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22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ria Alejandra\My Drive\TESIS\Documentation-for-environmental-impact-calculations_2022-01-28_0841\Ultimo excel\"/>
    </mc:Choice>
  </mc:AlternateContent>
  <xr:revisionPtr revIDLastSave="0" documentId="13_ncr:1_{B4058EBD-3AE7-42DD-B5B4-79F23D2D5F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" sheetId="8" r:id="rId1"/>
    <sheet name="Cover" sheetId="1" r:id="rId2"/>
    <sheet name="Inventory" sheetId="2" r:id="rId3"/>
    <sheet name="ICE" sheetId="7" r:id="rId4"/>
    <sheet name="ÖKOBAUDAT" sheetId="3" r:id="rId5"/>
    <sheet name="results &amp; charts_building" sheetId="5" r:id="rId6"/>
    <sheet name="Comparison charts" sheetId="6" r:id="rId7"/>
  </sheets>
  <definedNames>
    <definedName name="_xlnm._FilterDatabase" localSheetId="0" hidden="1">List!$A$1:$L$71</definedName>
    <definedName name="_xlnm.Print_Area" localSheetId="5">'results &amp; charts_building'!$A$1:$I$20</definedName>
    <definedName name="Z_53905A94_3638_42AE_BD1E_4D3B89F3D6BD_.wvu.FilterData" localSheetId="0" hidden="1">List!$A$1:$W$1035</definedName>
    <definedName name="Z_C7AFA7B4_C3EF_4EFF_8BCA_26BA3F810D17_.wvu.FilterData" localSheetId="0" hidden="1">List!$A$1:$W$1035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3" i="3" l="1"/>
  <c r="P70" i="3"/>
  <c r="P69" i="3"/>
  <c r="P68" i="3"/>
  <c r="P38" i="3"/>
  <c r="P32" i="3"/>
  <c r="P31" i="3"/>
  <c r="P4" i="3"/>
  <c r="O73" i="3"/>
  <c r="N73" i="3"/>
  <c r="N70" i="3"/>
  <c r="N69" i="3"/>
  <c r="N68" i="3"/>
  <c r="N62" i="3"/>
  <c r="N61" i="3"/>
  <c r="N38" i="3"/>
  <c r="N32" i="3"/>
  <c r="N31" i="3"/>
  <c r="M73" i="3"/>
  <c r="M69" i="3"/>
  <c r="M70" i="3"/>
  <c r="M68" i="3"/>
  <c r="M49" i="3"/>
  <c r="M48" i="3"/>
  <c r="M45" i="3"/>
  <c r="M41" i="3"/>
  <c r="M42" i="3"/>
  <c r="M43" i="3"/>
  <c r="M44" i="3"/>
  <c r="M38" i="3"/>
  <c r="M32" i="3"/>
  <c r="M31" i="3"/>
  <c r="J4" i="7"/>
  <c r="I4" i="7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O65" i="3"/>
  <c r="O66" i="3"/>
  <c r="O67" i="3"/>
  <c r="O6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4" i="3"/>
  <c r="J4" i="3"/>
  <c r="N4" i="3" s="1"/>
  <c r="M4" i="3"/>
  <c r="O72" i="3"/>
  <c r="O71" i="3"/>
  <c r="L12" i="2"/>
  <c r="M12" i="2" s="1"/>
  <c r="L14" i="2"/>
  <c r="L15" i="2"/>
  <c r="L16" i="2"/>
  <c r="L17" i="2"/>
  <c r="L18" i="2"/>
  <c r="M18" i="2" s="1"/>
  <c r="L11" i="2"/>
  <c r="L13" i="2"/>
  <c r="M13" i="2" s="1"/>
  <c r="M14" i="2"/>
  <c r="M15" i="2"/>
  <c r="M16" i="2"/>
  <c r="M17" i="2"/>
  <c r="L6" i="2"/>
  <c r="O77" i="2" l="1"/>
  <c r="N77" i="2"/>
  <c r="L56" i="3"/>
  <c r="L57" i="3"/>
  <c r="L58" i="3"/>
  <c r="L59" i="3"/>
  <c r="L55" i="3"/>
  <c r="I56" i="3"/>
  <c r="I57" i="3"/>
  <c r="I58" i="3"/>
  <c r="I59" i="3"/>
  <c r="H56" i="3"/>
  <c r="H57" i="3"/>
  <c r="H58" i="3"/>
  <c r="H59" i="3"/>
  <c r="I55" i="3"/>
  <c r="H55" i="3"/>
  <c r="L51" i="3"/>
  <c r="L52" i="3"/>
  <c r="L53" i="3"/>
  <c r="L54" i="3"/>
  <c r="L50" i="3"/>
  <c r="I51" i="3"/>
  <c r="I52" i="3"/>
  <c r="I53" i="3"/>
  <c r="I54" i="3"/>
  <c r="I50" i="3"/>
  <c r="H51" i="3"/>
  <c r="H52" i="3"/>
  <c r="H53" i="3"/>
  <c r="H54" i="3"/>
  <c r="H50" i="3"/>
  <c r="J55" i="3" l="1"/>
  <c r="H5" i="7" l="1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4" i="7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M71" i="2"/>
  <c r="R51" i="2"/>
  <c r="R47" i="2" l="1"/>
  <c r="A47" i="3"/>
  <c r="M24" i="2"/>
  <c r="M23" i="2"/>
  <c r="M22" i="2"/>
  <c r="M21" i="2"/>
  <c r="M19" i="2"/>
  <c r="A39" i="7" l="1"/>
  <c r="J38" i="3"/>
  <c r="A38" i="3"/>
  <c r="J32" i="3"/>
  <c r="E39" i="7"/>
  <c r="C38" i="7"/>
  <c r="B38" i="7"/>
  <c r="A38" i="7"/>
  <c r="D38" i="3"/>
  <c r="C38" i="3"/>
  <c r="C39" i="3"/>
  <c r="B38" i="3"/>
  <c r="C32" i="7"/>
  <c r="B32" i="7"/>
  <c r="A32" i="7"/>
  <c r="D32" i="3"/>
  <c r="C32" i="3"/>
  <c r="B32" i="3"/>
  <c r="A32" i="3"/>
  <c r="C74" i="7"/>
  <c r="B69" i="7"/>
  <c r="B71" i="7"/>
  <c r="B72" i="7"/>
  <c r="B74" i="7"/>
  <c r="M38" i="2"/>
  <c r="D38" i="7" s="1"/>
  <c r="Q38" i="2"/>
  <c r="M32" i="2"/>
  <c r="E32" i="3" s="1"/>
  <c r="Q32" i="2"/>
  <c r="M30" i="2"/>
  <c r="M29" i="2"/>
  <c r="M27" i="2"/>
  <c r="M26" i="2"/>
  <c r="R65" i="2"/>
  <c r="R66" i="2"/>
  <c r="R67" i="2"/>
  <c r="R50" i="2"/>
  <c r="R52" i="2"/>
  <c r="R53" i="2"/>
  <c r="R54" i="2"/>
  <c r="R55" i="2"/>
  <c r="R56" i="2"/>
  <c r="R57" i="2"/>
  <c r="R58" i="2"/>
  <c r="R59" i="2"/>
  <c r="R46" i="2"/>
  <c r="N63" i="2"/>
  <c r="R63" i="2" s="1"/>
  <c r="N62" i="2"/>
  <c r="R62" i="2" s="1"/>
  <c r="N61" i="2"/>
  <c r="R61" i="2" s="1"/>
  <c r="N60" i="2"/>
  <c r="R60" i="2" s="1"/>
  <c r="N49" i="2"/>
  <c r="R49" i="2" s="1"/>
  <c r="N48" i="2"/>
  <c r="R48" i="2" s="1"/>
  <c r="L73" i="2"/>
  <c r="C73" i="7" s="1"/>
  <c r="K73" i="2"/>
  <c r="B73" i="7" s="1"/>
  <c r="L20" i="2"/>
  <c r="M20" i="2" s="1"/>
  <c r="M25" i="2"/>
  <c r="I14" i="5"/>
  <c r="I11" i="5"/>
  <c r="I7" i="5"/>
  <c r="D32" i="7" l="1"/>
  <c r="R32" i="2"/>
  <c r="R38" i="2"/>
  <c r="D73" i="3"/>
  <c r="E38" i="3"/>
  <c r="M73" i="2"/>
  <c r="Q73" i="2"/>
  <c r="M74" i="2"/>
  <c r="L5" i="2"/>
  <c r="M5" i="2" s="1"/>
  <c r="M6" i="2"/>
  <c r="L7" i="2"/>
  <c r="M7" i="2" s="1"/>
  <c r="L8" i="2"/>
  <c r="M8" i="2" s="1"/>
  <c r="L9" i="2"/>
  <c r="M9" i="2" s="1"/>
  <c r="L10" i="2"/>
  <c r="M10" i="2" s="1"/>
  <c r="M11" i="2"/>
  <c r="L4" i="2"/>
  <c r="M4" i="2" s="1"/>
  <c r="B19" i="1"/>
  <c r="B18" i="1"/>
  <c r="B17" i="1"/>
  <c r="B15" i="1"/>
  <c r="B14" i="1"/>
  <c r="R69" i="2"/>
  <c r="C22" i="6"/>
  <c r="E38" i="7" l="1"/>
  <c r="F38" i="3"/>
  <c r="F32" i="3"/>
  <c r="E32" i="7"/>
  <c r="R73" i="2"/>
  <c r="H2" i="8"/>
  <c r="I2" i="8"/>
  <c r="G3" i="8"/>
  <c r="I3" i="8"/>
  <c r="G4" i="8"/>
  <c r="I4" i="8"/>
  <c r="G5" i="8"/>
  <c r="H5" i="8"/>
  <c r="G6" i="8"/>
  <c r="I6" i="8"/>
  <c r="I7" i="8"/>
  <c r="G8" i="8"/>
  <c r="I8" i="8"/>
  <c r="G9" i="8"/>
  <c r="I9" i="8"/>
  <c r="G10" i="8"/>
  <c r="I10" i="8" s="1"/>
  <c r="G11" i="8"/>
  <c r="I11" i="8" s="1"/>
  <c r="F12" i="8"/>
  <c r="G12" i="8"/>
  <c r="I12" i="8"/>
  <c r="F13" i="8"/>
  <c r="G13" i="8"/>
  <c r="I13" i="8" s="1"/>
  <c r="H13" i="8"/>
  <c r="F14" i="8"/>
  <c r="G14" i="8"/>
  <c r="H14" i="8"/>
  <c r="I14" i="8"/>
  <c r="F15" i="8"/>
  <c r="I15" i="8"/>
  <c r="F16" i="8"/>
  <c r="G16" i="8"/>
  <c r="I16" i="8" s="1"/>
  <c r="G17" i="8"/>
  <c r="I17" i="8"/>
  <c r="G18" i="8"/>
  <c r="I18" i="8"/>
  <c r="G19" i="8"/>
  <c r="I19" i="8" s="1"/>
  <c r="G20" i="8"/>
  <c r="I20" i="8" s="1"/>
  <c r="E21" i="8"/>
  <c r="G21" i="8"/>
  <c r="I21" i="8"/>
  <c r="E22" i="8"/>
  <c r="G22" i="8" s="1"/>
  <c r="G23" i="8"/>
  <c r="I23" i="8" s="1"/>
  <c r="G24" i="8"/>
  <c r="I24" i="8" s="1"/>
  <c r="G25" i="8"/>
  <c r="I25" i="8"/>
  <c r="G26" i="8"/>
  <c r="I26" i="8"/>
  <c r="E27" i="8"/>
  <c r="G27" i="8" s="1"/>
  <c r="I27" i="8" s="1"/>
  <c r="G28" i="8"/>
  <c r="I28" i="8" s="1"/>
  <c r="G29" i="8"/>
  <c r="I29" i="8" s="1"/>
  <c r="G30" i="8"/>
  <c r="I30" i="8"/>
  <c r="G31" i="8"/>
  <c r="I31" i="8" s="1"/>
  <c r="G32" i="8"/>
  <c r="I32" i="8" s="1"/>
  <c r="I34" i="8"/>
  <c r="I35" i="8"/>
  <c r="I36" i="8"/>
  <c r="F37" i="8"/>
  <c r="I37" i="8"/>
  <c r="F38" i="8"/>
  <c r="H38" i="8"/>
  <c r="H47" i="8" s="1"/>
  <c r="I47" i="8" s="1"/>
  <c r="F39" i="8"/>
  <c r="F40" i="8" s="1"/>
  <c r="I40" i="8" s="1"/>
  <c r="I39" i="8"/>
  <c r="H40" i="8"/>
  <c r="H49" i="8" s="1"/>
  <c r="I49" i="8" s="1"/>
  <c r="F41" i="8"/>
  <c r="I41" i="8"/>
  <c r="F42" i="8"/>
  <c r="I42" i="8"/>
  <c r="H43" i="8"/>
  <c r="I43" i="8"/>
  <c r="H44" i="8"/>
  <c r="I44" i="8"/>
  <c r="I45" i="8"/>
  <c r="I46" i="8"/>
  <c r="H48" i="8"/>
  <c r="I48" i="8"/>
  <c r="H50" i="8"/>
  <c r="I50" i="8"/>
  <c r="H51" i="8"/>
  <c r="I51" i="8"/>
  <c r="H53" i="8"/>
  <c r="I53" i="8"/>
  <c r="H55" i="8"/>
  <c r="I55" i="8"/>
  <c r="H56" i="8"/>
  <c r="I56" i="8"/>
  <c r="G57" i="8"/>
  <c r="I57" i="8"/>
  <c r="E58" i="8"/>
  <c r="G58" i="8"/>
  <c r="I58" i="8" s="1"/>
  <c r="E59" i="8"/>
  <c r="G59" i="8"/>
  <c r="I59" i="8"/>
  <c r="I60" i="8"/>
  <c r="F65" i="8"/>
  <c r="I65" i="8"/>
  <c r="F66" i="8"/>
  <c r="H66" i="8"/>
  <c r="F67" i="8"/>
  <c r="I67" i="8"/>
  <c r="G68" i="8"/>
  <c r="I68" i="8"/>
  <c r="G69" i="8"/>
  <c r="I69" i="8"/>
  <c r="E70" i="8"/>
  <c r="G70" i="8" s="1"/>
  <c r="I70" i="8" s="1"/>
  <c r="F70" i="8"/>
  <c r="I71" i="8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4" i="2"/>
  <c r="J32" i="7" l="1"/>
  <c r="I32" i="7"/>
  <c r="J38" i="7"/>
  <c r="I38" i="7"/>
  <c r="I5" i="8"/>
  <c r="I38" i="8"/>
  <c r="I66" i="8"/>
  <c r="H54" i="8"/>
  <c r="I54" i="8" s="1"/>
  <c r="I22" i="8"/>
  <c r="G33" i="8"/>
  <c r="I33" i="8" s="1"/>
  <c r="H52" i="8"/>
  <c r="I52" i="8" s="1"/>
  <c r="K43" i="2"/>
  <c r="C46" i="3"/>
  <c r="C47" i="3"/>
  <c r="C48" i="3"/>
  <c r="C49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3" i="3"/>
  <c r="B34" i="3"/>
  <c r="B35" i="3"/>
  <c r="B36" i="3"/>
  <c r="B37" i="3"/>
  <c r="B39" i="3"/>
  <c r="M39" i="3" s="1"/>
  <c r="B40" i="3"/>
  <c r="B41" i="3"/>
  <c r="B42" i="3"/>
  <c r="B43" i="3"/>
  <c r="B44" i="3"/>
  <c r="B45" i="3"/>
  <c r="B46" i="3"/>
  <c r="B47" i="3"/>
  <c r="B48" i="3"/>
  <c r="B49" i="3"/>
  <c r="P49" i="3" s="1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P63" i="3" s="1"/>
  <c r="B64" i="3"/>
  <c r="B65" i="3"/>
  <c r="B66" i="3"/>
  <c r="B67" i="3"/>
  <c r="B68" i="3"/>
  <c r="B69" i="3"/>
  <c r="B70" i="3"/>
  <c r="B71" i="3"/>
  <c r="B72" i="3"/>
  <c r="B73" i="3"/>
  <c r="B74" i="3"/>
  <c r="B3" i="3"/>
  <c r="B2" i="3"/>
  <c r="B1" i="3"/>
  <c r="D68" i="3"/>
  <c r="D69" i="3"/>
  <c r="D70" i="3"/>
  <c r="D71" i="3"/>
  <c r="D72" i="3"/>
  <c r="D74" i="3"/>
  <c r="C69" i="3"/>
  <c r="C71" i="3"/>
  <c r="C72" i="3"/>
  <c r="C74" i="3"/>
  <c r="M72" i="2"/>
  <c r="Q74" i="2"/>
  <c r="Q72" i="2"/>
  <c r="Q71" i="2"/>
  <c r="D5" i="3"/>
  <c r="D4" i="3"/>
  <c r="R34" i="2"/>
  <c r="R35" i="2"/>
  <c r="R33" i="2"/>
  <c r="O37" i="2"/>
  <c r="R37" i="2" s="1"/>
  <c r="O36" i="2"/>
  <c r="R36" i="2" s="1"/>
  <c r="Q25" i="2"/>
  <c r="Q24" i="2"/>
  <c r="Q22" i="2"/>
  <c r="Q23" i="2"/>
  <c r="Q21" i="2"/>
  <c r="H14" i="5"/>
  <c r="H11" i="5"/>
  <c r="H7" i="5"/>
  <c r="P39" i="3" l="1"/>
  <c r="E5" i="3"/>
  <c r="D5" i="7"/>
  <c r="R4" i="2"/>
  <c r="D4" i="7"/>
  <c r="M63" i="3"/>
  <c r="P48" i="3"/>
  <c r="R5" i="2"/>
  <c r="F5" i="3" s="1"/>
  <c r="G14" i="5"/>
  <c r="G11" i="5"/>
  <c r="G7" i="5"/>
  <c r="E14" i="5"/>
  <c r="E13" i="5"/>
  <c r="E11" i="5"/>
  <c r="E10" i="5"/>
  <c r="E9" i="5"/>
  <c r="E8" i="5"/>
  <c r="E7" i="5"/>
  <c r="E6" i="5"/>
  <c r="D14" i="5"/>
  <c r="D11" i="5"/>
  <c r="D7" i="5"/>
  <c r="C14" i="5"/>
  <c r="C11" i="5"/>
  <c r="C7" i="5"/>
  <c r="B14" i="5"/>
  <c r="B11" i="5"/>
  <c r="B8" i="5"/>
  <c r="B7" i="5"/>
  <c r="A671" i="7"/>
  <c r="A670" i="7"/>
  <c r="A669" i="7"/>
  <c r="A668" i="7"/>
  <c r="A667" i="7"/>
  <c r="A666" i="7"/>
  <c r="A665" i="7"/>
  <c r="A664" i="7"/>
  <c r="A663" i="7"/>
  <c r="A662" i="7"/>
  <c r="A661" i="7"/>
  <c r="A660" i="7"/>
  <c r="A659" i="7"/>
  <c r="A658" i="7"/>
  <c r="A657" i="7"/>
  <c r="A656" i="7"/>
  <c r="A655" i="7"/>
  <c r="A654" i="7"/>
  <c r="A653" i="7"/>
  <c r="A652" i="7"/>
  <c r="A651" i="7"/>
  <c r="A650" i="7"/>
  <c r="A649" i="7"/>
  <c r="A648" i="7"/>
  <c r="A647" i="7"/>
  <c r="A646" i="7"/>
  <c r="A645" i="7"/>
  <c r="A644" i="7"/>
  <c r="A643" i="7"/>
  <c r="A642" i="7"/>
  <c r="A641" i="7"/>
  <c r="A640" i="7"/>
  <c r="A639" i="7"/>
  <c r="A638" i="7"/>
  <c r="A637" i="7"/>
  <c r="A636" i="7"/>
  <c r="A635" i="7"/>
  <c r="A634" i="7"/>
  <c r="A633" i="7"/>
  <c r="A632" i="7"/>
  <c r="A631" i="7"/>
  <c r="A630" i="7"/>
  <c r="A629" i="7"/>
  <c r="A628" i="7"/>
  <c r="A627" i="7"/>
  <c r="A626" i="7"/>
  <c r="A625" i="7"/>
  <c r="A624" i="7"/>
  <c r="A623" i="7"/>
  <c r="A622" i="7"/>
  <c r="A621" i="7"/>
  <c r="A620" i="7"/>
  <c r="A619" i="7"/>
  <c r="A618" i="7"/>
  <c r="A617" i="7"/>
  <c r="A616" i="7"/>
  <c r="A615" i="7"/>
  <c r="A614" i="7"/>
  <c r="A613" i="7"/>
  <c r="A612" i="7"/>
  <c r="A611" i="7"/>
  <c r="A610" i="7"/>
  <c r="A609" i="7"/>
  <c r="A608" i="7"/>
  <c r="A607" i="7"/>
  <c r="A606" i="7"/>
  <c r="A605" i="7"/>
  <c r="A604" i="7"/>
  <c r="A603" i="7"/>
  <c r="A602" i="7"/>
  <c r="A601" i="7"/>
  <c r="A600" i="7"/>
  <c r="A599" i="7"/>
  <c r="A598" i="7"/>
  <c r="A597" i="7"/>
  <c r="A596" i="7"/>
  <c r="A595" i="7"/>
  <c r="A594" i="7"/>
  <c r="A593" i="7"/>
  <c r="A592" i="7"/>
  <c r="A591" i="7"/>
  <c r="A590" i="7"/>
  <c r="A589" i="7"/>
  <c r="A588" i="7"/>
  <c r="E587" i="7"/>
  <c r="A587" i="7"/>
  <c r="E586" i="7"/>
  <c r="A586" i="7"/>
  <c r="E585" i="7"/>
  <c r="A585" i="7"/>
  <c r="E584" i="7"/>
  <c r="A584" i="7"/>
  <c r="E583" i="7"/>
  <c r="A583" i="7"/>
  <c r="E582" i="7"/>
  <c r="A582" i="7"/>
  <c r="E581" i="7"/>
  <c r="A581" i="7"/>
  <c r="E580" i="7"/>
  <c r="A580" i="7"/>
  <c r="E579" i="7"/>
  <c r="A579" i="7"/>
  <c r="E578" i="7"/>
  <c r="A578" i="7"/>
  <c r="E577" i="7"/>
  <c r="A577" i="7"/>
  <c r="E576" i="7"/>
  <c r="A576" i="7"/>
  <c r="E575" i="7"/>
  <c r="A575" i="7"/>
  <c r="E574" i="7"/>
  <c r="A574" i="7"/>
  <c r="E573" i="7"/>
  <c r="A573" i="7"/>
  <c r="E572" i="7"/>
  <c r="A572" i="7"/>
  <c r="E571" i="7"/>
  <c r="A571" i="7"/>
  <c r="E570" i="7"/>
  <c r="A570" i="7"/>
  <c r="E569" i="7"/>
  <c r="A569" i="7"/>
  <c r="E568" i="7"/>
  <c r="A568" i="7"/>
  <c r="E567" i="7"/>
  <c r="A567" i="7"/>
  <c r="E566" i="7"/>
  <c r="A566" i="7"/>
  <c r="E565" i="7"/>
  <c r="A565" i="7"/>
  <c r="E564" i="7"/>
  <c r="A564" i="7"/>
  <c r="E563" i="7"/>
  <c r="A563" i="7"/>
  <c r="E562" i="7"/>
  <c r="A562" i="7"/>
  <c r="E561" i="7"/>
  <c r="A561" i="7"/>
  <c r="E560" i="7"/>
  <c r="A560" i="7"/>
  <c r="E559" i="7"/>
  <c r="A559" i="7"/>
  <c r="E558" i="7"/>
  <c r="A558" i="7"/>
  <c r="E557" i="7"/>
  <c r="A557" i="7"/>
  <c r="E556" i="7"/>
  <c r="A556" i="7"/>
  <c r="E555" i="7"/>
  <c r="A555" i="7"/>
  <c r="E554" i="7"/>
  <c r="A554" i="7"/>
  <c r="E553" i="7"/>
  <c r="A553" i="7"/>
  <c r="E552" i="7"/>
  <c r="A552" i="7"/>
  <c r="E551" i="7"/>
  <c r="A551" i="7"/>
  <c r="E550" i="7"/>
  <c r="A550" i="7"/>
  <c r="E549" i="7"/>
  <c r="A549" i="7"/>
  <c r="E548" i="7"/>
  <c r="A548" i="7"/>
  <c r="E547" i="7"/>
  <c r="A547" i="7"/>
  <c r="E546" i="7"/>
  <c r="A546" i="7"/>
  <c r="E545" i="7"/>
  <c r="A545" i="7"/>
  <c r="E544" i="7"/>
  <c r="A544" i="7"/>
  <c r="E543" i="7"/>
  <c r="A543" i="7"/>
  <c r="E542" i="7"/>
  <c r="A542" i="7"/>
  <c r="E541" i="7"/>
  <c r="A541" i="7"/>
  <c r="E540" i="7"/>
  <c r="A540" i="7"/>
  <c r="E539" i="7"/>
  <c r="A539" i="7"/>
  <c r="E538" i="7"/>
  <c r="A538" i="7"/>
  <c r="E537" i="7"/>
  <c r="A537" i="7"/>
  <c r="E536" i="7"/>
  <c r="A536" i="7"/>
  <c r="E535" i="7"/>
  <c r="A535" i="7"/>
  <c r="E534" i="7"/>
  <c r="A534" i="7"/>
  <c r="E533" i="7"/>
  <c r="A533" i="7"/>
  <c r="E532" i="7"/>
  <c r="A532" i="7"/>
  <c r="E531" i="7"/>
  <c r="A531" i="7"/>
  <c r="E530" i="7"/>
  <c r="A530" i="7"/>
  <c r="E529" i="7"/>
  <c r="A529" i="7"/>
  <c r="E528" i="7"/>
  <c r="A528" i="7"/>
  <c r="E527" i="7"/>
  <c r="A527" i="7"/>
  <c r="E526" i="7"/>
  <c r="A526" i="7"/>
  <c r="E525" i="7"/>
  <c r="A525" i="7"/>
  <c r="E524" i="7"/>
  <c r="A524" i="7"/>
  <c r="E523" i="7"/>
  <c r="A523" i="7"/>
  <c r="E522" i="7"/>
  <c r="A522" i="7"/>
  <c r="E521" i="7"/>
  <c r="A521" i="7"/>
  <c r="E520" i="7"/>
  <c r="A520" i="7"/>
  <c r="E519" i="7"/>
  <c r="A519" i="7"/>
  <c r="E518" i="7"/>
  <c r="A518" i="7"/>
  <c r="E517" i="7"/>
  <c r="A517" i="7"/>
  <c r="E516" i="7"/>
  <c r="A516" i="7"/>
  <c r="E515" i="7"/>
  <c r="A515" i="7"/>
  <c r="E514" i="7"/>
  <c r="A514" i="7"/>
  <c r="E513" i="7"/>
  <c r="A513" i="7"/>
  <c r="E512" i="7"/>
  <c r="A512" i="7"/>
  <c r="E511" i="7"/>
  <c r="A511" i="7"/>
  <c r="E510" i="7"/>
  <c r="A510" i="7"/>
  <c r="E509" i="7"/>
  <c r="A509" i="7"/>
  <c r="E508" i="7"/>
  <c r="A508" i="7"/>
  <c r="E507" i="7"/>
  <c r="A507" i="7"/>
  <c r="E506" i="7"/>
  <c r="A506" i="7"/>
  <c r="E505" i="7"/>
  <c r="A505" i="7"/>
  <c r="E504" i="7"/>
  <c r="A504" i="7"/>
  <c r="E503" i="7"/>
  <c r="A503" i="7"/>
  <c r="E502" i="7"/>
  <c r="A502" i="7"/>
  <c r="E501" i="7"/>
  <c r="A501" i="7"/>
  <c r="E500" i="7"/>
  <c r="A500" i="7"/>
  <c r="E499" i="7"/>
  <c r="A499" i="7"/>
  <c r="E498" i="7"/>
  <c r="A498" i="7"/>
  <c r="E497" i="7"/>
  <c r="A497" i="7"/>
  <c r="E496" i="7"/>
  <c r="A496" i="7"/>
  <c r="E495" i="7"/>
  <c r="A495" i="7"/>
  <c r="E494" i="7"/>
  <c r="A494" i="7"/>
  <c r="E493" i="7"/>
  <c r="A493" i="7"/>
  <c r="E492" i="7"/>
  <c r="A492" i="7"/>
  <c r="E491" i="7"/>
  <c r="A491" i="7"/>
  <c r="E490" i="7"/>
  <c r="A490" i="7"/>
  <c r="E489" i="7"/>
  <c r="A489" i="7"/>
  <c r="E488" i="7"/>
  <c r="A488" i="7"/>
  <c r="E487" i="7"/>
  <c r="A487" i="7"/>
  <c r="E486" i="7"/>
  <c r="A486" i="7"/>
  <c r="E485" i="7"/>
  <c r="A485" i="7"/>
  <c r="E484" i="7"/>
  <c r="A484" i="7"/>
  <c r="E483" i="7"/>
  <c r="A483" i="7"/>
  <c r="E482" i="7"/>
  <c r="A482" i="7"/>
  <c r="E481" i="7"/>
  <c r="A481" i="7"/>
  <c r="E480" i="7"/>
  <c r="A480" i="7"/>
  <c r="E479" i="7"/>
  <c r="A479" i="7"/>
  <c r="E478" i="7"/>
  <c r="A478" i="7"/>
  <c r="E477" i="7"/>
  <c r="A477" i="7"/>
  <c r="E476" i="7"/>
  <c r="A476" i="7"/>
  <c r="E475" i="7"/>
  <c r="A475" i="7"/>
  <c r="E474" i="7"/>
  <c r="A474" i="7"/>
  <c r="E473" i="7"/>
  <c r="A473" i="7"/>
  <c r="E472" i="7"/>
  <c r="A472" i="7"/>
  <c r="E471" i="7"/>
  <c r="A471" i="7"/>
  <c r="E470" i="7"/>
  <c r="A470" i="7"/>
  <c r="E469" i="7"/>
  <c r="A469" i="7"/>
  <c r="E468" i="7"/>
  <c r="A468" i="7"/>
  <c r="E467" i="7"/>
  <c r="A467" i="7"/>
  <c r="E466" i="7"/>
  <c r="A466" i="7"/>
  <c r="E465" i="7"/>
  <c r="A465" i="7"/>
  <c r="E464" i="7"/>
  <c r="A464" i="7"/>
  <c r="E463" i="7"/>
  <c r="A463" i="7"/>
  <c r="E462" i="7"/>
  <c r="A462" i="7"/>
  <c r="E461" i="7"/>
  <c r="A461" i="7"/>
  <c r="E460" i="7"/>
  <c r="A460" i="7"/>
  <c r="E459" i="7"/>
  <c r="A459" i="7"/>
  <c r="E458" i="7"/>
  <c r="A458" i="7"/>
  <c r="E457" i="7"/>
  <c r="A457" i="7"/>
  <c r="E456" i="7"/>
  <c r="A456" i="7"/>
  <c r="E455" i="7"/>
  <c r="A455" i="7"/>
  <c r="E454" i="7"/>
  <c r="A454" i="7"/>
  <c r="E453" i="7"/>
  <c r="A453" i="7"/>
  <c r="E452" i="7"/>
  <c r="A452" i="7"/>
  <c r="E451" i="7"/>
  <c r="A451" i="7"/>
  <c r="E450" i="7"/>
  <c r="A450" i="7"/>
  <c r="E449" i="7"/>
  <c r="A449" i="7"/>
  <c r="E448" i="7"/>
  <c r="A448" i="7"/>
  <c r="E447" i="7"/>
  <c r="A447" i="7"/>
  <c r="E446" i="7"/>
  <c r="A446" i="7"/>
  <c r="E445" i="7"/>
  <c r="A445" i="7"/>
  <c r="E444" i="7"/>
  <c r="A444" i="7"/>
  <c r="E443" i="7"/>
  <c r="A443" i="7"/>
  <c r="E442" i="7"/>
  <c r="A442" i="7"/>
  <c r="E441" i="7"/>
  <c r="A441" i="7"/>
  <c r="E440" i="7"/>
  <c r="A440" i="7"/>
  <c r="E439" i="7"/>
  <c r="A439" i="7"/>
  <c r="E438" i="7"/>
  <c r="A438" i="7"/>
  <c r="E437" i="7"/>
  <c r="A437" i="7"/>
  <c r="E436" i="7"/>
  <c r="A436" i="7"/>
  <c r="E435" i="7"/>
  <c r="A435" i="7"/>
  <c r="E434" i="7"/>
  <c r="A434" i="7"/>
  <c r="E433" i="7"/>
  <c r="A433" i="7"/>
  <c r="E432" i="7"/>
  <c r="A432" i="7"/>
  <c r="E431" i="7"/>
  <c r="A431" i="7"/>
  <c r="E430" i="7"/>
  <c r="A430" i="7"/>
  <c r="E429" i="7"/>
  <c r="A429" i="7"/>
  <c r="E428" i="7"/>
  <c r="A428" i="7"/>
  <c r="E427" i="7"/>
  <c r="A427" i="7"/>
  <c r="E426" i="7"/>
  <c r="A426" i="7"/>
  <c r="E425" i="7"/>
  <c r="A425" i="7"/>
  <c r="E424" i="7"/>
  <c r="A424" i="7"/>
  <c r="E423" i="7"/>
  <c r="A423" i="7"/>
  <c r="E422" i="7"/>
  <c r="A422" i="7"/>
  <c r="E421" i="7"/>
  <c r="A421" i="7"/>
  <c r="E420" i="7"/>
  <c r="A420" i="7"/>
  <c r="E419" i="7"/>
  <c r="A419" i="7"/>
  <c r="E418" i="7"/>
  <c r="A418" i="7"/>
  <c r="E417" i="7"/>
  <c r="A417" i="7"/>
  <c r="E416" i="7"/>
  <c r="A416" i="7"/>
  <c r="E415" i="7"/>
  <c r="A415" i="7"/>
  <c r="E414" i="7"/>
  <c r="A414" i="7"/>
  <c r="E413" i="7"/>
  <c r="A413" i="7"/>
  <c r="E412" i="7"/>
  <c r="A412" i="7"/>
  <c r="E411" i="7"/>
  <c r="A411" i="7"/>
  <c r="E410" i="7"/>
  <c r="A410" i="7"/>
  <c r="E409" i="7"/>
  <c r="A409" i="7"/>
  <c r="E408" i="7"/>
  <c r="A408" i="7"/>
  <c r="E407" i="7"/>
  <c r="A407" i="7"/>
  <c r="E406" i="7"/>
  <c r="A406" i="7"/>
  <c r="E405" i="7"/>
  <c r="A405" i="7"/>
  <c r="E404" i="7"/>
  <c r="A404" i="7"/>
  <c r="E403" i="7"/>
  <c r="A403" i="7"/>
  <c r="E402" i="7"/>
  <c r="A402" i="7"/>
  <c r="E401" i="7"/>
  <c r="A401" i="7"/>
  <c r="E400" i="7"/>
  <c r="A400" i="7"/>
  <c r="E399" i="7"/>
  <c r="A399" i="7"/>
  <c r="E398" i="7"/>
  <c r="A398" i="7"/>
  <c r="E397" i="7"/>
  <c r="A397" i="7"/>
  <c r="E396" i="7"/>
  <c r="A396" i="7"/>
  <c r="E395" i="7"/>
  <c r="A395" i="7"/>
  <c r="E394" i="7"/>
  <c r="A394" i="7"/>
  <c r="E393" i="7"/>
  <c r="A393" i="7"/>
  <c r="E392" i="7"/>
  <c r="A392" i="7"/>
  <c r="E391" i="7"/>
  <c r="A391" i="7"/>
  <c r="E390" i="7"/>
  <c r="A390" i="7"/>
  <c r="E389" i="7"/>
  <c r="A389" i="7"/>
  <c r="E388" i="7"/>
  <c r="A388" i="7"/>
  <c r="E387" i="7"/>
  <c r="A387" i="7"/>
  <c r="E386" i="7"/>
  <c r="A386" i="7"/>
  <c r="E385" i="7"/>
  <c r="A385" i="7"/>
  <c r="E384" i="7"/>
  <c r="A384" i="7"/>
  <c r="E383" i="7"/>
  <c r="A383" i="7"/>
  <c r="E382" i="7"/>
  <c r="A382" i="7"/>
  <c r="E381" i="7"/>
  <c r="A381" i="7"/>
  <c r="E380" i="7"/>
  <c r="A380" i="7"/>
  <c r="E379" i="7"/>
  <c r="A379" i="7"/>
  <c r="E378" i="7"/>
  <c r="A378" i="7"/>
  <c r="E377" i="7"/>
  <c r="A377" i="7"/>
  <c r="E376" i="7"/>
  <c r="A376" i="7"/>
  <c r="E375" i="7"/>
  <c r="A375" i="7"/>
  <c r="E374" i="7"/>
  <c r="A374" i="7"/>
  <c r="E373" i="7"/>
  <c r="A373" i="7"/>
  <c r="E372" i="7"/>
  <c r="A372" i="7"/>
  <c r="E371" i="7"/>
  <c r="A371" i="7"/>
  <c r="E370" i="7"/>
  <c r="A370" i="7"/>
  <c r="E369" i="7"/>
  <c r="A369" i="7"/>
  <c r="E368" i="7"/>
  <c r="A368" i="7"/>
  <c r="E367" i="7"/>
  <c r="A367" i="7"/>
  <c r="E366" i="7"/>
  <c r="A366" i="7"/>
  <c r="E365" i="7"/>
  <c r="A365" i="7"/>
  <c r="E364" i="7"/>
  <c r="A364" i="7"/>
  <c r="E363" i="7"/>
  <c r="A363" i="7"/>
  <c r="E362" i="7"/>
  <c r="A362" i="7"/>
  <c r="E361" i="7"/>
  <c r="A361" i="7"/>
  <c r="E360" i="7"/>
  <c r="A360" i="7"/>
  <c r="E359" i="7"/>
  <c r="A359" i="7"/>
  <c r="E358" i="7"/>
  <c r="A358" i="7"/>
  <c r="E357" i="7"/>
  <c r="A357" i="7"/>
  <c r="E356" i="7"/>
  <c r="A356" i="7"/>
  <c r="E355" i="7"/>
  <c r="A355" i="7"/>
  <c r="E354" i="7"/>
  <c r="A354" i="7"/>
  <c r="E353" i="7"/>
  <c r="A353" i="7"/>
  <c r="E352" i="7"/>
  <c r="A352" i="7"/>
  <c r="E351" i="7"/>
  <c r="A351" i="7"/>
  <c r="E350" i="7"/>
  <c r="A350" i="7"/>
  <c r="E349" i="7"/>
  <c r="A349" i="7"/>
  <c r="E348" i="7"/>
  <c r="A348" i="7"/>
  <c r="E347" i="7"/>
  <c r="A347" i="7"/>
  <c r="E346" i="7"/>
  <c r="A346" i="7"/>
  <c r="E345" i="7"/>
  <c r="A345" i="7"/>
  <c r="E344" i="7"/>
  <c r="A344" i="7"/>
  <c r="E343" i="7"/>
  <c r="A343" i="7"/>
  <c r="E342" i="7"/>
  <c r="A342" i="7"/>
  <c r="E341" i="7"/>
  <c r="A341" i="7"/>
  <c r="E340" i="7"/>
  <c r="A340" i="7"/>
  <c r="E339" i="7"/>
  <c r="A339" i="7"/>
  <c r="E338" i="7"/>
  <c r="A338" i="7"/>
  <c r="E337" i="7"/>
  <c r="A337" i="7"/>
  <c r="E336" i="7"/>
  <c r="A336" i="7"/>
  <c r="E335" i="7"/>
  <c r="A335" i="7"/>
  <c r="E334" i="7"/>
  <c r="A334" i="7"/>
  <c r="E333" i="7"/>
  <c r="A333" i="7"/>
  <c r="E332" i="7"/>
  <c r="A332" i="7"/>
  <c r="E331" i="7"/>
  <c r="A331" i="7"/>
  <c r="E330" i="7"/>
  <c r="A330" i="7"/>
  <c r="E329" i="7"/>
  <c r="A329" i="7"/>
  <c r="E328" i="7"/>
  <c r="A328" i="7"/>
  <c r="E327" i="7"/>
  <c r="A327" i="7"/>
  <c r="E326" i="7"/>
  <c r="A326" i="7"/>
  <c r="E325" i="7"/>
  <c r="A325" i="7"/>
  <c r="E324" i="7"/>
  <c r="A324" i="7"/>
  <c r="E323" i="7"/>
  <c r="A323" i="7"/>
  <c r="E322" i="7"/>
  <c r="A322" i="7"/>
  <c r="E321" i="7"/>
  <c r="A321" i="7"/>
  <c r="E320" i="7"/>
  <c r="A320" i="7"/>
  <c r="E319" i="7"/>
  <c r="A319" i="7"/>
  <c r="E318" i="7"/>
  <c r="A318" i="7"/>
  <c r="E317" i="7"/>
  <c r="A317" i="7"/>
  <c r="E316" i="7"/>
  <c r="A316" i="7"/>
  <c r="E315" i="7"/>
  <c r="A315" i="7"/>
  <c r="E314" i="7"/>
  <c r="A314" i="7"/>
  <c r="E313" i="7"/>
  <c r="A313" i="7"/>
  <c r="E312" i="7"/>
  <c r="A312" i="7"/>
  <c r="E311" i="7"/>
  <c r="A311" i="7"/>
  <c r="E310" i="7"/>
  <c r="A310" i="7"/>
  <c r="E309" i="7"/>
  <c r="A309" i="7"/>
  <c r="E308" i="7"/>
  <c r="A308" i="7"/>
  <c r="E307" i="7"/>
  <c r="A307" i="7"/>
  <c r="E306" i="7"/>
  <c r="A306" i="7"/>
  <c r="E305" i="7"/>
  <c r="A305" i="7"/>
  <c r="E304" i="7"/>
  <c r="A304" i="7"/>
  <c r="E303" i="7"/>
  <c r="A303" i="7"/>
  <c r="E302" i="7"/>
  <c r="A302" i="7"/>
  <c r="E301" i="7"/>
  <c r="A301" i="7"/>
  <c r="E300" i="7"/>
  <c r="A300" i="7"/>
  <c r="E299" i="7"/>
  <c r="A299" i="7"/>
  <c r="E298" i="7"/>
  <c r="A298" i="7"/>
  <c r="E297" i="7"/>
  <c r="A297" i="7"/>
  <c r="E296" i="7"/>
  <c r="A296" i="7"/>
  <c r="E295" i="7"/>
  <c r="A295" i="7"/>
  <c r="E294" i="7"/>
  <c r="A294" i="7"/>
  <c r="E293" i="7"/>
  <c r="A293" i="7"/>
  <c r="E292" i="7"/>
  <c r="A292" i="7"/>
  <c r="E291" i="7"/>
  <c r="A291" i="7"/>
  <c r="E290" i="7"/>
  <c r="A290" i="7"/>
  <c r="E289" i="7"/>
  <c r="A289" i="7"/>
  <c r="E288" i="7"/>
  <c r="A288" i="7"/>
  <c r="E287" i="7"/>
  <c r="A287" i="7"/>
  <c r="E286" i="7"/>
  <c r="A286" i="7"/>
  <c r="E285" i="7"/>
  <c r="A285" i="7"/>
  <c r="E284" i="7"/>
  <c r="A284" i="7"/>
  <c r="E283" i="7"/>
  <c r="A283" i="7"/>
  <c r="E282" i="7"/>
  <c r="A282" i="7"/>
  <c r="E281" i="7"/>
  <c r="A281" i="7"/>
  <c r="E280" i="7"/>
  <c r="A280" i="7"/>
  <c r="E279" i="7"/>
  <c r="A279" i="7"/>
  <c r="E278" i="7"/>
  <c r="A278" i="7"/>
  <c r="E277" i="7"/>
  <c r="A277" i="7"/>
  <c r="E276" i="7"/>
  <c r="A276" i="7"/>
  <c r="E275" i="7"/>
  <c r="A275" i="7"/>
  <c r="E274" i="7"/>
  <c r="A274" i="7"/>
  <c r="E273" i="7"/>
  <c r="A273" i="7"/>
  <c r="E272" i="7"/>
  <c r="A272" i="7"/>
  <c r="E271" i="7"/>
  <c r="A271" i="7"/>
  <c r="E270" i="7"/>
  <c r="A270" i="7"/>
  <c r="E269" i="7"/>
  <c r="A269" i="7"/>
  <c r="E268" i="7"/>
  <c r="A268" i="7"/>
  <c r="E267" i="7"/>
  <c r="A267" i="7"/>
  <c r="E266" i="7"/>
  <c r="A266" i="7"/>
  <c r="E265" i="7"/>
  <c r="A265" i="7"/>
  <c r="E264" i="7"/>
  <c r="A264" i="7"/>
  <c r="E263" i="7"/>
  <c r="A263" i="7"/>
  <c r="E262" i="7"/>
  <c r="A262" i="7"/>
  <c r="E261" i="7"/>
  <c r="A261" i="7"/>
  <c r="E260" i="7"/>
  <c r="A260" i="7"/>
  <c r="E259" i="7"/>
  <c r="A259" i="7"/>
  <c r="E258" i="7"/>
  <c r="A258" i="7"/>
  <c r="E257" i="7"/>
  <c r="A257" i="7"/>
  <c r="E256" i="7"/>
  <c r="A256" i="7"/>
  <c r="E255" i="7"/>
  <c r="A255" i="7"/>
  <c r="E254" i="7"/>
  <c r="A254" i="7"/>
  <c r="E253" i="7"/>
  <c r="A253" i="7"/>
  <c r="E252" i="7"/>
  <c r="A252" i="7"/>
  <c r="E251" i="7"/>
  <c r="A251" i="7"/>
  <c r="E250" i="7"/>
  <c r="A250" i="7"/>
  <c r="E249" i="7"/>
  <c r="A249" i="7"/>
  <c r="E248" i="7"/>
  <c r="A248" i="7"/>
  <c r="E247" i="7"/>
  <c r="A247" i="7"/>
  <c r="E246" i="7"/>
  <c r="A246" i="7"/>
  <c r="E245" i="7"/>
  <c r="A245" i="7"/>
  <c r="E244" i="7"/>
  <c r="A244" i="7"/>
  <c r="E243" i="7"/>
  <c r="A243" i="7"/>
  <c r="E242" i="7"/>
  <c r="A242" i="7"/>
  <c r="E241" i="7"/>
  <c r="A241" i="7"/>
  <c r="E240" i="7"/>
  <c r="A240" i="7"/>
  <c r="E239" i="7"/>
  <c r="A239" i="7"/>
  <c r="E238" i="7"/>
  <c r="A238" i="7"/>
  <c r="E237" i="7"/>
  <c r="A237" i="7"/>
  <c r="E236" i="7"/>
  <c r="A236" i="7"/>
  <c r="E235" i="7"/>
  <c r="A235" i="7"/>
  <c r="E234" i="7"/>
  <c r="A234" i="7"/>
  <c r="E233" i="7"/>
  <c r="A233" i="7"/>
  <c r="E232" i="7"/>
  <c r="A232" i="7"/>
  <c r="E231" i="7"/>
  <c r="A231" i="7"/>
  <c r="E230" i="7"/>
  <c r="A230" i="7"/>
  <c r="E229" i="7"/>
  <c r="A229" i="7"/>
  <c r="E228" i="7"/>
  <c r="A228" i="7"/>
  <c r="E227" i="7"/>
  <c r="A227" i="7"/>
  <c r="E226" i="7"/>
  <c r="A226" i="7"/>
  <c r="E225" i="7"/>
  <c r="A225" i="7"/>
  <c r="E224" i="7"/>
  <c r="A224" i="7"/>
  <c r="E223" i="7"/>
  <c r="A223" i="7"/>
  <c r="E222" i="7"/>
  <c r="A222" i="7"/>
  <c r="E221" i="7"/>
  <c r="A221" i="7"/>
  <c r="E220" i="7"/>
  <c r="A220" i="7"/>
  <c r="E219" i="7"/>
  <c r="A219" i="7"/>
  <c r="E218" i="7"/>
  <c r="A218" i="7"/>
  <c r="E217" i="7"/>
  <c r="A217" i="7"/>
  <c r="E216" i="7"/>
  <c r="A216" i="7"/>
  <c r="E215" i="7"/>
  <c r="A215" i="7"/>
  <c r="E214" i="7"/>
  <c r="A214" i="7"/>
  <c r="E213" i="7"/>
  <c r="A213" i="7"/>
  <c r="E212" i="7"/>
  <c r="A212" i="7"/>
  <c r="E211" i="7"/>
  <c r="A211" i="7"/>
  <c r="E210" i="7"/>
  <c r="A210" i="7"/>
  <c r="E209" i="7"/>
  <c r="A209" i="7"/>
  <c r="E208" i="7"/>
  <c r="A208" i="7"/>
  <c r="E207" i="7"/>
  <c r="A207" i="7"/>
  <c r="E206" i="7"/>
  <c r="A206" i="7"/>
  <c r="E205" i="7"/>
  <c r="A205" i="7"/>
  <c r="E204" i="7"/>
  <c r="A204" i="7"/>
  <c r="E203" i="7"/>
  <c r="A203" i="7"/>
  <c r="E202" i="7"/>
  <c r="A202" i="7"/>
  <c r="E201" i="7"/>
  <c r="A201" i="7"/>
  <c r="E200" i="7"/>
  <c r="A200" i="7"/>
  <c r="E199" i="7"/>
  <c r="A199" i="7"/>
  <c r="E198" i="7"/>
  <c r="A198" i="7"/>
  <c r="E197" i="7"/>
  <c r="A197" i="7"/>
  <c r="E196" i="7"/>
  <c r="A196" i="7"/>
  <c r="E195" i="7"/>
  <c r="A195" i="7"/>
  <c r="E194" i="7"/>
  <c r="A194" i="7"/>
  <c r="E193" i="7"/>
  <c r="A193" i="7"/>
  <c r="E192" i="7"/>
  <c r="A192" i="7"/>
  <c r="E191" i="7"/>
  <c r="A191" i="7"/>
  <c r="E190" i="7"/>
  <c r="A190" i="7"/>
  <c r="E189" i="7"/>
  <c r="A189" i="7"/>
  <c r="E188" i="7"/>
  <c r="A188" i="7"/>
  <c r="E187" i="7"/>
  <c r="A187" i="7"/>
  <c r="E186" i="7"/>
  <c r="A186" i="7"/>
  <c r="E185" i="7"/>
  <c r="A185" i="7"/>
  <c r="E184" i="7"/>
  <c r="A184" i="7"/>
  <c r="E183" i="7"/>
  <c r="A183" i="7"/>
  <c r="E182" i="7"/>
  <c r="A182" i="7"/>
  <c r="E181" i="7"/>
  <c r="A181" i="7"/>
  <c r="E180" i="7"/>
  <c r="A180" i="7"/>
  <c r="E179" i="7"/>
  <c r="A179" i="7"/>
  <c r="E178" i="7"/>
  <c r="A178" i="7"/>
  <c r="E177" i="7"/>
  <c r="A177" i="7"/>
  <c r="E176" i="7"/>
  <c r="A176" i="7"/>
  <c r="E175" i="7"/>
  <c r="A175" i="7"/>
  <c r="E174" i="7"/>
  <c r="A174" i="7"/>
  <c r="E173" i="7"/>
  <c r="A173" i="7"/>
  <c r="E172" i="7"/>
  <c r="A172" i="7"/>
  <c r="E171" i="7"/>
  <c r="A171" i="7"/>
  <c r="E170" i="7"/>
  <c r="A170" i="7"/>
  <c r="E169" i="7"/>
  <c r="A169" i="7"/>
  <c r="E168" i="7"/>
  <c r="A168" i="7"/>
  <c r="E167" i="7"/>
  <c r="A167" i="7"/>
  <c r="E166" i="7"/>
  <c r="A166" i="7"/>
  <c r="E165" i="7"/>
  <c r="A165" i="7"/>
  <c r="E164" i="7"/>
  <c r="A164" i="7"/>
  <c r="E163" i="7"/>
  <c r="A163" i="7"/>
  <c r="E162" i="7"/>
  <c r="A162" i="7"/>
  <c r="E161" i="7"/>
  <c r="A161" i="7"/>
  <c r="E160" i="7"/>
  <c r="A160" i="7"/>
  <c r="E159" i="7"/>
  <c r="A159" i="7"/>
  <c r="E158" i="7"/>
  <c r="A158" i="7"/>
  <c r="E157" i="7"/>
  <c r="A157" i="7"/>
  <c r="E156" i="7"/>
  <c r="A156" i="7"/>
  <c r="E155" i="7"/>
  <c r="A155" i="7"/>
  <c r="E154" i="7"/>
  <c r="A154" i="7"/>
  <c r="E153" i="7"/>
  <c r="A153" i="7"/>
  <c r="E152" i="7"/>
  <c r="A152" i="7"/>
  <c r="E151" i="7"/>
  <c r="A151" i="7"/>
  <c r="E150" i="7"/>
  <c r="A150" i="7"/>
  <c r="E149" i="7"/>
  <c r="A149" i="7"/>
  <c r="E148" i="7"/>
  <c r="A148" i="7"/>
  <c r="E147" i="7"/>
  <c r="A147" i="7"/>
  <c r="E146" i="7"/>
  <c r="A146" i="7"/>
  <c r="E145" i="7"/>
  <c r="A145" i="7"/>
  <c r="E144" i="7"/>
  <c r="A144" i="7"/>
  <c r="E143" i="7"/>
  <c r="A143" i="7"/>
  <c r="E142" i="7"/>
  <c r="A142" i="7"/>
  <c r="E141" i="7"/>
  <c r="A141" i="7"/>
  <c r="E140" i="7"/>
  <c r="A140" i="7"/>
  <c r="E139" i="7"/>
  <c r="A139" i="7"/>
  <c r="E138" i="7"/>
  <c r="A138" i="7"/>
  <c r="E137" i="7"/>
  <c r="A137" i="7"/>
  <c r="E136" i="7"/>
  <c r="A136" i="7"/>
  <c r="E135" i="7"/>
  <c r="A135" i="7"/>
  <c r="E134" i="7"/>
  <c r="A134" i="7"/>
  <c r="E133" i="7"/>
  <c r="A133" i="7"/>
  <c r="E132" i="7"/>
  <c r="A132" i="7"/>
  <c r="E131" i="7"/>
  <c r="A131" i="7"/>
  <c r="E130" i="7"/>
  <c r="A130" i="7"/>
  <c r="E129" i="7"/>
  <c r="A129" i="7"/>
  <c r="E128" i="7"/>
  <c r="A128" i="7"/>
  <c r="E127" i="7"/>
  <c r="A127" i="7"/>
  <c r="E126" i="7"/>
  <c r="A126" i="7"/>
  <c r="E125" i="7"/>
  <c r="A125" i="7"/>
  <c r="E124" i="7"/>
  <c r="A124" i="7"/>
  <c r="E123" i="7"/>
  <c r="A123" i="7"/>
  <c r="E122" i="7"/>
  <c r="A122" i="7"/>
  <c r="E121" i="7"/>
  <c r="A121" i="7"/>
  <c r="E120" i="7"/>
  <c r="A120" i="7"/>
  <c r="E119" i="7"/>
  <c r="A119" i="7"/>
  <c r="E118" i="7"/>
  <c r="A118" i="7"/>
  <c r="E117" i="7"/>
  <c r="A117" i="7"/>
  <c r="E116" i="7"/>
  <c r="A116" i="7"/>
  <c r="E115" i="7"/>
  <c r="A115" i="7"/>
  <c r="E114" i="7"/>
  <c r="A114" i="7"/>
  <c r="E113" i="7"/>
  <c r="A113" i="7"/>
  <c r="E112" i="7"/>
  <c r="A112" i="7"/>
  <c r="E111" i="7"/>
  <c r="A111" i="7"/>
  <c r="E110" i="7"/>
  <c r="A110" i="7"/>
  <c r="E109" i="7"/>
  <c r="A109" i="7"/>
  <c r="E108" i="7"/>
  <c r="A108" i="7"/>
  <c r="E107" i="7"/>
  <c r="A107" i="7"/>
  <c r="E106" i="7"/>
  <c r="A106" i="7"/>
  <c r="E105" i="7"/>
  <c r="A105" i="7"/>
  <c r="E104" i="7"/>
  <c r="A104" i="7"/>
  <c r="E103" i="7"/>
  <c r="A103" i="7"/>
  <c r="E102" i="7"/>
  <c r="A102" i="7"/>
  <c r="E101" i="7"/>
  <c r="A101" i="7"/>
  <c r="E100" i="7"/>
  <c r="A100" i="7"/>
  <c r="E99" i="7"/>
  <c r="A99" i="7"/>
  <c r="E98" i="7"/>
  <c r="A98" i="7"/>
  <c r="E97" i="7"/>
  <c r="A97" i="7"/>
  <c r="E96" i="7"/>
  <c r="A96" i="7"/>
  <c r="E95" i="7"/>
  <c r="A95" i="7"/>
  <c r="E94" i="7"/>
  <c r="A94" i="7"/>
  <c r="E93" i="7"/>
  <c r="A93" i="7"/>
  <c r="E92" i="7"/>
  <c r="A92" i="7"/>
  <c r="E91" i="7"/>
  <c r="A91" i="7"/>
  <c r="E90" i="7"/>
  <c r="A90" i="7"/>
  <c r="E89" i="7"/>
  <c r="A89" i="7"/>
  <c r="E88" i="7"/>
  <c r="A88" i="7"/>
  <c r="E87" i="7"/>
  <c r="A87" i="7"/>
  <c r="E86" i="7"/>
  <c r="A86" i="7"/>
  <c r="E85" i="7"/>
  <c r="A85" i="7"/>
  <c r="E84" i="7"/>
  <c r="A84" i="7"/>
  <c r="E83" i="7"/>
  <c r="A83" i="7"/>
  <c r="E82" i="7"/>
  <c r="A82" i="7"/>
  <c r="E81" i="7"/>
  <c r="A81" i="7"/>
  <c r="E80" i="7"/>
  <c r="A80" i="7"/>
  <c r="E79" i="7"/>
  <c r="A79" i="7"/>
  <c r="E78" i="7"/>
  <c r="A78" i="7"/>
  <c r="E77" i="7"/>
  <c r="A77" i="7"/>
  <c r="E76" i="7"/>
  <c r="A76" i="7"/>
  <c r="E75" i="7"/>
  <c r="A75" i="7"/>
  <c r="A74" i="7"/>
  <c r="A73" i="7"/>
  <c r="C72" i="7"/>
  <c r="A72" i="7"/>
  <c r="C71" i="7"/>
  <c r="A71" i="7"/>
  <c r="C70" i="7"/>
  <c r="A70" i="7"/>
  <c r="E69" i="7"/>
  <c r="J69" i="7" s="1"/>
  <c r="D69" i="7"/>
  <c r="C69" i="7"/>
  <c r="A69" i="7"/>
  <c r="C68" i="7"/>
  <c r="A68" i="7"/>
  <c r="E67" i="7"/>
  <c r="I67" i="7" s="1"/>
  <c r="D67" i="7"/>
  <c r="C67" i="7"/>
  <c r="B67" i="7"/>
  <c r="A67" i="7"/>
  <c r="E66" i="7"/>
  <c r="I66" i="7" s="1"/>
  <c r="D66" i="7"/>
  <c r="C66" i="7"/>
  <c r="B66" i="7"/>
  <c r="A66" i="7"/>
  <c r="E65" i="7"/>
  <c r="I65" i="7" s="1"/>
  <c r="D65" i="7"/>
  <c r="C65" i="7"/>
  <c r="B65" i="7"/>
  <c r="A65" i="7"/>
  <c r="C64" i="7"/>
  <c r="B64" i="7"/>
  <c r="A64" i="7"/>
  <c r="E63" i="7"/>
  <c r="I63" i="7" s="1"/>
  <c r="D63" i="7"/>
  <c r="C63" i="7"/>
  <c r="B63" i="7"/>
  <c r="A63" i="7"/>
  <c r="E62" i="7"/>
  <c r="I62" i="7" s="1"/>
  <c r="D62" i="7"/>
  <c r="B62" i="7"/>
  <c r="A62" i="7"/>
  <c r="E61" i="7"/>
  <c r="J61" i="7" s="1"/>
  <c r="D61" i="7"/>
  <c r="B61" i="7"/>
  <c r="A61" i="7"/>
  <c r="E60" i="7"/>
  <c r="J60" i="7" s="1"/>
  <c r="D60" i="7"/>
  <c r="B60" i="7"/>
  <c r="A60" i="7"/>
  <c r="E59" i="7"/>
  <c r="I59" i="7" s="1"/>
  <c r="D59" i="7"/>
  <c r="C59" i="7"/>
  <c r="B59" i="7"/>
  <c r="A59" i="7"/>
  <c r="E58" i="7"/>
  <c r="I58" i="7" s="1"/>
  <c r="D58" i="7"/>
  <c r="C58" i="7"/>
  <c r="B58" i="7"/>
  <c r="A58" i="7"/>
  <c r="E57" i="7"/>
  <c r="I57" i="7" s="1"/>
  <c r="D57" i="7"/>
  <c r="C57" i="7"/>
  <c r="B57" i="7"/>
  <c r="A57" i="7"/>
  <c r="E56" i="7"/>
  <c r="I56" i="7" s="1"/>
  <c r="D56" i="7"/>
  <c r="C56" i="7"/>
  <c r="B56" i="7"/>
  <c r="A56" i="7"/>
  <c r="E55" i="7"/>
  <c r="I55" i="7" s="1"/>
  <c r="D55" i="7"/>
  <c r="C55" i="7"/>
  <c r="B55" i="7"/>
  <c r="A55" i="7"/>
  <c r="D54" i="7"/>
  <c r="C54" i="7"/>
  <c r="A54" i="7"/>
  <c r="D53" i="7"/>
  <c r="C53" i="7"/>
  <c r="A53" i="7"/>
  <c r="D52" i="7"/>
  <c r="C52" i="7"/>
  <c r="A52" i="7"/>
  <c r="D51" i="7"/>
  <c r="C51" i="7"/>
  <c r="A51" i="7"/>
  <c r="D50" i="7"/>
  <c r="C50" i="7"/>
  <c r="A50" i="7"/>
  <c r="D49" i="7"/>
  <c r="C49" i="7"/>
  <c r="A49" i="7"/>
  <c r="D48" i="7"/>
  <c r="C48" i="7"/>
  <c r="A48" i="7"/>
  <c r="D47" i="7"/>
  <c r="C47" i="7"/>
  <c r="A47" i="7"/>
  <c r="D46" i="7"/>
  <c r="C46" i="7"/>
  <c r="A46" i="7"/>
  <c r="D45" i="7"/>
  <c r="C45" i="7"/>
  <c r="A45" i="7"/>
  <c r="D44" i="7"/>
  <c r="C44" i="7"/>
  <c r="A44" i="7"/>
  <c r="D43" i="7"/>
  <c r="C43" i="7"/>
  <c r="A43" i="7"/>
  <c r="D42" i="7"/>
  <c r="C42" i="7"/>
  <c r="A42" i="7"/>
  <c r="D41" i="7"/>
  <c r="C41" i="7"/>
  <c r="A41" i="7"/>
  <c r="D40" i="7"/>
  <c r="C40" i="7"/>
  <c r="A40" i="7"/>
  <c r="I39" i="7"/>
  <c r="D39" i="7"/>
  <c r="C39" i="7"/>
  <c r="B39" i="7"/>
  <c r="E37" i="7"/>
  <c r="I37" i="7" s="1"/>
  <c r="D37" i="7"/>
  <c r="C37" i="7"/>
  <c r="B37" i="7"/>
  <c r="A37" i="7"/>
  <c r="E36" i="7"/>
  <c r="J36" i="7" s="1"/>
  <c r="D36" i="7"/>
  <c r="C36" i="7"/>
  <c r="B36" i="7"/>
  <c r="A36" i="7"/>
  <c r="E35" i="7"/>
  <c r="J35" i="7" s="1"/>
  <c r="D35" i="7"/>
  <c r="C35" i="7"/>
  <c r="B35" i="7"/>
  <c r="A35" i="7"/>
  <c r="E34" i="7"/>
  <c r="I34" i="7" s="1"/>
  <c r="D34" i="7"/>
  <c r="C34" i="7"/>
  <c r="B34" i="7"/>
  <c r="A34" i="7"/>
  <c r="E33" i="7"/>
  <c r="I33" i="7" s="1"/>
  <c r="H8" i="5" s="1"/>
  <c r="D33" i="7"/>
  <c r="C33" i="7"/>
  <c r="B33" i="7"/>
  <c r="A33" i="7"/>
  <c r="C31" i="7"/>
  <c r="B31" i="7"/>
  <c r="A31" i="7"/>
  <c r="C30" i="7"/>
  <c r="B30" i="7"/>
  <c r="A30" i="7"/>
  <c r="C29" i="7"/>
  <c r="B29" i="7"/>
  <c r="A29" i="7"/>
  <c r="C28" i="7"/>
  <c r="B28" i="7"/>
  <c r="A28" i="7"/>
  <c r="C27" i="7"/>
  <c r="B27" i="7"/>
  <c r="A27" i="7"/>
  <c r="C26" i="7"/>
  <c r="B26" i="7"/>
  <c r="A26" i="7"/>
  <c r="C25" i="7"/>
  <c r="B25" i="7"/>
  <c r="A25" i="7"/>
  <c r="C24" i="7"/>
  <c r="B24" i="7"/>
  <c r="A24" i="7"/>
  <c r="C23" i="7"/>
  <c r="B23" i="7"/>
  <c r="A23" i="7"/>
  <c r="C22" i="7"/>
  <c r="B22" i="7"/>
  <c r="A22" i="7"/>
  <c r="C21" i="7"/>
  <c r="B21" i="7"/>
  <c r="A21" i="7"/>
  <c r="C20" i="7"/>
  <c r="B20" i="7"/>
  <c r="A20" i="7"/>
  <c r="C19" i="7"/>
  <c r="B19" i="7"/>
  <c r="A19" i="7"/>
  <c r="C18" i="7"/>
  <c r="B18" i="7"/>
  <c r="A18" i="7"/>
  <c r="C17" i="7"/>
  <c r="B17" i="7"/>
  <c r="A17" i="7"/>
  <c r="C16" i="7"/>
  <c r="B16" i="7"/>
  <c r="A16" i="7"/>
  <c r="C15" i="7"/>
  <c r="B15" i="7"/>
  <c r="A15" i="7"/>
  <c r="C14" i="7"/>
  <c r="B14" i="7"/>
  <c r="A14" i="7"/>
  <c r="C13" i="7"/>
  <c r="B13" i="7"/>
  <c r="A13" i="7"/>
  <c r="C12" i="7"/>
  <c r="B12" i="7"/>
  <c r="A12" i="7"/>
  <c r="C11" i="7"/>
  <c r="B11" i="7"/>
  <c r="A11" i="7"/>
  <c r="C10" i="7"/>
  <c r="B10" i="7"/>
  <c r="A10" i="7"/>
  <c r="C9" i="7"/>
  <c r="B9" i="7"/>
  <c r="A9" i="7"/>
  <c r="C8" i="7"/>
  <c r="B8" i="7"/>
  <c r="A8" i="7"/>
  <c r="C7" i="7"/>
  <c r="B7" i="7"/>
  <c r="A7" i="7"/>
  <c r="C6" i="7"/>
  <c r="B6" i="7"/>
  <c r="A6" i="7"/>
  <c r="C5" i="7"/>
  <c r="B5" i="7"/>
  <c r="A5" i="7"/>
  <c r="B4" i="7"/>
  <c r="A4" i="7"/>
  <c r="E3" i="7"/>
  <c r="I3" i="7" s="1"/>
  <c r="D3" i="7"/>
  <c r="C3" i="7"/>
  <c r="B3" i="7"/>
  <c r="A3" i="7"/>
  <c r="E2" i="7"/>
  <c r="D2" i="7"/>
  <c r="C2" i="7"/>
  <c r="B2" i="7"/>
  <c r="E1" i="7"/>
  <c r="D1" i="7"/>
  <c r="C1" i="7"/>
  <c r="B1" i="7"/>
  <c r="A1" i="7"/>
  <c r="J63" i="3"/>
  <c r="N63" i="3" s="1"/>
  <c r="J36" i="3"/>
  <c r="J21" i="3"/>
  <c r="J22" i="3"/>
  <c r="J23" i="3"/>
  <c r="J24" i="3"/>
  <c r="J25" i="3"/>
  <c r="J26" i="3"/>
  <c r="J27" i="3"/>
  <c r="J28" i="3"/>
  <c r="J29" i="3"/>
  <c r="J30" i="3"/>
  <c r="J31" i="3"/>
  <c r="J33" i="3"/>
  <c r="J34" i="3"/>
  <c r="J35" i="3"/>
  <c r="J37" i="3"/>
  <c r="J39" i="3"/>
  <c r="N39" i="3" s="1"/>
  <c r="J40" i="3"/>
  <c r="J41" i="3"/>
  <c r="J42" i="3"/>
  <c r="J43" i="3"/>
  <c r="J44" i="3"/>
  <c r="J45" i="3"/>
  <c r="J46" i="3"/>
  <c r="J47" i="3"/>
  <c r="J48" i="3"/>
  <c r="N48" i="3" s="1"/>
  <c r="J49" i="3"/>
  <c r="N49" i="3" s="1"/>
  <c r="J50" i="3"/>
  <c r="J51" i="3"/>
  <c r="J52" i="3"/>
  <c r="J53" i="3"/>
  <c r="J54" i="3"/>
  <c r="J56" i="3"/>
  <c r="J57" i="3"/>
  <c r="J58" i="3"/>
  <c r="J59" i="3"/>
  <c r="J60" i="3"/>
  <c r="J61" i="3"/>
  <c r="J62" i="3"/>
  <c r="J64" i="3"/>
  <c r="J65" i="3"/>
  <c r="J66" i="3"/>
  <c r="J67" i="3"/>
  <c r="J68" i="3"/>
  <c r="J69" i="3"/>
  <c r="J70" i="3"/>
  <c r="J71" i="3"/>
  <c r="J72" i="3"/>
  <c r="J7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3" i="3"/>
  <c r="A34" i="3"/>
  <c r="A35" i="3"/>
  <c r="A36" i="3"/>
  <c r="A37" i="3"/>
  <c r="A39" i="3"/>
  <c r="A40" i="3"/>
  <c r="A41" i="3"/>
  <c r="A42" i="3"/>
  <c r="A43" i="3"/>
  <c r="A44" i="3"/>
  <c r="A45" i="3"/>
  <c r="A46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3" i="3"/>
  <c r="F33" i="3"/>
  <c r="F34" i="3"/>
  <c r="F35" i="3"/>
  <c r="F36" i="3"/>
  <c r="F37" i="3"/>
  <c r="F39" i="3"/>
  <c r="F55" i="3"/>
  <c r="F56" i="3"/>
  <c r="F57" i="3"/>
  <c r="F58" i="3"/>
  <c r="F59" i="3"/>
  <c r="F60" i="3"/>
  <c r="F61" i="3"/>
  <c r="F62" i="3"/>
  <c r="F63" i="3"/>
  <c r="F65" i="3"/>
  <c r="F66" i="3"/>
  <c r="F67" i="3"/>
  <c r="F69" i="3"/>
  <c r="E33" i="3"/>
  <c r="E34" i="3"/>
  <c r="E35" i="3"/>
  <c r="E36" i="3"/>
  <c r="E37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5" i="3"/>
  <c r="E66" i="3"/>
  <c r="E67" i="3"/>
  <c r="E69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3" i="3"/>
  <c r="D34" i="3"/>
  <c r="D35" i="3"/>
  <c r="D36" i="3"/>
  <c r="D37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3" i="3"/>
  <c r="D64" i="3"/>
  <c r="D65" i="3"/>
  <c r="D66" i="3"/>
  <c r="D67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3" i="3"/>
  <c r="C34" i="3"/>
  <c r="C35" i="3"/>
  <c r="C36" i="3"/>
  <c r="C37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D6" i="3"/>
  <c r="D7" i="3"/>
  <c r="D8" i="3"/>
  <c r="C4" i="3"/>
  <c r="C5" i="3"/>
  <c r="C6" i="3"/>
  <c r="C7" i="3"/>
  <c r="C8" i="3"/>
  <c r="F3" i="3"/>
  <c r="E3" i="3"/>
  <c r="D3" i="3"/>
  <c r="C3" i="3"/>
  <c r="M5" i="3" l="1"/>
  <c r="N5" i="3"/>
  <c r="E5" i="7"/>
  <c r="I5" i="7" s="1"/>
  <c r="N56" i="3"/>
  <c r="M56" i="3"/>
  <c r="P56" i="3"/>
  <c r="M35" i="3"/>
  <c r="N35" i="3"/>
  <c r="P35" i="3"/>
  <c r="P55" i="3"/>
  <c r="N55" i="3"/>
  <c r="M55" i="3"/>
  <c r="M67" i="3"/>
  <c r="N67" i="3"/>
  <c r="P67" i="3"/>
  <c r="M34" i="3"/>
  <c r="N34" i="3"/>
  <c r="P34" i="3"/>
  <c r="M66" i="3"/>
  <c r="N66" i="3"/>
  <c r="P66" i="3"/>
  <c r="M33" i="3"/>
  <c r="N33" i="3"/>
  <c r="D8" i="5" s="1"/>
  <c r="P33" i="3"/>
  <c r="G8" i="5" s="1"/>
  <c r="M37" i="3"/>
  <c r="N37" i="3"/>
  <c r="P37" i="3"/>
  <c r="M57" i="3"/>
  <c r="N57" i="3"/>
  <c r="P57" i="3"/>
  <c r="M65" i="3"/>
  <c r="P65" i="3"/>
  <c r="N65" i="3"/>
  <c r="N60" i="3"/>
  <c r="M60" i="3"/>
  <c r="P60" i="3"/>
  <c r="P36" i="3"/>
  <c r="M36" i="3"/>
  <c r="N36" i="3"/>
  <c r="P59" i="3"/>
  <c r="M59" i="3"/>
  <c r="N59" i="3"/>
  <c r="P58" i="3"/>
  <c r="M58" i="3"/>
  <c r="N58" i="3"/>
  <c r="I69" i="7"/>
  <c r="I61" i="7"/>
  <c r="I36" i="7"/>
  <c r="J3" i="7"/>
  <c r="J67" i="7"/>
  <c r="J59" i="7"/>
  <c r="J34" i="7"/>
  <c r="I60" i="7"/>
  <c r="I35" i="7"/>
  <c r="J66" i="7"/>
  <c r="J58" i="7"/>
  <c r="J33" i="7"/>
  <c r="I8" i="5" s="1"/>
  <c r="J65" i="7"/>
  <c r="J57" i="7"/>
  <c r="J56" i="7"/>
  <c r="J63" i="7"/>
  <c r="J55" i="7"/>
  <c r="J39" i="7"/>
  <c r="J5" i="7"/>
  <c r="J62" i="7"/>
  <c r="J37" i="7"/>
  <c r="C73" i="3"/>
  <c r="K70" i="2"/>
  <c r="B70" i="7" s="1"/>
  <c r="K68" i="2"/>
  <c r="B68" i="7" s="1"/>
  <c r="L62" i="2"/>
  <c r="L61" i="2"/>
  <c r="L60" i="2"/>
  <c r="K54" i="2"/>
  <c r="K53" i="2"/>
  <c r="K52" i="2"/>
  <c r="K51" i="2"/>
  <c r="K50" i="2"/>
  <c r="K45" i="2"/>
  <c r="K44" i="2"/>
  <c r="K42" i="2"/>
  <c r="K41" i="2"/>
  <c r="K40" i="2"/>
  <c r="M31" i="2"/>
  <c r="M28" i="2"/>
  <c r="A22" i="6"/>
  <c r="C8" i="5" l="1"/>
  <c r="R68" i="2"/>
  <c r="C68" i="3"/>
  <c r="R70" i="2"/>
  <c r="C70" i="3"/>
  <c r="B48" i="7"/>
  <c r="R25" i="2"/>
  <c r="D25" i="7"/>
  <c r="E25" i="3"/>
  <c r="P25" i="3" s="1"/>
  <c r="B50" i="7"/>
  <c r="C50" i="3"/>
  <c r="R12" i="2"/>
  <c r="D12" i="7"/>
  <c r="E12" i="3"/>
  <c r="R43" i="2"/>
  <c r="C43" i="3"/>
  <c r="B43" i="7"/>
  <c r="D70" i="7"/>
  <c r="E70" i="3"/>
  <c r="R21" i="2"/>
  <c r="D21" i="7"/>
  <c r="E21" i="3"/>
  <c r="R44" i="2"/>
  <c r="C44" i="3"/>
  <c r="B44" i="7"/>
  <c r="C52" i="3"/>
  <c r="B52" i="7"/>
  <c r="E4" i="3"/>
  <c r="R14" i="2"/>
  <c r="D14" i="7"/>
  <c r="E14" i="3"/>
  <c r="R8" i="2"/>
  <c r="E8" i="3"/>
  <c r="D8" i="7"/>
  <c r="R29" i="2"/>
  <c r="D29" i="7"/>
  <c r="E29" i="3"/>
  <c r="R45" i="2"/>
  <c r="B45" i="7"/>
  <c r="C45" i="3"/>
  <c r="C53" i="3"/>
  <c r="B53" i="7"/>
  <c r="R72" i="2"/>
  <c r="D72" i="7"/>
  <c r="E72" i="3"/>
  <c r="R40" i="2"/>
  <c r="B40" i="7"/>
  <c r="C40" i="3"/>
  <c r="B49" i="7"/>
  <c r="R10" i="2"/>
  <c r="E10" i="3"/>
  <c r="D10" i="7"/>
  <c r="C61" i="7"/>
  <c r="D61" i="3"/>
  <c r="R41" i="2"/>
  <c r="C41" i="3"/>
  <c r="B41" i="7"/>
  <c r="R19" i="2"/>
  <c r="D19" i="7"/>
  <c r="E19" i="3"/>
  <c r="R42" i="2"/>
  <c r="B42" i="7"/>
  <c r="C42" i="3"/>
  <c r="E68" i="3"/>
  <c r="D68" i="7"/>
  <c r="R27" i="2"/>
  <c r="D27" i="7"/>
  <c r="E27" i="3"/>
  <c r="C51" i="3"/>
  <c r="B51" i="7"/>
  <c r="R13" i="2"/>
  <c r="D13" i="7"/>
  <c r="E13" i="3"/>
  <c r="R28" i="2"/>
  <c r="D28" i="7"/>
  <c r="E28" i="3"/>
  <c r="R71" i="2"/>
  <c r="D71" i="7"/>
  <c r="E71" i="3"/>
  <c r="R6" i="2"/>
  <c r="D6" i="7"/>
  <c r="E6" i="3"/>
  <c r="R15" i="2"/>
  <c r="E15" i="3"/>
  <c r="D15" i="7"/>
  <c r="R22" i="2"/>
  <c r="D22" i="7"/>
  <c r="E22" i="3"/>
  <c r="P22" i="3" s="1"/>
  <c r="R30" i="2"/>
  <c r="D30" i="7"/>
  <c r="E30" i="3"/>
  <c r="B46" i="7"/>
  <c r="B54" i="7"/>
  <c r="C54" i="3"/>
  <c r="E73" i="3"/>
  <c r="D73" i="7"/>
  <c r="R7" i="2"/>
  <c r="D7" i="7"/>
  <c r="E7" i="3"/>
  <c r="R16" i="2"/>
  <c r="E16" i="3"/>
  <c r="D16" i="7"/>
  <c r="R23" i="2"/>
  <c r="E23" i="3"/>
  <c r="D23" i="7"/>
  <c r="R31" i="2"/>
  <c r="E31" i="3"/>
  <c r="D31" i="7"/>
  <c r="B47" i="7"/>
  <c r="D60" i="3"/>
  <c r="C60" i="7"/>
  <c r="R74" i="2"/>
  <c r="E74" i="3"/>
  <c r="D74" i="7"/>
  <c r="R18" i="2"/>
  <c r="E18" i="3"/>
  <c r="D18" i="7"/>
  <c r="R24" i="2"/>
  <c r="E24" i="3"/>
  <c r="P24" i="3" s="1"/>
  <c r="D24" i="7"/>
  <c r="R17" i="2"/>
  <c r="D17" i="7"/>
  <c r="E17" i="3"/>
  <c r="R9" i="2"/>
  <c r="D9" i="7"/>
  <c r="E9" i="3"/>
  <c r="C62" i="7"/>
  <c r="D62" i="3"/>
  <c r="R20" i="2"/>
  <c r="D20" i="7"/>
  <c r="E20" i="3"/>
  <c r="R11" i="2"/>
  <c r="F11" i="3" s="1"/>
  <c r="D11" i="7"/>
  <c r="E11" i="3"/>
  <c r="C4" i="7"/>
  <c r="F14" i="5"/>
  <c r="M21" i="3" l="1"/>
  <c r="N21" i="3"/>
  <c r="N11" i="3"/>
  <c r="M11" i="3"/>
  <c r="P23" i="3"/>
  <c r="N23" i="3"/>
  <c r="P62" i="3"/>
  <c r="M62" i="3"/>
  <c r="M29" i="3"/>
  <c r="N29" i="3"/>
  <c r="P29" i="3"/>
  <c r="M74" i="3"/>
  <c r="P74" i="3"/>
  <c r="P61" i="3"/>
  <c r="M61" i="3"/>
  <c r="P71" i="3"/>
  <c r="N71" i="3"/>
  <c r="M28" i="3"/>
  <c r="P28" i="3"/>
  <c r="N28" i="3"/>
  <c r="M30" i="3"/>
  <c r="N30" i="3"/>
  <c r="P30" i="3"/>
  <c r="M27" i="3"/>
  <c r="P27" i="3"/>
  <c r="N27" i="3"/>
  <c r="P72" i="3"/>
  <c r="N72" i="3"/>
  <c r="F31" i="3"/>
  <c r="E31" i="7"/>
  <c r="E22" i="7"/>
  <c r="F22" i="3"/>
  <c r="F68" i="3"/>
  <c r="E68" i="7"/>
  <c r="F29" i="3"/>
  <c r="E29" i="7"/>
  <c r="E4" i="7"/>
  <c r="F4" i="3"/>
  <c r="F13" i="3"/>
  <c r="E13" i="7"/>
  <c r="M24" i="3"/>
  <c r="N24" i="3"/>
  <c r="F7" i="3"/>
  <c r="E7" i="7"/>
  <c r="B4" i="5"/>
  <c r="E71" i="7"/>
  <c r="F71" i="3"/>
  <c r="F41" i="3"/>
  <c r="E41" i="7"/>
  <c r="F49" i="3"/>
  <c r="E49" i="7"/>
  <c r="B10" i="5"/>
  <c r="F21" i="3"/>
  <c r="E21" i="7"/>
  <c r="N25" i="3"/>
  <c r="M25" i="3"/>
  <c r="E17" i="7"/>
  <c r="F17" i="3"/>
  <c r="B9" i="5"/>
  <c r="F24" i="3"/>
  <c r="E24" i="7"/>
  <c r="M23" i="3"/>
  <c r="E46" i="7"/>
  <c r="F46" i="3"/>
  <c r="E51" i="7"/>
  <c r="F51" i="3"/>
  <c r="F53" i="3"/>
  <c r="E53" i="7"/>
  <c r="E12" i="7"/>
  <c r="F12" i="3"/>
  <c r="F23" i="3"/>
  <c r="E23" i="7"/>
  <c r="F15" i="3"/>
  <c r="E15" i="7"/>
  <c r="F42" i="3"/>
  <c r="E42" i="7"/>
  <c r="F8" i="3"/>
  <c r="E8" i="7"/>
  <c r="F52" i="3"/>
  <c r="E52" i="7"/>
  <c r="E25" i="7"/>
  <c r="F25" i="3"/>
  <c r="E20" i="7"/>
  <c r="F20" i="3"/>
  <c r="E54" i="7"/>
  <c r="F54" i="3"/>
  <c r="M71" i="3"/>
  <c r="E72" i="7"/>
  <c r="F72" i="3"/>
  <c r="P21" i="3"/>
  <c r="E43" i="7"/>
  <c r="F43" i="3"/>
  <c r="E11" i="7"/>
  <c r="E9" i="7"/>
  <c r="F9" i="3"/>
  <c r="F73" i="3"/>
  <c r="E73" i="7"/>
  <c r="E28" i="7"/>
  <c r="F28" i="3"/>
  <c r="B13" i="5"/>
  <c r="E40" i="7"/>
  <c r="F40" i="3"/>
  <c r="E70" i="7"/>
  <c r="F70" i="3"/>
  <c r="F18" i="3"/>
  <c r="E18" i="7"/>
  <c r="F47" i="3"/>
  <c r="E47" i="7"/>
  <c r="E30" i="7"/>
  <c r="F30" i="3"/>
  <c r="F27" i="3"/>
  <c r="E27" i="7"/>
  <c r="M72" i="3"/>
  <c r="F45" i="3"/>
  <c r="E45" i="7"/>
  <c r="F50" i="3"/>
  <c r="E50" i="7"/>
  <c r="F16" i="3"/>
  <c r="E16" i="7"/>
  <c r="N22" i="3"/>
  <c r="M22" i="3"/>
  <c r="E6" i="7"/>
  <c r="F6" i="3"/>
  <c r="F19" i="3"/>
  <c r="E19" i="7"/>
  <c r="F10" i="3"/>
  <c r="E10" i="7"/>
  <c r="E14" i="7"/>
  <c r="F14" i="3"/>
  <c r="F44" i="3"/>
  <c r="E44" i="7"/>
  <c r="E48" i="7"/>
  <c r="F48" i="3"/>
  <c r="BF15" i="6"/>
  <c r="BG15" i="6"/>
  <c r="BH15" i="6"/>
  <c r="BI15" i="6"/>
  <c r="BJ15" i="6"/>
  <c r="BK15" i="6"/>
  <c r="BL15" i="6"/>
  <c r="BM15" i="6"/>
  <c r="AR15" i="6"/>
  <c r="AW15" i="6"/>
  <c r="AI15" i="6"/>
  <c r="AJ15" i="6"/>
  <c r="AK15" i="6"/>
  <c r="AL15" i="6"/>
  <c r="AE15" i="6"/>
  <c r="AF15" i="6"/>
  <c r="AG15" i="6"/>
  <c r="AH15" i="6"/>
  <c r="W15" i="6"/>
  <c r="X15" i="6"/>
  <c r="Y15" i="6"/>
  <c r="Z15" i="6"/>
  <c r="S15" i="6"/>
  <c r="T15" i="6"/>
  <c r="U15" i="6"/>
  <c r="V15" i="6"/>
  <c r="K15" i="6"/>
  <c r="L15" i="6"/>
  <c r="M15" i="6"/>
  <c r="N15" i="6"/>
  <c r="H15" i="6"/>
  <c r="I15" i="6"/>
  <c r="J15" i="6"/>
  <c r="M6" i="3" l="1"/>
  <c r="N6" i="3"/>
  <c r="M7" i="3"/>
  <c r="N7" i="3"/>
  <c r="N17" i="3"/>
  <c r="M17" i="3"/>
  <c r="M14" i="3"/>
  <c r="N14" i="3"/>
  <c r="N18" i="3"/>
  <c r="M18" i="3"/>
  <c r="M15" i="3"/>
  <c r="N15" i="3"/>
  <c r="P47" i="3"/>
  <c r="N47" i="3"/>
  <c r="N46" i="3"/>
  <c r="P46" i="3"/>
  <c r="M19" i="3"/>
  <c r="N19" i="3"/>
  <c r="M9" i="3"/>
  <c r="N9" i="3"/>
  <c r="N13" i="3"/>
  <c r="M13" i="3"/>
  <c r="N10" i="3"/>
  <c r="M10" i="3"/>
  <c r="M16" i="3"/>
  <c r="N16" i="3"/>
  <c r="N8" i="3"/>
  <c r="M8" i="3"/>
  <c r="M20" i="3"/>
  <c r="N20" i="3"/>
  <c r="N12" i="3"/>
  <c r="M12" i="3"/>
  <c r="P43" i="3"/>
  <c r="N43" i="3"/>
  <c r="P41" i="3"/>
  <c r="N41" i="3"/>
  <c r="P45" i="3"/>
  <c r="N45" i="3"/>
  <c r="P42" i="3"/>
  <c r="N42" i="3"/>
  <c r="N40" i="3"/>
  <c r="M40" i="3"/>
  <c r="C13" i="5" s="1"/>
  <c r="P40" i="3"/>
  <c r="P44" i="3"/>
  <c r="N44" i="3"/>
  <c r="M47" i="3"/>
  <c r="N54" i="3"/>
  <c r="P54" i="3"/>
  <c r="M54" i="3"/>
  <c r="N50" i="3"/>
  <c r="M50" i="3"/>
  <c r="P50" i="3"/>
  <c r="N52" i="3"/>
  <c r="P52" i="3"/>
  <c r="M52" i="3"/>
  <c r="M53" i="3"/>
  <c r="N53" i="3"/>
  <c r="P53" i="3"/>
  <c r="N51" i="3"/>
  <c r="P51" i="3"/>
  <c r="M51" i="3"/>
  <c r="M46" i="3"/>
  <c r="C4" i="5"/>
  <c r="G10" i="5"/>
  <c r="G9" i="5"/>
  <c r="J45" i="7"/>
  <c r="I45" i="7"/>
  <c r="I40" i="7"/>
  <c r="J40" i="7"/>
  <c r="I47" i="7"/>
  <c r="J47" i="7"/>
  <c r="J19" i="7"/>
  <c r="I19" i="7"/>
  <c r="J27" i="7"/>
  <c r="I27" i="7"/>
  <c r="I54" i="7"/>
  <c r="J54" i="7"/>
  <c r="I12" i="7"/>
  <c r="J12" i="7"/>
  <c r="I48" i="7"/>
  <c r="J48" i="7"/>
  <c r="I50" i="7"/>
  <c r="J50" i="7"/>
  <c r="I70" i="7"/>
  <c r="J70" i="7"/>
  <c r="I42" i="7"/>
  <c r="J42" i="7"/>
  <c r="J53" i="7"/>
  <c r="I53" i="7"/>
  <c r="I13" i="7"/>
  <c r="J13" i="7"/>
  <c r="I29" i="7"/>
  <c r="J29" i="7"/>
  <c r="J44" i="7"/>
  <c r="I44" i="7"/>
  <c r="I9" i="7"/>
  <c r="J9" i="7"/>
  <c r="I20" i="7"/>
  <c r="J20" i="7"/>
  <c r="I24" i="7"/>
  <c r="J24" i="7"/>
  <c r="I21" i="7"/>
  <c r="J21" i="7"/>
  <c r="I71" i="7"/>
  <c r="J71" i="7"/>
  <c r="J68" i="7"/>
  <c r="I68" i="7"/>
  <c r="I72" i="7"/>
  <c r="J72" i="7"/>
  <c r="I25" i="7"/>
  <c r="J25" i="7"/>
  <c r="I51" i="7"/>
  <c r="J51" i="7"/>
  <c r="I7" i="7"/>
  <c r="J7" i="7"/>
  <c r="J52" i="7"/>
  <c r="I52" i="7"/>
  <c r="I23" i="7"/>
  <c r="J23" i="7"/>
  <c r="I49" i="7"/>
  <c r="J49" i="7"/>
  <c r="I14" i="7"/>
  <c r="J14" i="7"/>
  <c r="I43" i="7"/>
  <c r="J43" i="7"/>
  <c r="D9" i="5"/>
  <c r="I22" i="7"/>
  <c r="J22" i="7"/>
  <c r="I6" i="7"/>
  <c r="J6" i="7"/>
  <c r="J11" i="7"/>
  <c r="I11" i="7"/>
  <c r="J10" i="7"/>
  <c r="I10" i="7"/>
  <c r="J18" i="7"/>
  <c r="I18" i="7"/>
  <c r="I28" i="7"/>
  <c r="J28" i="7"/>
  <c r="I46" i="7"/>
  <c r="J46" i="7"/>
  <c r="I17" i="7"/>
  <c r="J17" i="7"/>
  <c r="I16" i="7"/>
  <c r="J16" i="7"/>
  <c r="I73" i="7"/>
  <c r="J73" i="7"/>
  <c r="D10" i="5"/>
  <c r="I8" i="7"/>
  <c r="J8" i="7"/>
  <c r="I41" i="7"/>
  <c r="J41" i="7"/>
  <c r="C9" i="5"/>
  <c r="I31" i="7"/>
  <c r="J31" i="7"/>
  <c r="I30" i="7"/>
  <c r="J30" i="7"/>
  <c r="I15" i="7"/>
  <c r="J15" i="7"/>
  <c r="C10" i="5"/>
  <c r="I9" i="5" l="1"/>
  <c r="I10" i="5"/>
  <c r="I13" i="5"/>
  <c r="G13" i="5"/>
  <c r="F13" i="5" s="1"/>
  <c r="D13" i="5"/>
  <c r="H10" i="5"/>
  <c r="H9" i="5"/>
  <c r="H13" i="5"/>
  <c r="O11" i="6"/>
  <c r="O10" i="6"/>
  <c r="B81" i="7" l="1"/>
  <c r="C81" i="3" l="1"/>
  <c r="F1" i="3"/>
  <c r="B22" i="6" l="1"/>
  <c r="B76" i="7" l="1"/>
  <c r="C76" i="7"/>
  <c r="D76" i="7"/>
  <c r="B77" i="7"/>
  <c r="C77" i="7"/>
  <c r="D77" i="7"/>
  <c r="B78" i="7"/>
  <c r="C78" i="7"/>
  <c r="D78" i="7"/>
  <c r="B79" i="7"/>
  <c r="C79" i="7"/>
  <c r="D79" i="7"/>
  <c r="B80" i="7"/>
  <c r="C80" i="7"/>
  <c r="D80" i="7"/>
  <c r="C81" i="7"/>
  <c r="D81" i="7"/>
  <c r="B82" i="7"/>
  <c r="C82" i="7"/>
  <c r="D82" i="7"/>
  <c r="B83" i="7"/>
  <c r="C83" i="7"/>
  <c r="D83" i="7"/>
  <c r="B84" i="7"/>
  <c r="C84" i="7"/>
  <c r="D84" i="7"/>
  <c r="B85" i="7"/>
  <c r="C85" i="7"/>
  <c r="D85" i="7"/>
  <c r="B86" i="7"/>
  <c r="C86" i="7"/>
  <c r="D86" i="7"/>
  <c r="B87" i="7"/>
  <c r="C87" i="7"/>
  <c r="D87" i="7"/>
  <c r="B88" i="7"/>
  <c r="C88" i="7"/>
  <c r="D88" i="7"/>
  <c r="B89" i="7"/>
  <c r="C89" i="7"/>
  <c r="D89" i="7"/>
  <c r="B90" i="7"/>
  <c r="C90" i="7"/>
  <c r="D90" i="7"/>
  <c r="B91" i="7"/>
  <c r="C91" i="7"/>
  <c r="D91" i="7"/>
  <c r="B92" i="7"/>
  <c r="C92" i="7"/>
  <c r="D92" i="7"/>
  <c r="B93" i="7"/>
  <c r="C93" i="7"/>
  <c r="D93" i="7"/>
  <c r="B94" i="7"/>
  <c r="C94" i="7"/>
  <c r="D94" i="7"/>
  <c r="B95" i="7"/>
  <c r="C95" i="7"/>
  <c r="D95" i="7"/>
  <c r="B96" i="7"/>
  <c r="C96" i="7"/>
  <c r="D96" i="7"/>
  <c r="B97" i="7"/>
  <c r="C97" i="7"/>
  <c r="D97" i="7"/>
  <c r="B98" i="7"/>
  <c r="C98" i="7"/>
  <c r="D98" i="7"/>
  <c r="B99" i="7"/>
  <c r="C99" i="7"/>
  <c r="D99" i="7"/>
  <c r="B100" i="7"/>
  <c r="C100" i="7"/>
  <c r="D100" i="7"/>
  <c r="B101" i="7"/>
  <c r="C101" i="7"/>
  <c r="D101" i="7"/>
  <c r="B102" i="7"/>
  <c r="C102" i="7"/>
  <c r="D102" i="7"/>
  <c r="B103" i="7"/>
  <c r="C103" i="7"/>
  <c r="D103" i="7"/>
  <c r="B104" i="7"/>
  <c r="C104" i="7"/>
  <c r="D104" i="7"/>
  <c r="B105" i="7"/>
  <c r="C105" i="7"/>
  <c r="D105" i="7"/>
  <c r="B106" i="7"/>
  <c r="C106" i="7"/>
  <c r="D106" i="7"/>
  <c r="B107" i="7"/>
  <c r="C107" i="7"/>
  <c r="D107" i="7"/>
  <c r="B108" i="7"/>
  <c r="C108" i="7"/>
  <c r="D108" i="7"/>
  <c r="B109" i="7"/>
  <c r="C109" i="7"/>
  <c r="D109" i="7"/>
  <c r="B110" i="7"/>
  <c r="C110" i="7"/>
  <c r="D110" i="7"/>
  <c r="B111" i="7"/>
  <c r="C111" i="7"/>
  <c r="D111" i="7"/>
  <c r="B112" i="7"/>
  <c r="C112" i="7"/>
  <c r="D112" i="7"/>
  <c r="B113" i="7"/>
  <c r="C113" i="7"/>
  <c r="D113" i="7"/>
  <c r="B114" i="7"/>
  <c r="C114" i="7"/>
  <c r="D114" i="7"/>
  <c r="B115" i="7"/>
  <c r="C115" i="7"/>
  <c r="D115" i="7"/>
  <c r="B116" i="7"/>
  <c r="C116" i="7"/>
  <c r="D116" i="7"/>
  <c r="B117" i="7"/>
  <c r="C117" i="7"/>
  <c r="D117" i="7"/>
  <c r="B118" i="7"/>
  <c r="C118" i="7"/>
  <c r="D118" i="7"/>
  <c r="B119" i="7"/>
  <c r="C119" i="7"/>
  <c r="D119" i="7"/>
  <c r="B120" i="7"/>
  <c r="C120" i="7"/>
  <c r="D120" i="7"/>
  <c r="B121" i="7"/>
  <c r="C121" i="7"/>
  <c r="D121" i="7"/>
  <c r="B122" i="7"/>
  <c r="C122" i="7"/>
  <c r="D122" i="7"/>
  <c r="B123" i="7"/>
  <c r="C123" i="7"/>
  <c r="D123" i="7"/>
  <c r="B124" i="7"/>
  <c r="C124" i="7"/>
  <c r="D124" i="7"/>
  <c r="B125" i="7"/>
  <c r="C125" i="7"/>
  <c r="D125" i="7"/>
  <c r="B126" i="7"/>
  <c r="C126" i="7"/>
  <c r="D126" i="7"/>
  <c r="B127" i="7"/>
  <c r="C127" i="7"/>
  <c r="D127" i="7"/>
  <c r="B128" i="7"/>
  <c r="C128" i="7"/>
  <c r="D128" i="7"/>
  <c r="B129" i="7"/>
  <c r="C129" i="7"/>
  <c r="D129" i="7"/>
  <c r="B130" i="7"/>
  <c r="C130" i="7"/>
  <c r="D130" i="7"/>
  <c r="B131" i="7"/>
  <c r="C131" i="7"/>
  <c r="D131" i="7"/>
  <c r="B132" i="7"/>
  <c r="C132" i="7"/>
  <c r="D132" i="7"/>
  <c r="B133" i="7"/>
  <c r="C133" i="7"/>
  <c r="D133" i="7"/>
  <c r="B134" i="7"/>
  <c r="C134" i="7"/>
  <c r="D134" i="7"/>
  <c r="B135" i="7"/>
  <c r="C135" i="7"/>
  <c r="D135" i="7"/>
  <c r="B136" i="7"/>
  <c r="C136" i="7"/>
  <c r="D136" i="7"/>
  <c r="B137" i="7"/>
  <c r="C137" i="7"/>
  <c r="D137" i="7"/>
  <c r="B138" i="7"/>
  <c r="C138" i="7"/>
  <c r="D138" i="7"/>
  <c r="B139" i="7"/>
  <c r="C139" i="7"/>
  <c r="D139" i="7"/>
  <c r="B140" i="7"/>
  <c r="C140" i="7"/>
  <c r="D140" i="7"/>
  <c r="B141" i="7"/>
  <c r="C141" i="7"/>
  <c r="D141" i="7"/>
  <c r="B142" i="7"/>
  <c r="C142" i="7"/>
  <c r="D142" i="7"/>
  <c r="B143" i="7"/>
  <c r="C143" i="7"/>
  <c r="D143" i="7"/>
  <c r="B144" i="7"/>
  <c r="C144" i="7"/>
  <c r="D144" i="7"/>
  <c r="B145" i="7"/>
  <c r="C145" i="7"/>
  <c r="D145" i="7"/>
  <c r="B146" i="7"/>
  <c r="C146" i="7"/>
  <c r="D146" i="7"/>
  <c r="B147" i="7"/>
  <c r="C147" i="7"/>
  <c r="D147" i="7"/>
  <c r="B148" i="7"/>
  <c r="C148" i="7"/>
  <c r="D148" i="7"/>
  <c r="B149" i="7"/>
  <c r="C149" i="7"/>
  <c r="D149" i="7"/>
  <c r="B150" i="7"/>
  <c r="C150" i="7"/>
  <c r="D150" i="7"/>
  <c r="B151" i="7"/>
  <c r="C151" i="7"/>
  <c r="D151" i="7"/>
  <c r="B152" i="7"/>
  <c r="C152" i="7"/>
  <c r="D152" i="7"/>
  <c r="B153" i="7"/>
  <c r="C153" i="7"/>
  <c r="D153" i="7"/>
  <c r="B154" i="7"/>
  <c r="C154" i="7"/>
  <c r="D154" i="7"/>
  <c r="B155" i="7"/>
  <c r="C155" i="7"/>
  <c r="D155" i="7"/>
  <c r="B156" i="7"/>
  <c r="C156" i="7"/>
  <c r="D156" i="7"/>
  <c r="B157" i="7"/>
  <c r="C157" i="7"/>
  <c r="D157" i="7"/>
  <c r="B158" i="7"/>
  <c r="C158" i="7"/>
  <c r="D158" i="7"/>
  <c r="B159" i="7"/>
  <c r="C159" i="7"/>
  <c r="D159" i="7"/>
  <c r="B160" i="7"/>
  <c r="C160" i="7"/>
  <c r="D160" i="7"/>
  <c r="B161" i="7"/>
  <c r="C161" i="7"/>
  <c r="D161" i="7"/>
  <c r="B162" i="7"/>
  <c r="C162" i="7"/>
  <c r="D162" i="7"/>
  <c r="B163" i="7"/>
  <c r="C163" i="7"/>
  <c r="D163" i="7"/>
  <c r="B164" i="7"/>
  <c r="C164" i="7"/>
  <c r="D164" i="7"/>
  <c r="B165" i="7"/>
  <c r="C165" i="7"/>
  <c r="D165" i="7"/>
  <c r="B166" i="7"/>
  <c r="C166" i="7"/>
  <c r="D166" i="7"/>
  <c r="B167" i="7"/>
  <c r="C167" i="7"/>
  <c r="D167" i="7"/>
  <c r="B168" i="7"/>
  <c r="C168" i="7"/>
  <c r="D168" i="7"/>
  <c r="B169" i="7"/>
  <c r="C169" i="7"/>
  <c r="D169" i="7"/>
  <c r="B170" i="7"/>
  <c r="C170" i="7"/>
  <c r="D170" i="7"/>
  <c r="B171" i="7"/>
  <c r="C171" i="7"/>
  <c r="D171" i="7"/>
  <c r="B172" i="7"/>
  <c r="C172" i="7"/>
  <c r="D172" i="7"/>
  <c r="B173" i="7"/>
  <c r="C173" i="7"/>
  <c r="D173" i="7"/>
  <c r="B174" i="7"/>
  <c r="C174" i="7"/>
  <c r="D174" i="7"/>
  <c r="B175" i="7"/>
  <c r="C175" i="7"/>
  <c r="D175" i="7"/>
  <c r="B176" i="7"/>
  <c r="C176" i="7"/>
  <c r="D176" i="7"/>
  <c r="B177" i="7"/>
  <c r="C177" i="7"/>
  <c r="D177" i="7"/>
  <c r="B178" i="7"/>
  <c r="C178" i="7"/>
  <c r="D178" i="7"/>
  <c r="B179" i="7"/>
  <c r="C179" i="7"/>
  <c r="D179" i="7"/>
  <c r="B180" i="7"/>
  <c r="C180" i="7"/>
  <c r="D180" i="7"/>
  <c r="B181" i="7"/>
  <c r="C181" i="7"/>
  <c r="D181" i="7"/>
  <c r="B182" i="7"/>
  <c r="C182" i="7"/>
  <c r="D182" i="7"/>
  <c r="B183" i="7"/>
  <c r="C183" i="7"/>
  <c r="D183" i="7"/>
  <c r="B184" i="7"/>
  <c r="C184" i="7"/>
  <c r="D184" i="7"/>
  <c r="B185" i="7"/>
  <c r="C185" i="7"/>
  <c r="D185" i="7"/>
  <c r="B186" i="7"/>
  <c r="C186" i="7"/>
  <c r="D186" i="7"/>
  <c r="B187" i="7"/>
  <c r="C187" i="7"/>
  <c r="D187" i="7"/>
  <c r="B188" i="7"/>
  <c r="C188" i="7"/>
  <c r="D188" i="7"/>
  <c r="B189" i="7"/>
  <c r="C189" i="7"/>
  <c r="D189" i="7"/>
  <c r="B190" i="7"/>
  <c r="C190" i="7"/>
  <c r="D190" i="7"/>
  <c r="B191" i="7"/>
  <c r="C191" i="7"/>
  <c r="D191" i="7"/>
  <c r="B192" i="7"/>
  <c r="C192" i="7"/>
  <c r="D192" i="7"/>
  <c r="B193" i="7"/>
  <c r="C193" i="7"/>
  <c r="D193" i="7"/>
  <c r="B194" i="7"/>
  <c r="C194" i="7"/>
  <c r="D194" i="7"/>
  <c r="B195" i="7"/>
  <c r="C195" i="7"/>
  <c r="D195" i="7"/>
  <c r="B196" i="7"/>
  <c r="C196" i="7"/>
  <c r="D196" i="7"/>
  <c r="B197" i="7"/>
  <c r="C197" i="7"/>
  <c r="D197" i="7"/>
  <c r="B198" i="7"/>
  <c r="C198" i="7"/>
  <c r="D198" i="7"/>
  <c r="B199" i="7"/>
  <c r="C199" i="7"/>
  <c r="D199" i="7"/>
  <c r="B200" i="7"/>
  <c r="C200" i="7"/>
  <c r="D200" i="7"/>
  <c r="B201" i="7"/>
  <c r="C201" i="7"/>
  <c r="D201" i="7"/>
  <c r="B202" i="7"/>
  <c r="C202" i="7"/>
  <c r="D202" i="7"/>
  <c r="B203" i="7"/>
  <c r="C203" i="7"/>
  <c r="D203" i="7"/>
  <c r="B204" i="7"/>
  <c r="C204" i="7"/>
  <c r="D204" i="7"/>
  <c r="B205" i="7"/>
  <c r="C205" i="7"/>
  <c r="D205" i="7"/>
  <c r="B206" i="7"/>
  <c r="C206" i="7"/>
  <c r="D206" i="7"/>
  <c r="B207" i="7"/>
  <c r="C207" i="7"/>
  <c r="D207" i="7"/>
  <c r="B208" i="7"/>
  <c r="C208" i="7"/>
  <c r="D208" i="7"/>
  <c r="B209" i="7"/>
  <c r="C209" i="7"/>
  <c r="D209" i="7"/>
  <c r="B210" i="7"/>
  <c r="C210" i="7"/>
  <c r="D210" i="7"/>
  <c r="B211" i="7"/>
  <c r="C211" i="7"/>
  <c r="D211" i="7"/>
  <c r="B212" i="7"/>
  <c r="C212" i="7"/>
  <c r="D212" i="7"/>
  <c r="B213" i="7"/>
  <c r="C213" i="7"/>
  <c r="D213" i="7"/>
  <c r="B214" i="7"/>
  <c r="C214" i="7"/>
  <c r="D214" i="7"/>
  <c r="B215" i="7"/>
  <c r="C215" i="7"/>
  <c r="D215" i="7"/>
  <c r="B216" i="7"/>
  <c r="C216" i="7"/>
  <c r="D216" i="7"/>
  <c r="B217" i="7"/>
  <c r="C217" i="7"/>
  <c r="D217" i="7"/>
  <c r="B218" i="7"/>
  <c r="C218" i="7"/>
  <c r="D218" i="7"/>
  <c r="B219" i="7"/>
  <c r="C219" i="7"/>
  <c r="D219" i="7"/>
  <c r="B220" i="7"/>
  <c r="C220" i="7"/>
  <c r="D220" i="7"/>
  <c r="B221" i="7"/>
  <c r="C221" i="7"/>
  <c r="D221" i="7"/>
  <c r="B222" i="7"/>
  <c r="C222" i="7"/>
  <c r="D222" i="7"/>
  <c r="B223" i="7"/>
  <c r="C223" i="7"/>
  <c r="D223" i="7"/>
  <c r="B224" i="7"/>
  <c r="C224" i="7"/>
  <c r="D224" i="7"/>
  <c r="B225" i="7"/>
  <c r="C225" i="7"/>
  <c r="D225" i="7"/>
  <c r="B226" i="7"/>
  <c r="C226" i="7"/>
  <c r="D226" i="7"/>
  <c r="B227" i="7"/>
  <c r="C227" i="7"/>
  <c r="D227" i="7"/>
  <c r="B228" i="7"/>
  <c r="C228" i="7"/>
  <c r="D228" i="7"/>
  <c r="B229" i="7"/>
  <c r="C229" i="7"/>
  <c r="D229" i="7"/>
  <c r="B230" i="7"/>
  <c r="C230" i="7"/>
  <c r="D230" i="7"/>
  <c r="B231" i="7"/>
  <c r="C231" i="7"/>
  <c r="D231" i="7"/>
  <c r="B232" i="7"/>
  <c r="C232" i="7"/>
  <c r="D232" i="7"/>
  <c r="B233" i="7"/>
  <c r="C233" i="7"/>
  <c r="D233" i="7"/>
  <c r="B234" i="7"/>
  <c r="C234" i="7"/>
  <c r="D234" i="7"/>
  <c r="B235" i="7"/>
  <c r="C235" i="7"/>
  <c r="D235" i="7"/>
  <c r="B236" i="7"/>
  <c r="C236" i="7"/>
  <c r="D236" i="7"/>
  <c r="B237" i="7"/>
  <c r="C237" i="7"/>
  <c r="D237" i="7"/>
  <c r="B238" i="7"/>
  <c r="C238" i="7"/>
  <c r="D238" i="7"/>
  <c r="B239" i="7"/>
  <c r="C239" i="7"/>
  <c r="D239" i="7"/>
  <c r="B240" i="7"/>
  <c r="C240" i="7"/>
  <c r="D240" i="7"/>
  <c r="B241" i="7"/>
  <c r="C241" i="7"/>
  <c r="D241" i="7"/>
  <c r="B242" i="7"/>
  <c r="C242" i="7"/>
  <c r="D242" i="7"/>
  <c r="B243" i="7"/>
  <c r="C243" i="7"/>
  <c r="D243" i="7"/>
  <c r="B244" i="7"/>
  <c r="C244" i="7"/>
  <c r="D244" i="7"/>
  <c r="B245" i="7"/>
  <c r="C245" i="7"/>
  <c r="D245" i="7"/>
  <c r="B246" i="7"/>
  <c r="C246" i="7"/>
  <c r="D246" i="7"/>
  <c r="B247" i="7"/>
  <c r="C247" i="7"/>
  <c r="D247" i="7"/>
  <c r="B248" i="7"/>
  <c r="C248" i="7"/>
  <c r="D248" i="7"/>
  <c r="B249" i="7"/>
  <c r="C249" i="7"/>
  <c r="D249" i="7"/>
  <c r="B250" i="7"/>
  <c r="C250" i="7"/>
  <c r="D250" i="7"/>
  <c r="B251" i="7"/>
  <c r="C251" i="7"/>
  <c r="D251" i="7"/>
  <c r="B252" i="7"/>
  <c r="C252" i="7"/>
  <c r="D252" i="7"/>
  <c r="B253" i="7"/>
  <c r="C253" i="7"/>
  <c r="D253" i="7"/>
  <c r="B254" i="7"/>
  <c r="C254" i="7"/>
  <c r="D254" i="7"/>
  <c r="B255" i="7"/>
  <c r="C255" i="7"/>
  <c r="D255" i="7"/>
  <c r="B256" i="7"/>
  <c r="C256" i="7"/>
  <c r="D256" i="7"/>
  <c r="B257" i="7"/>
  <c r="C257" i="7"/>
  <c r="D257" i="7"/>
  <c r="B258" i="7"/>
  <c r="C258" i="7"/>
  <c r="D258" i="7"/>
  <c r="B259" i="7"/>
  <c r="C259" i="7"/>
  <c r="D259" i="7"/>
  <c r="B260" i="7"/>
  <c r="C260" i="7"/>
  <c r="D260" i="7"/>
  <c r="B261" i="7"/>
  <c r="C261" i="7"/>
  <c r="D261" i="7"/>
  <c r="B262" i="7"/>
  <c r="C262" i="7"/>
  <c r="D262" i="7"/>
  <c r="B263" i="7"/>
  <c r="C263" i="7"/>
  <c r="D263" i="7"/>
  <c r="B264" i="7"/>
  <c r="C264" i="7"/>
  <c r="D264" i="7"/>
  <c r="B265" i="7"/>
  <c r="C265" i="7"/>
  <c r="D265" i="7"/>
  <c r="B266" i="7"/>
  <c r="C266" i="7"/>
  <c r="D266" i="7"/>
  <c r="B267" i="7"/>
  <c r="C267" i="7"/>
  <c r="D267" i="7"/>
  <c r="B268" i="7"/>
  <c r="C268" i="7"/>
  <c r="D268" i="7"/>
  <c r="B269" i="7"/>
  <c r="C269" i="7"/>
  <c r="D269" i="7"/>
  <c r="B270" i="7"/>
  <c r="C270" i="7"/>
  <c r="D270" i="7"/>
  <c r="B271" i="7"/>
  <c r="C271" i="7"/>
  <c r="D271" i="7"/>
  <c r="B272" i="7"/>
  <c r="C272" i="7"/>
  <c r="D272" i="7"/>
  <c r="B273" i="7"/>
  <c r="C273" i="7"/>
  <c r="D273" i="7"/>
  <c r="B274" i="7"/>
  <c r="C274" i="7"/>
  <c r="D274" i="7"/>
  <c r="B275" i="7"/>
  <c r="C275" i="7"/>
  <c r="D275" i="7"/>
  <c r="B276" i="7"/>
  <c r="C276" i="7"/>
  <c r="D276" i="7"/>
  <c r="B277" i="7"/>
  <c r="C277" i="7"/>
  <c r="D277" i="7"/>
  <c r="B278" i="7"/>
  <c r="C278" i="7"/>
  <c r="D278" i="7"/>
  <c r="B279" i="7"/>
  <c r="C279" i="7"/>
  <c r="D279" i="7"/>
  <c r="B280" i="7"/>
  <c r="C280" i="7"/>
  <c r="D280" i="7"/>
  <c r="B281" i="7"/>
  <c r="C281" i="7"/>
  <c r="D281" i="7"/>
  <c r="B282" i="7"/>
  <c r="C282" i="7"/>
  <c r="D282" i="7"/>
  <c r="B283" i="7"/>
  <c r="C283" i="7"/>
  <c r="D283" i="7"/>
  <c r="B284" i="7"/>
  <c r="C284" i="7"/>
  <c r="D284" i="7"/>
  <c r="B285" i="7"/>
  <c r="C285" i="7"/>
  <c r="D285" i="7"/>
  <c r="B286" i="7"/>
  <c r="C286" i="7"/>
  <c r="D286" i="7"/>
  <c r="B287" i="7"/>
  <c r="C287" i="7"/>
  <c r="D287" i="7"/>
  <c r="B288" i="7"/>
  <c r="C288" i="7"/>
  <c r="D288" i="7"/>
  <c r="B289" i="7"/>
  <c r="C289" i="7"/>
  <c r="D289" i="7"/>
  <c r="B290" i="7"/>
  <c r="C290" i="7"/>
  <c r="D290" i="7"/>
  <c r="B291" i="7"/>
  <c r="C291" i="7"/>
  <c r="D291" i="7"/>
  <c r="B292" i="7"/>
  <c r="C292" i="7"/>
  <c r="D292" i="7"/>
  <c r="B293" i="7"/>
  <c r="C293" i="7"/>
  <c r="D293" i="7"/>
  <c r="B294" i="7"/>
  <c r="C294" i="7"/>
  <c r="D294" i="7"/>
  <c r="B295" i="7"/>
  <c r="C295" i="7"/>
  <c r="D295" i="7"/>
  <c r="B296" i="7"/>
  <c r="C296" i="7"/>
  <c r="D296" i="7"/>
  <c r="B297" i="7"/>
  <c r="C297" i="7"/>
  <c r="D297" i="7"/>
  <c r="B298" i="7"/>
  <c r="C298" i="7"/>
  <c r="D298" i="7"/>
  <c r="B299" i="7"/>
  <c r="C299" i="7"/>
  <c r="D299" i="7"/>
  <c r="B300" i="7"/>
  <c r="C300" i="7"/>
  <c r="D300" i="7"/>
  <c r="B301" i="7"/>
  <c r="C301" i="7"/>
  <c r="D301" i="7"/>
  <c r="B302" i="7"/>
  <c r="C302" i="7"/>
  <c r="D302" i="7"/>
  <c r="B303" i="7"/>
  <c r="C303" i="7"/>
  <c r="D303" i="7"/>
  <c r="B304" i="7"/>
  <c r="C304" i="7"/>
  <c r="D304" i="7"/>
  <c r="B305" i="7"/>
  <c r="C305" i="7"/>
  <c r="D305" i="7"/>
  <c r="B306" i="7"/>
  <c r="C306" i="7"/>
  <c r="D306" i="7"/>
  <c r="B307" i="7"/>
  <c r="C307" i="7"/>
  <c r="D307" i="7"/>
  <c r="B308" i="7"/>
  <c r="C308" i="7"/>
  <c r="D308" i="7"/>
  <c r="B309" i="7"/>
  <c r="C309" i="7"/>
  <c r="D309" i="7"/>
  <c r="B310" i="7"/>
  <c r="C310" i="7"/>
  <c r="D310" i="7"/>
  <c r="B311" i="7"/>
  <c r="C311" i="7"/>
  <c r="D311" i="7"/>
  <c r="B312" i="7"/>
  <c r="C312" i="7"/>
  <c r="D312" i="7"/>
  <c r="B313" i="7"/>
  <c r="C313" i="7"/>
  <c r="D313" i="7"/>
  <c r="B314" i="7"/>
  <c r="C314" i="7"/>
  <c r="D314" i="7"/>
  <c r="B315" i="7"/>
  <c r="C315" i="7"/>
  <c r="D315" i="7"/>
  <c r="B316" i="7"/>
  <c r="C316" i="7"/>
  <c r="D316" i="7"/>
  <c r="B317" i="7"/>
  <c r="C317" i="7"/>
  <c r="D317" i="7"/>
  <c r="B318" i="7"/>
  <c r="C318" i="7"/>
  <c r="D318" i="7"/>
  <c r="B319" i="7"/>
  <c r="C319" i="7"/>
  <c r="D319" i="7"/>
  <c r="B320" i="7"/>
  <c r="C320" i="7"/>
  <c r="D320" i="7"/>
  <c r="B321" i="7"/>
  <c r="C321" i="7"/>
  <c r="D321" i="7"/>
  <c r="B322" i="7"/>
  <c r="C322" i="7"/>
  <c r="D322" i="7"/>
  <c r="B323" i="7"/>
  <c r="C323" i="7"/>
  <c r="D323" i="7"/>
  <c r="B324" i="7"/>
  <c r="C324" i="7"/>
  <c r="D324" i="7"/>
  <c r="B325" i="7"/>
  <c r="C325" i="7"/>
  <c r="D325" i="7"/>
  <c r="B326" i="7"/>
  <c r="C326" i="7"/>
  <c r="D326" i="7"/>
  <c r="B327" i="7"/>
  <c r="C327" i="7"/>
  <c r="D327" i="7"/>
  <c r="B328" i="7"/>
  <c r="C328" i="7"/>
  <c r="D328" i="7"/>
  <c r="B329" i="7"/>
  <c r="C329" i="7"/>
  <c r="D329" i="7"/>
  <c r="B330" i="7"/>
  <c r="C330" i="7"/>
  <c r="D330" i="7"/>
  <c r="B331" i="7"/>
  <c r="C331" i="7"/>
  <c r="D331" i="7"/>
  <c r="B332" i="7"/>
  <c r="C332" i="7"/>
  <c r="D332" i="7"/>
  <c r="B333" i="7"/>
  <c r="C333" i="7"/>
  <c r="D333" i="7"/>
  <c r="B334" i="7"/>
  <c r="C334" i="7"/>
  <c r="D334" i="7"/>
  <c r="B335" i="7"/>
  <c r="C335" i="7"/>
  <c r="D335" i="7"/>
  <c r="B336" i="7"/>
  <c r="C336" i="7"/>
  <c r="D336" i="7"/>
  <c r="B337" i="7"/>
  <c r="C337" i="7"/>
  <c r="D337" i="7"/>
  <c r="B338" i="7"/>
  <c r="C338" i="7"/>
  <c r="D338" i="7"/>
  <c r="B339" i="7"/>
  <c r="C339" i="7"/>
  <c r="D339" i="7"/>
  <c r="B340" i="7"/>
  <c r="C340" i="7"/>
  <c r="D340" i="7"/>
  <c r="B341" i="7"/>
  <c r="C341" i="7"/>
  <c r="D341" i="7"/>
  <c r="B342" i="7"/>
  <c r="C342" i="7"/>
  <c r="D342" i="7"/>
  <c r="B343" i="7"/>
  <c r="C343" i="7"/>
  <c r="D343" i="7"/>
  <c r="B344" i="7"/>
  <c r="C344" i="7"/>
  <c r="D344" i="7"/>
  <c r="B345" i="7"/>
  <c r="C345" i="7"/>
  <c r="D345" i="7"/>
  <c r="B346" i="7"/>
  <c r="C346" i="7"/>
  <c r="D346" i="7"/>
  <c r="B347" i="7"/>
  <c r="C347" i="7"/>
  <c r="D347" i="7"/>
  <c r="B348" i="7"/>
  <c r="C348" i="7"/>
  <c r="D348" i="7"/>
  <c r="B349" i="7"/>
  <c r="C349" i="7"/>
  <c r="D349" i="7"/>
  <c r="B350" i="7"/>
  <c r="C350" i="7"/>
  <c r="D350" i="7"/>
  <c r="B351" i="7"/>
  <c r="C351" i="7"/>
  <c r="D351" i="7"/>
  <c r="B352" i="7"/>
  <c r="C352" i="7"/>
  <c r="D352" i="7"/>
  <c r="B353" i="7"/>
  <c r="C353" i="7"/>
  <c r="D353" i="7"/>
  <c r="B354" i="7"/>
  <c r="C354" i="7"/>
  <c r="D354" i="7"/>
  <c r="B355" i="7"/>
  <c r="C355" i="7"/>
  <c r="D355" i="7"/>
  <c r="B356" i="7"/>
  <c r="C356" i="7"/>
  <c r="D356" i="7"/>
  <c r="B357" i="7"/>
  <c r="C357" i="7"/>
  <c r="D357" i="7"/>
  <c r="B358" i="7"/>
  <c r="C358" i="7"/>
  <c r="D358" i="7"/>
  <c r="B359" i="7"/>
  <c r="C359" i="7"/>
  <c r="D359" i="7"/>
  <c r="B360" i="7"/>
  <c r="C360" i="7"/>
  <c r="D360" i="7"/>
  <c r="B361" i="7"/>
  <c r="C361" i="7"/>
  <c r="D361" i="7"/>
  <c r="B362" i="7"/>
  <c r="C362" i="7"/>
  <c r="D362" i="7"/>
  <c r="B363" i="7"/>
  <c r="C363" i="7"/>
  <c r="D363" i="7"/>
  <c r="B364" i="7"/>
  <c r="C364" i="7"/>
  <c r="D364" i="7"/>
  <c r="B365" i="7"/>
  <c r="C365" i="7"/>
  <c r="D365" i="7"/>
  <c r="B366" i="7"/>
  <c r="C366" i="7"/>
  <c r="D366" i="7"/>
  <c r="B367" i="7"/>
  <c r="C367" i="7"/>
  <c r="D367" i="7"/>
  <c r="B368" i="7"/>
  <c r="C368" i="7"/>
  <c r="D368" i="7"/>
  <c r="B369" i="7"/>
  <c r="C369" i="7"/>
  <c r="D369" i="7"/>
  <c r="B370" i="7"/>
  <c r="C370" i="7"/>
  <c r="D370" i="7"/>
  <c r="B371" i="7"/>
  <c r="C371" i="7"/>
  <c r="D371" i="7"/>
  <c r="B372" i="7"/>
  <c r="C372" i="7"/>
  <c r="D372" i="7"/>
  <c r="B373" i="7"/>
  <c r="C373" i="7"/>
  <c r="D373" i="7"/>
  <c r="B374" i="7"/>
  <c r="C374" i="7"/>
  <c r="D374" i="7"/>
  <c r="B375" i="7"/>
  <c r="C375" i="7"/>
  <c r="D375" i="7"/>
  <c r="B376" i="7"/>
  <c r="C376" i="7"/>
  <c r="D376" i="7"/>
  <c r="B377" i="7"/>
  <c r="C377" i="7"/>
  <c r="D377" i="7"/>
  <c r="B378" i="7"/>
  <c r="C378" i="7"/>
  <c r="D378" i="7"/>
  <c r="B379" i="7"/>
  <c r="C379" i="7"/>
  <c r="D379" i="7"/>
  <c r="B380" i="7"/>
  <c r="C380" i="7"/>
  <c r="D380" i="7"/>
  <c r="B381" i="7"/>
  <c r="C381" i="7"/>
  <c r="D381" i="7"/>
  <c r="B382" i="7"/>
  <c r="C382" i="7"/>
  <c r="D382" i="7"/>
  <c r="B383" i="7"/>
  <c r="C383" i="7"/>
  <c r="D383" i="7"/>
  <c r="B384" i="7"/>
  <c r="C384" i="7"/>
  <c r="D384" i="7"/>
  <c r="B385" i="7"/>
  <c r="C385" i="7"/>
  <c r="D385" i="7"/>
  <c r="B386" i="7"/>
  <c r="C386" i="7"/>
  <c r="D386" i="7"/>
  <c r="B387" i="7"/>
  <c r="C387" i="7"/>
  <c r="D387" i="7"/>
  <c r="B388" i="7"/>
  <c r="C388" i="7"/>
  <c r="D388" i="7"/>
  <c r="B389" i="7"/>
  <c r="C389" i="7"/>
  <c r="D389" i="7"/>
  <c r="B390" i="7"/>
  <c r="C390" i="7"/>
  <c r="D390" i="7"/>
  <c r="B391" i="7"/>
  <c r="C391" i="7"/>
  <c r="D391" i="7"/>
  <c r="B392" i="7"/>
  <c r="C392" i="7"/>
  <c r="D392" i="7"/>
  <c r="B393" i="7"/>
  <c r="C393" i="7"/>
  <c r="D393" i="7"/>
  <c r="B394" i="7"/>
  <c r="C394" i="7"/>
  <c r="D394" i="7"/>
  <c r="B395" i="7"/>
  <c r="C395" i="7"/>
  <c r="D395" i="7"/>
  <c r="B396" i="7"/>
  <c r="C396" i="7"/>
  <c r="D396" i="7"/>
  <c r="B397" i="7"/>
  <c r="C397" i="7"/>
  <c r="D397" i="7"/>
  <c r="B398" i="7"/>
  <c r="C398" i="7"/>
  <c r="D398" i="7"/>
  <c r="B399" i="7"/>
  <c r="C399" i="7"/>
  <c r="D399" i="7"/>
  <c r="B400" i="7"/>
  <c r="C400" i="7"/>
  <c r="D400" i="7"/>
  <c r="B401" i="7"/>
  <c r="C401" i="7"/>
  <c r="D401" i="7"/>
  <c r="B402" i="7"/>
  <c r="C402" i="7"/>
  <c r="D402" i="7"/>
  <c r="B403" i="7"/>
  <c r="C403" i="7"/>
  <c r="D403" i="7"/>
  <c r="B404" i="7"/>
  <c r="C404" i="7"/>
  <c r="D404" i="7"/>
  <c r="B405" i="7"/>
  <c r="C405" i="7"/>
  <c r="D405" i="7"/>
  <c r="B406" i="7"/>
  <c r="C406" i="7"/>
  <c r="D406" i="7"/>
  <c r="B407" i="7"/>
  <c r="C407" i="7"/>
  <c r="D407" i="7"/>
  <c r="B408" i="7"/>
  <c r="C408" i="7"/>
  <c r="D408" i="7"/>
  <c r="B409" i="7"/>
  <c r="C409" i="7"/>
  <c r="D409" i="7"/>
  <c r="B410" i="7"/>
  <c r="C410" i="7"/>
  <c r="D410" i="7"/>
  <c r="B411" i="7"/>
  <c r="C411" i="7"/>
  <c r="D411" i="7"/>
  <c r="B412" i="7"/>
  <c r="C412" i="7"/>
  <c r="D412" i="7"/>
  <c r="B413" i="7"/>
  <c r="C413" i="7"/>
  <c r="D413" i="7"/>
  <c r="B414" i="7"/>
  <c r="C414" i="7"/>
  <c r="D414" i="7"/>
  <c r="B415" i="7"/>
  <c r="C415" i="7"/>
  <c r="D415" i="7"/>
  <c r="B416" i="7"/>
  <c r="C416" i="7"/>
  <c r="D416" i="7"/>
  <c r="B417" i="7"/>
  <c r="C417" i="7"/>
  <c r="D417" i="7"/>
  <c r="B418" i="7"/>
  <c r="C418" i="7"/>
  <c r="D418" i="7"/>
  <c r="B419" i="7"/>
  <c r="C419" i="7"/>
  <c r="D419" i="7"/>
  <c r="B420" i="7"/>
  <c r="C420" i="7"/>
  <c r="D420" i="7"/>
  <c r="B421" i="7"/>
  <c r="C421" i="7"/>
  <c r="D421" i="7"/>
  <c r="B422" i="7"/>
  <c r="C422" i="7"/>
  <c r="D422" i="7"/>
  <c r="B423" i="7"/>
  <c r="C423" i="7"/>
  <c r="D423" i="7"/>
  <c r="B424" i="7"/>
  <c r="C424" i="7"/>
  <c r="D424" i="7"/>
  <c r="B425" i="7"/>
  <c r="C425" i="7"/>
  <c r="D425" i="7"/>
  <c r="B426" i="7"/>
  <c r="C426" i="7"/>
  <c r="D426" i="7"/>
  <c r="B427" i="7"/>
  <c r="C427" i="7"/>
  <c r="D427" i="7"/>
  <c r="B428" i="7"/>
  <c r="C428" i="7"/>
  <c r="D428" i="7"/>
  <c r="B429" i="7"/>
  <c r="C429" i="7"/>
  <c r="D429" i="7"/>
  <c r="B430" i="7"/>
  <c r="C430" i="7"/>
  <c r="D430" i="7"/>
  <c r="B431" i="7"/>
  <c r="C431" i="7"/>
  <c r="D431" i="7"/>
  <c r="B432" i="7"/>
  <c r="C432" i="7"/>
  <c r="D432" i="7"/>
  <c r="B433" i="7"/>
  <c r="C433" i="7"/>
  <c r="D433" i="7"/>
  <c r="B434" i="7"/>
  <c r="C434" i="7"/>
  <c r="D434" i="7"/>
  <c r="B435" i="7"/>
  <c r="C435" i="7"/>
  <c r="D435" i="7"/>
  <c r="B436" i="7"/>
  <c r="C436" i="7"/>
  <c r="D436" i="7"/>
  <c r="B437" i="7"/>
  <c r="C437" i="7"/>
  <c r="D437" i="7"/>
  <c r="B438" i="7"/>
  <c r="C438" i="7"/>
  <c r="D438" i="7"/>
  <c r="B439" i="7"/>
  <c r="C439" i="7"/>
  <c r="D439" i="7"/>
  <c r="B440" i="7"/>
  <c r="C440" i="7"/>
  <c r="D440" i="7"/>
  <c r="B441" i="7"/>
  <c r="C441" i="7"/>
  <c r="D441" i="7"/>
  <c r="B442" i="7"/>
  <c r="C442" i="7"/>
  <c r="D442" i="7"/>
  <c r="B443" i="7"/>
  <c r="C443" i="7"/>
  <c r="D443" i="7"/>
  <c r="B444" i="7"/>
  <c r="C444" i="7"/>
  <c r="D444" i="7"/>
  <c r="B445" i="7"/>
  <c r="C445" i="7"/>
  <c r="D445" i="7"/>
  <c r="B446" i="7"/>
  <c r="C446" i="7"/>
  <c r="D446" i="7"/>
  <c r="B447" i="7"/>
  <c r="C447" i="7"/>
  <c r="D447" i="7"/>
  <c r="B448" i="7"/>
  <c r="C448" i="7"/>
  <c r="D448" i="7"/>
  <c r="B449" i="7"/>
  <c r="C449" i="7"/>
  <c r="D449" i="7"/>
  <c r="B450" i="7"/>
  <c r="C450" i="7"/>
  <c r="D450" i="7"/>
  <c r="B451" i="7"/>
  <c r="C451" i="7"/>
  <c r="D451" i="7"/>
  <c r="B452" i="7"/>
  <c r="C452" i="7"/>
  <c r="D452" i="7"/>
  <c r="B453" i="7"/>
  <c r="C453" i="7"/>
  <c r="D453" i="7"/>
  <c r="B454" i="7"/>
  <c r="C454" i="7"/>
  <c r="D454" i="7"/>
  <c r="B455" i="7"/>
  <c r="C455" i="7"/>
  <c r="D455" i="7"/>
  <c r="B456" i="7"/>
  <c r="C456" i="7"/>
  <c r="D456" i="7"/>
  <c r="B457" i="7"/>
  <c r="C457" i="7"/>
  <c r="D457" i="7"/>
  <c r="B458" i="7"/>
  <c r="C458" i="7"/>
  <c r="D458" i="7"/>
  <c r="B459" i="7"/>
  <c r="C459" i="7"/>
  <c r="D459" i="7"/>
  <c r="B460" i="7"/>
  <c r="C460" i="7"/>
  <c r="D460" i="7"/>
  <c r="B461" i="7"/>
  <c r="C461" i="7"/>
  <c r="D461" i="7"/>
  <c r="B462" i="7"/>
  <c r="C462" i="7"/>
  <c r="D462" i="7"/>
  <c r="B463" i="7"/>
  <c r="C463" i="7"/>
  <c r="D463" i="7"/>
  <c r="B464" i="7"/>
  <c r="C464" i="7"/>
  <c r="D464" i="7"/>
  <c r="B465" i="7"/>
  <c r="C465" i="7"/>
  <c r="D465" i="7"/>
  <c r="B466" i="7"/>
  <c r="C466" i="7"/>
  <c r="D466" i="7"/>
  <c r="B467" i="7"/>
  <c r="C467" i="7"/>
  <c r="D467" i="7"/>
  <c r="B468" i="7"/>
  <c r="C468" i="7"/>
  <c r="D468" i="7"/>
  <c r="B469" i="7"/>
  <c r="C469" i="7"/>
  <c r="D469" i="7"/>
  <c r="B470" i="7"/>
  <c r="C470" i="7"/>
  <c r="D470" i="7"/>
  <c r="B471" i="7"/>
  <c r="C471" i="7"/>
  <c r="D471" i="7"/>
  <c r="B472" i="7"/>
  <c r="C472" i="7"/>
  <c r="D472" i="7"/>
  <c r="B473" i="7"/>
  <c r="C473" i="7"/>
  <c r="D473" i="7"/>
  <c r="B474" i="7"/>
  <c r="C474" i="7"/>
  <c r="D474" i="7"/>
  <c r="B475" i="7"/>
  <c r="C475" i="7"/>
  <c r="D475" i="7"/>
  <c r="B476" i="7"/>
  <c r="C476" i="7"/>
  <c r="D476" i="7"/>
  <c r="B477" i="7"/>
  <c r="C477" i="7"/>
  <c r="D477" i="7"/>
  <c r="B478" i="7"/>
  <c r="C478" i="7"/>
  <c r="D478" i="7"/>
  <c r="B479" i="7"/>
  <c r="C479" i="7"/>
  <c r="D479" i="7"/>
  <c r="B480" i="7"/>
  <c r="C480" i="7"/>
  <c r="D480" i="7"/>
  <c r="B481" i="7"/>
  <c r="C481" i="7"/>
  <c r="D481" i="7"/>
  <c r="B482" i="7"/>
  <c r="C482" i="7"/>
  <c r="D482" i="7"/>
  <c r="B483" i="7"/>
  <c r="C483" i="7"/>
  <c r="D483" i="7"/>
  <c r="B484" i="7"/>
  <c r="C484" i="7"/>
  <c r="D484" i="7"/>
  <c r="B485" i="7"/>
  <c r="C485" i="7"/>
  <c r="D485" i="7"/>
  <c r="B486" i="7"/>
  <c r="C486" i="7"/>
  <c r="D486" i="7"/>
  <c r="B487" i="7"/>
  <c r="C487" i="7"/>
  <c r="D487" i="7"/>
  <c r="B488" i="7"/>
  <c r="C488" i="7"/>
  <c r="D488" i="7"/>
  <c r="B489" i="7"/>
  <c r="C489" i="7"/>
  <c r="D489" i="7"/>
  <c r="B490" i="7"/>
  <c r="C490" i="7"/>
  <c r="D490" i="7"/>
  <c r="B491" i="7"/>
  <c r="C491" i="7"/>
  <c r="D491" i="7"/>
  <c r="B492" i="7"/>
  <c r="C492" i="7"/>
  <c r="D492" i="7"/>
  <c r="B493" i="7"/>
  <c r="C493" i="7"/>
  <c r="D493" i="7"/>
  <c r="B494" i="7"/>
  <c r="C494" i="7"/>
  <c r="D494" i="7"/>
  <c r="B495" i="7"/>
  <c r="C495" i="7"/>
  <c r="D495" i="7"/>
  <c r="B496" i="7"/>
  <c r="C496" i="7"/>
  <c r="D496" i="7"/>
  <c r="B497" i="7"/>
  <c r="C497" i="7"/>
  <c r="D497" i="7"/>
  <c r="B498" i="7"/>
  <c r="C498" i="7"/>
  <c r="D498" i="7"/>
  <c r="B499" i="7"/>
  <c r="C499" i="7"/>
  <c r="D499" i="7"/>
  <c r="B500" i="7"/>
  <c r="C500" i="7"/>
  <c r="D500" i="7"/>
  <c r="B501" i="7"/>
  <c r="C501" i="7"/>
  <c r="D501" i="7"/>
  <c r="B502" i="7"/>
  <c r="C502" i="7"/>
  <c r="D502" i="7"/>
  <c r="B503" i="7"/>
  <c r="C503" i="7"/>
  <c r="D503" i="7"/>
  <c r="B504" i="7"/>
  <c r="C504" i="7"/>
  <c r="D504" i="7"/>
  <c r="B505" i="7"/>
  <c r="C505" i="7"/>
  <c r="D505" i="7"/>
  <c r="B506" i="7"/>
  <c r="C506" i="7"/>
  <c r="D506" i="7"/>
  <c r="B507" i="7"/>
  <c r="C507" i="7"/>
  <c r="D507" i="7"/>
  <c r="B508" i="7"/>
  <c r="C508" i="7"/>
  <c r="D508" i="7"/>
  <c r="B509" i="7"/>
  <c r="C509" i="7"/>
  <c r="D509" i="7"/>
  <c r="B510" i="7"/>
  <c r="C510" i="7"/>
  <c r="D510" i="7"/>
  <c r="B511" i="7"/>
  <c r="C511" i="7"/>
  <c r="D511" i="7"/>
  <c r="B512" i="7"/>
  <c r="C512" i="7"/>
  <c r="D512" i="7"/>
  <c r="B513" i="7"/>
  <c r="C513" i="7"/>
  <c r="D513" i="7"/>
  <c r="B514" i="7"/>
  <c r="C514" i="7"/>
  <c r="D514" i="7"/>
  <c r="B515" i="7"/>
  <c r="C515" i="7"/>
  <c r="D515" i="7"/>
  <c r="B516" i="7"/>
  <c r="C516" i="7"/>
  <c r="D516" i="7"/>
  <c r="B517" i="7"/>
  <c r="C517" i="7"/>
  <c r="D517" i="7"/>
  <c r="B518" i="7"/>
  <c r="C518" i="7"/>
  <c r="D518" i="7"/>
  <c r="B519" i="7"/>
  <c r="C519" i="7"/>
  <c r="D519" i="7"/>
  <c r="B520" i="7"/>
  <c r="C520" i="7"/>
  <c r="D520" i="7"/>
  <c r="B521" i="7"/>
  <c r="C521" i="7"/>
  <c r="D521" i="7"/>
  <c r="B522" i="7"/>
  <c r="C522" i="7"/>
  <c r="D522" i="7"/>
  <c r="B523" i="7"/>
  <c r="C523" i="7"/>
  <c r="D523" i="7"/>
  <c r="B524" i="7"/>
  <c r="C524" i="7"/>
  <c r="D524" i="7"/>
  <c r="B525" i="7"/>
  <c r="C525" i="7"/>
  <c r="D525" i="7"/>
  <c r="B526" i="7"/>
  <c r="C526" i="7"/>
  <c r="D526" i="7"/>
  <c r="B527" i="7"/>
  <c r="C527" i="7"/>
  <c r="D527" i="7"/>
  <c r="B528" i="7"/>
  <c r="C528" i="7"/>
  <c r="D528" i="7"/>
  <c r="B529" i="7"/>
  <c r="C529" i="7"/>
  <c r="D529" i="7"/>
  <c r="B530" i="7"/>
  <c r="C530" i="7"/>
  <c r="D530" i="7"/>
  <c r="B531" i="7"/>
  <c r="C531" i="7"/>
  <c r="D531" i="7"/>
  <c r="B532" i="7"/>
  <c r="C532" i="7"/>
  <c r="D532" i="7"/>
  <c r="B533" i="7"/>
  <c r="C533" i="7"/>
  <c r="D533" i="7"/>
  <c r="B534" i="7"/>
  <c r="C534" i="7"/>
  <c r="D534" i="7"/>
  <c r="B535" i="7"/>
  <c r="C535" i="7"/>
  <c r="D535" i="7"/>
  <c r="B536" i="7"/>
  <c r="C536" i="7"/>
  <c r="D536" i="7"/>
  <c r="B537" i="7"/>
  <c r="C537" i="7"/>
  <c r="D537" i="7"/>
  <c r="B538" i="7"/>
  <c r="C538" i="7"/>
  <c r="D538" i="7"/>
  <c r="B539" i="7"/>
  <c r="C539" i="7"/>
  <c r="D539" i="7"/>
  <c r="B540" i="7"/>
  <c r="C540" i="7"/>
  <c r="D540" i="7"/>
  <c r="B541" i="7"/>
  <c r="C541" i="7"/>
  <c r="D541" i="7"/>
  <c r="B542" i="7"/>
  <c r="C542" i="7"/>
  <c r="D542" i="7"/>
  <c r="B543" i="7"/>
  <c r="C543" i="7"/>
  <c r="D543" i="7"/>
  <c r="B544" i="7"/>
  <c r="C544" i="7"/>
  <c r="D544" i="7"/>
  <c r="B545" i="7"/>
  <c r="C545" i="7"/>
  <c r="D545" i="7"/>
  <c r="B546" i="7"/>
  <c r="C546" i="7"/>
  <c r="D546" i="7"/>
  <c r="B547" i="7"/>
  <c r="C547" i="7"/>
  <c r="D547" i="7"/>
  <c r="B548" i="7"/>
  <c r="C548" i="7"/>
  <c r="D548" i="7"/>
  <c r="B549" i="7"/>
  <c r="C549" i="7"/>
  <c r="D549" i="7"/>
  <c r="B550" i="7"/>
  <c r="C550" i="7"/>
  <c r="D550" i="7"/>
  <c r="B551" i="7"/>
  <c r="C551" i="7"/>
  <c r="D551" i="7"/>
  <c r="B552" i="7"/>
  <c r="C552" i="7"/>
  <c r="D552" i="7"/>
  <c r="B553" i="7"/>
  <c r="C553" i="7"/>
  <c r="D553" i="7"/>
  <c r="B554" i="7"/>
  <c r="C554" i="7"/>
  <c r="D554" i="7"/>
  <c r="B555" i="7"/>
  <c r="C555" i="7"/>
  <c r="D555" i="7"/>
  <c r="B556" i="7"/>
  <c r="C556" i="7"/>
  <c r="D556" i="7"/>
  <c r="B557" i="7"/>
  <c r="C557" i="7"/>
  <c r="D557" i="7"/>
  <c r="B558" i="7"/>
  <c r="C558" i="7"/>
  <c r="D558" i="7"/>
  <c r="B559" i="7"/>
  <c r="C559" i="7"/>
  <c r="D559" i="7"/>
  <c r="B560" i="7"/>
  <c r="C560" i="7"/>
  <c r="D560" i="7"/>
  <c r="B561" i="7"/>
  <c r="C561" i="7"/>
  <c r="D561" i="7"/>
  <c r="B562" i="7"/>
  <c r="C562" i="7"/>
  <c r="D562" i="7"/>
  <c r="B563" i="7"/>
  <c r="C563" i="7"/>
  <c r="D563" i="7"/>
  <c r="B564" i="7"/>
  <c r="C564" i="7"/>
  <c r="D564" i="7"/>
  <c r="B565" i="7"/>
  <c r="C565" i="7"/>
  <c r="D565" i="7"/>
  <c r="B566" i="7"/>
  <c r="C566" i="7"/>
  <c r="D566" i="7"/>
  <c r="B567" i="7"/>
  <c r="C567" i="7"/>
  <c r="D567" i="7"/>
  <c r="B568" i="7"/>
  <c r="C568" i="7"/>
  <c r="D568" i="7"/>
  <c r="B569" i="7"/>
  <c r="C569" i="7"/>
  <c r="D569" i="7"/>
  <c r="B570" i="7"/>
  <c r="C570" i="7"/>
  <c r="D570" i="7"/>
  <c r="B571" i="7"/>
  <c r="C571" i="7"/>
  <c r="D571" i="7"/>
  <c r="B572" i="7"/>
  <c r="C572" i="7"/>
  <c r="D572" i="7"/>
  <c r="B573" i="7"/>
  <c r="C573" i="7"/>
  <c r="D573" i="7"/>
  <c r="B574" i="7"/>
  <c r="C574" i="7"/>
  <c r="D574" i="7"/>
  <c r="B575" i="7"/>
  <c r="C575" i="7"/>
  <c r="D575" i="7"/>
  <c r="B576" i="7"/>
  <c r="C576" i="7"/>
  <c r="D576" i="7"/>
  <c r="B577" i="7"/>
  <c r="C577" i="7"/>
  <c r="D577" i="7"/>
  <c r="B578" i="7"/>
  <c r="C578" i="7"/>
  <c r="D578" i="7"/>
  <c r="B579" i="7"/>
  <c r="C579" i="7"/>
  <c r="D579" i="7"/>
  <c r="B580" i="7"/>
  <c r="C580" i="7"/>
  <c r="D580" i="7"/>
  <c r="B581" i="7"/>
  <c r="C581" i="7"/>
  <c r="D581" i="7"/>
  <c r="B582" i="7"/>
  <c r="C582" i="7"/>
  <c r="D582" i="7"/>
  <c r="B583" i="7"/>
  <c r="C583" i="7"/>
  <c r="D583" i="7"/>
  <c r="B584" i="7"/>
  <c r="C584" i="7"/>
  <c r="D584" i="7"/>
  <c r="B585" i="7"/>
  <c r="C585" i="7"/>
  <c r="D585" i="7"/>
  <c r="B586" i="7"/>
  <c r="C586" i="7"/>
  <c r="D586" i="7"/>
  <c r="B587" i="7"/>
  <c r="C587" i="7"/>
  <c r="D587" i="7"/>
  <c r="B588" i="7"/>
  <c r="C588" i="7"/>
  <c r="D588" i="7"/>
  <c r="B589" i="7"/>
  <c r="C589" i="7"/>
  <c r="D589" i="7"/>
  <c r="B590" i="7"/>
  <c r="C590" i="7"/>
  <c r="D590" i="7"/>
  <c r="B591" i="7"/>
  <c r="C591" i="7"/>
  <c r="D591" i="7"/>
  <c r="B592" i="7"/>
  <c r="C592" i="7"/>
  <c r="D592" i="7"/>
  <c r="B593" i="7"/>
  <c r="C593" i="7"/>
  <c r="D593" i="7"/>
  <c r="B594" i="7"/>
  <c r="C594" i="7"/>
  <c r="D594" i="7"/>
  <c r="B595" i="7"/>
  <c r="C595" i="7"/>
  <c r="D595" i="7"/>
  <c r="B596" i="7"/>
  <c r="C596" i="7"/>
  <c r="D596" i="7"/>
  <c r="B597" i="7"/>
  <c r="C597" i="7"/>
  <c r="D597" i="7"/>
  <c r="B598" i="7"/>
  <c r="C598" i="7"/>
  <c r="D598" i="7"/>
  <c r="B599" i="7"/>
  <c r="C599" i="7"/>
  <c r="D599" i="7"/>
  <c r="B600" i="7"/>
  <c r="C600" i="7"/>
  <c r="D600" i="7"/>
  <c r="B601" i="7"/>
  <c r="C601" i="7"/>
  <c r="D601" i="7"/>
  <c r="B602" i="7"/>
  <c r="C602" i="7"/>
  <c r="D602" i="7"/>
  <c r="B603" i="7"/>
  <c r="C603" i="7"/>
  <c r="D603" i="7"/>
  <c r="B604" i="7"/>
  <c r="C604" i="7"/>
  <c r="D604" i="7"/>
  <c r="B605" i="7"/>
  <c r="C605" i="7"/>
  <c r="D605" i="7"/>
  <c r="B606" i="7"/>
  <c r="C606" i="7"/>
  <c r="D606" i="7"/>
  <c r="B607" i="7"/>
  <c r="C607" i="7"/>
  <c r="D607" i="7"/>
  <c r="B608" i="7"/>
  <c r="C608" i="7"/>
  <c r="D608" i="7"/>
  <c r="B609" i="7"/>
  <c r="C609" i="7"/>
  <c r="D609" i="7"/>
  <c r="B610" i="7"/>
  <c r="C610" i="7"/>
  <c r="D610" i="7"/>
  <c r="B611" i="7"/>
  <c r="C611" i="7"/>
  <c r="D611" i="7"/>
  <c r="B612" i="7"/>
  <c r="C612" i="7"/>
  <c r="D612" i="7"/>
  <c r="B613" i="7"/>
  <c r="C613" i="7"/>
  <c r="D613" i="7"/>
  <c r="B614" i="7"/>
  <c r="C614" i="7"/>
  <c r="D614" i="7"/>
  <c r="B615" i="7"/>
  <c r="C615" i="7"/>
  <c r="D615" i="7"/>
  <c r="B616" i="7"/>
  <c r="C616" i="7"/>
  <c r="D616" i="7"/>
  <c r="B617" i="7"/>
  <c r="C617" i="7"/>
  <c r="D617" i="7"/>
  <c r="B618" i="7"/>
  <c r="C618" i="7"/>
  <c r="D618" i="7"/>
  <c r="B619" i="7"/>
  <c r="C619" i="7"/>
  <c r="D619" i="7"/>
  <c r="B620" i="7"/>
  <c r="C620" i="7"/>
  <c r="D620" i="7"/>
  <c r="B621" i="7"/>
  <c r="C621" i="7"/>
  <c r="D621" i="7"/>
  <c r="B622" i="7"/>
  <c r="C622" i="7"/>
  <c r="D622" i="7"/>
  <c r="B623" i="7"/>
  <c r="C623" i="7"/>
  <c r="D623" i="7"/>
  <c r="B624" i="7"/>
  <c r="C624" i="7"/>
  <c r="D624" i="7"/>
  <c r="B625" i="7"/>
  <c r="C625" i="7"/>
  <c r="D625" i="7"/>
  <c r="B626" i="7"/>
  <c r="C626" i="7"/>
  <c r="D626" i="7"/>
  <c r="B627" i="7"/>
  <c r="C627" i="7"/>
  <c r="D627" i="7"/>
  <c r="B628" i="7"/>
  <c r="C628" i="7"/>
  <c r="D628" i="7"/>
  <c r="B629" i="7"/>
  <c r="C629" i="7"/>
  <c r="D629" i="7"/>
  <c r="B630" i="7"/>
  <c r="C630" i="7"/>
  <c r="D630" i="7"/>
  <c r="B631" i="7"/>
  <c r="C631" i="7"/>
  <c r="D631" i="7"/>
  <c r="B632" i="7"/>
  <c r="C632" i="7"/>
  <c r="D632" i="7"/>
  <c r="B633" i="7"/>
  <c r="C633" i="7"/>
  <c r="D633" i="7"/>
  <c r="B634" i="7"/>
  <c r="C634" i="7"/>
  <c r="D634" i="7"/>
  <c r="B635" i="7"/>
  <c r="C635" i="7"/>
  <c r="D635" i="7"/>
  <c r="K636" i="2"/>
  <c r="B636" i="7" s="1"/>
  <c r="L636" i="2"/>
  <c r="C636" i="7" s="1"/>
  <c r="M636" i="2"/>
  <c r="D636" i="7" s="1"/>
  <c r="K637" i="2"/>
  <c r="B637" i="7" s="1"/>
  <c r="L637" i="2"/>
  <c r="C637" i="7" s="1"/>
  <c r="M637" i="2"/>
  <c r="D637" i="7" s="1"/>
  <c r="K638" i="2"/>
  <c r="B638" i="7" s="1"/>
  <c r="L638" i="2"/>
  <c r="C638" i="7" s="1"/>
  <c r="M638" i="2"/>
  <c r="D638" i="7" s="1"/>
  <c r="K639" i="2"/>
  <c r="B639" i="7" s="1"/>
  <c r="L639" i="2"/>
  <c r="C639" i="7" s="1"/>
  <c r="M639" i="2"/>
  <c r="D639" i="7" s="1"/>
  <c r="K640" i="2"/>
  <c r="B640" i="7" s="1"/>
  <c r="L640" i="2"/>
  <c r="C640" i="7" s="1"/>
  <c r="M640" i="2"/>
  <c r="D640" i="7" s="1"/>
  <c r="K641" i="2"/>
  <c r="B641" i="7" s="1"/>
  <c r="L641" i="2"/>
  <c r="C641" i="7" s="1"/>
  <c r="M641" i="2"/>
  <c r="D641" i="7" s="1"/>
  <c r="K642" i="2"/>
  <c r="B642" i="7" s="1"/>
  <c r="L642" i="2"/>
  <c r="C642" i="7" s="1"/>
  <c r="M642" i="2"/>
  <c r="D642" i="7" s="1"/>
  <c r="K643" i="2"/>
  <c r="B643" i="7" s="1"/>
  <c r="L643" i="2"/>
  <c r="C643" i="7" s="1"/>
  <c r="M643" i="2"/>
  <c r="D643" i="7" s="1"/>
  <c r="K644" i="2"/>
  <c r="B644" i="7" s="1"/>
  <c r="L644" i="2"/>
  <c r="C644" i="7" s="1"/>
  <c r="M644" i="2"/>
  <c r="D644" i="7" s="1"/>
  <c r="K645" i="2"/>
  <c r="B645" i="7" s="1"/>
  <c r="L645" i="2"/>
  <c r="C645" i="7" s="1"/>
  <c r="M645" i="2"/>
  <c r="D645" i="7" s="1"/>
  <c r="K646" i="2"/>
  <c r="B646" i="7" s="1"/>
  <c r="L646" i="2"/>
  <c r="C646" i="7" s="1"/>
  <c r="M646" i="2"/>
  <c r="D646" i="7" s="1"/>
  <c r="K647" i="2"/>
  <c r="B647" i="7" s="1"/>
  <c r="L647" i="2"/>
  <c r="C647" i="7" s="1"/>
  <c r="M647" i="2"/>
  <c r="D647" i="7" s="1"/>
  <c r="K648" i="2"/>
  <c r="B648" i="7" s="1"/>
  <c r="L648" i="2"/>
  <c r="C648" i="7" s="1"/>
  <c r="M648" i="2"/>
  <c r="D648" i="7" s="1"/>
  <c r="K649" i="2"/>
  <c r="B649" i="7" s="1"/>
  <c r="L649" i="2"/>
  <c r="C649" i="7" s="1"/>
  <c r="M649" i="2"/>
  <c r="D649" i="7" s="1"/>
  <c r="K650" i="2"/>
  <c r="B650" i="7" s="1"/>
  <c r="L650" i="2"/>
  <c r="C650" i="7" s="1"/>
  <c r="M650" i="2"/>
  <c r="D650" i="7" s="1"/>
  <c r="K651" i="2"/>
  <c r="B651" i="7" s="1"/>
  <c r="L651" i="2"/>
  <c r="C651" i="7" s="1"/>
  <c r="M651" i="2"/>
  <c r="D651" i="7" s="1"/>
  <c r="K652" i="2"/>
  <c r="B652" i="7" s="1"/>
  <c r="L652" i="2"/>
  <c r="C652" i="7" s="1"/>
  <c r="M652" i="2"/>
  <c r="D652" i="7" s="1"/>
  <c r="K653" i="2"/>
  <c r="B653" i="7" s="1"/>
  <c r="L653" i="2"/>
  <c r="C653" i="7" s="1"/>
  <c r="M653" i="2"/>
  <c r="D653" i="7" s="1"/>
  <c r="K654" i="2"/>
  <c r="B654" i="7" s="1"/>
  <c r="L654" i="2"/>
  <c r="C654" i="7" s="1"/>
  <c r="M654" i="2"/>
  <c r="D654" i="7" s="1"/>
  <c r="K655" i="2"/>
  <c r="B655" i="7" s="1"/>
  <c r="L655" i="2"/>
  <c r="C655" i="7" s="1"/>
  <c r="M655" i="2"/>
  <c r="D655" i="7" s="1"/>
  <c r="K656" i="2"/>
  <c r="B656" i="7" s="1"/>
  <c r="L656" i="2"/>
  <c r="C656" i="7" s="1"/>
  <c r="M656" i="2"/>
  <c r="D656" i="7" s="1"/>
  <c r="K657" i="2"/>
  <c r="B657" i="7" s="1"/>
  <c r="L657" i="2"/>
  <c r="C657" i="7" s="1"/>
  <c r="M657" i="2"/>
  <c r="D657" i="7" s="1"/>
  <c r="K658" i="2"/>
  <c r="B658" i="7" s="1"/>
  <c r="L658" i="2"/>
  <c r="C658" i="7" s="1"/>
  <c r="M658" i="2"/>
  <c r="D658" i="7" s="1"/>
  <c r="K659" i="2"/>
  <c r="B659" i="7" s="1"/>
  <c r="L659" i="2"/>
  <c r="C659" i="7" s="1"/>
  <c r="M659" i="2"/>
  <c r="D659" i="7" s="1"/>
  <c r="K660" i="2"/>
  <c r="B660" i="7" s="1"/>
  <c r="L660" i="2"/>
  <c r="C660" i="7" s="1"/>
  <c r="M660" i="2"/>
  <c r="D660" i="7" s="1"/>
  <c r="K661" i="2"/>
  <c r="B661" i="7" s="1"/>
  <c r="L661" i="2"/>
  <c r="C661" i="7" s="1"/>
  <c r="M661" i="2"/>
  <c r="D661" i="7" s="1"/>
  <c r="K662" i="2"/>
  <c r="B662" i="7" s="1"/>
  <c r="L662" i="2"/>
  <c r="C662" i="7" s="1"/>
  <c r="M662" i="2"/>
  <c r="D662" i="7" s="1"/>
  <c r="K663" i="2"/>
  <c r="B663" i="7" s="1"/>
  <c r="L663" i="2"/>
  <c r="C663" i="7" s="1"/>
  <c r="M663" i="2"/>
  <c r="D663" i="7" s="1"/>
  <c r="K664" i="2"/>
  <c r="B664" i="7" s="1"/>
  <c r="L664" i="2"/>
  <c r="C664" i="7" s="1"/>
  <c r="M664" i="2"/>
  <c r="D664" i="7" s="1"/>
  <c r="K665" i="2"/>
  <c r="B665" i="7" s="1"/>
  <c r="L665" i="2"/>
  <c r="C665" i="7" s="1"/>
  <c r="M665" i="2"/>
  <c r="D665" i="7" s="1"/>
  <c r="K666" i="2"/>
  <c r="B666" i="7" s="1"/>
  <c r="L666" i="2"/>
  <c r="C666" i="7" s="1"/>
  <c r="M666" i="2"/>
  <c r="D666" i="7" s="1"/>
  <c r="K667" i="2"/>
  <c r="B667" i="7" s="1"/>
  <c r="L667" i="2"/>
  <c r="C667" i="7" s="1"/>
  <c r="M667" i="2"/>
  <c r="D667" i="7" s="1"/>
  <c r="K668" i="2"/>
  <c r="B668" i="7" s="1"/>
  <c r="L668" i="2"/>
  <c r="C668" i="7" s="1"/>
  <c r="M668" i="2"/>
  <c r="D668" i="7" s="1"/>
  <c r="K669" i="2"/>
  <c r="B669" i="7" s="1"/>
  <c r="L669" i="2"/>
  <c r="C669" i="7" s="1"/>
  <c r="M669" i="2"/>
  <c r="D669" i="7" s="1"/>
  <c r="K670" i="2"/>
  <c r="B670" i="7" s="1"/>
  <c r="L670" i="2"/>
  <c r="C670" i="7" s="1"/>
  <c r="M670" i="2"/>
  <c r="D670" i="7" s="1"/>
  <c r="K671" i="2"/>
  <c r="B671" i="7" s="1"/>
  <c r="L671" i="2"/>
  <c r="C671" i="7" s="1"/>
  <c r="M671" i="2"/>
  <c r="D671" i="7" s="1"/>
  <c r="K672" i="2"/>
  <c r="L672" i="2"/>
  <c r="M672" i="2"/>
  <c r="K673" i="2"/>
  <c r="L673" i="2"/>
  <c r="M673" i="2"/>
  <c r="K674" i="2"/>
  <c r="L674" i="2"/>
  <c r="M674" i="2"/>
  <c r="K675" i="2"/>
  <c r="L675" i="2"/>
  <c r="M675" i="2"/>
  <c r="K676" i="2"/>
  <c r="L676" i="2"/>
  <c r="M676" i="2"/>
  <c r="K677" i="2"/>
  <c r="L677" i="2"/>
  <c r="M677" i="2"/>
  <c r="K678" i="2"/>
  <c r="L678" i="2"/>
  <c r="M678" i="2"/>
  <c r="K679" i="2"/>
  <c r="L679" i="2"/>
  <c r="M679" i="2"/>
  <c r="K680" i="2"/>
  <c r="L680" i="2"/>
  <c r="M680" i="2"/>
  <c r="K681" i="2"/>
  <c r="L681" i="2"/>
  <c r="M681" i="2"/>
  <c r="K682" i="2"/>
  <c r="L682" i="2"/>
  <c r="M682" i="2"/>
  <c r="K683" i="2"/>
  <c r="L683" i="2"/>
  <c r="M683" i="2"/>
  <c r="K684" i="2"/>
  <c r="L684" i="2"/>
  <c r="M684" i="2"/>
  <c r="K685" i="2"/>
  <c r="L685" i="2"/>
  <c r="M685" i="2"/>
  <c r="K686" i="2"/>
  <c r="L686" i="2"/>
  <c r="M686" i="2"/>
  <c r="K687" i="2"/>
  <c r="L687" i="2"/>
  <c r="M687" i="2"/>
  <c r="K688" i="2"/>
  <c r="L688" i="2"/>
  <c r="M688" i="2"/>
  <c r="K689" i="2"/>
  <c r="L689" i="2"/>
  <c r="M689" i="2"/>
  <c r="K690" i="2"/>
  <c r="L690" i="2"/>
  <c r="M690" i="2"/>
  <c r="K691" i="2"/>
  <c r="L691" i="2"/>
  <c r="M691" i="2"/>
  <c r="K692" i="2"/>
  <c r="L692" i="2"/>
  <c r="M692" i="2"/>
  <c r="K693" i="2"/>
  <c r="L693" i="2"/>
  <c r="M693" i="2"/>
  <c r="K694" i="2"/>
  <c r="L694" i="2"/>
  <c r="M694" i="2"/>
  <c r="K695" i="2"/>
  <c r="L695" i="2"/>
  <c r="M695" i="2"/>
  <c r="K696" i="2"/>
  <c r="L696" i="2"/>
  <c r="M696" i="2"/>
  <c r="K697" i="2"/>
  <c r="L697" i="2"/>
  <c r="M697" i="2"/>
  <c r="K698" i="2"/>
  <c r="L698" i="2"/>
  <c r="M698" i="2"/>
  <c r="K699" i="2"/>
  <c r="L699" i="2"/>
  <c r="M699" i="2"/>
  <c r="K700" i="2"/>
  <c r="L700" i="2"/>
  <c r="M700" i="2"/>
  <c r="K701" i="2"/>
  <c r="L701" i="2"/>
  <c r="M701" i="2"/>
  <c r="K702" i="2"/>
  <c r="L702" i="2"/>
  <c r="M702" i="2"/>
  <c r="K703" i="2"/>
  <c r="L703" i="2"/>
  <c r="M703" i="2"/>
  <c r="K704" i="2"/>
  <c r="L704" i="2"/>
  <c r="M704" i="2"/>
  <c r="K705" i="2"/>
  <c r="L705" i="2"/>
  <c r="M705" i="2"/>
  <c r="D75" i="7"/>
  <c r="C75" i="7"/>
  <c r="B75" i="7"/>
  <c r="E670" i="3" l="1"/>
  <c r="C660" i="3"/>
  <c r="D641" i="3"/>
  <c r="C628" i="3"/>
  <c r="C612" i="3"/>
  <c r="C596" i="3"/>
  <c r="C588" i="3"/>
  <c r="D569" i="3"/>
  <c r="D553" i="3"/>
  <c r="C540" i="3"/>
  <c r="D521" i="3"/>
  <c r="E502" i="3"/>
  <c r="D481" i="3"/>
  <c r="E462" i="3"/>
  <c r="C444" i="3"/>
  <c r="C428" i="3"/>
  <c r="C412" i="3"/>
  <c r="D393" i="3"/>
  <c r="E374" i="3"/>
  <c r="C356" i="3"/>
  <c r="C340" i="3"/>
  <c r="C324" i="3"/>
  <c r="C308" i="3"/>
  <c r="E286" i="3"/>
  <c r="D265" i="3"/>
  <c r="D249" i="3"/>
  <c r="E230" i="3"/>
  <c r="E214" i="3"/>
  <c r="E198" i="3"/>
  <c r="E182" i="3"/>
  <c r="D169" i="3"/>
  <c r="E158" i="3"/>
  <c r="C148" i="3"/>
  <c r="E142" i="3"/>
  <c r="E134" i="3"/>
  <c r="C132" i="3"/>
  <c r="D129" i="3"/>
  <c r="E126" i="3"/>
  <c r="C124" i="3"/>
  <c r="D121" i="3"/>
  <c r="E118" i="3"/>
  <c r="C116" i="3"/>
  <c r="D113" i="3"/>
  <c r="E110" i="3"/>
  <c r="C108" i="3"/>
  <c r="D105" i="3"/>
  <c r="D89" i="3"/>
  <c r="C84" i="3"/>
  <c r="D81" i="3"/>
  <c r="D78" i="3"/>
  <c r="D670" i="3"/>
  <c r="E667" i="3"/>
  <c r="C665" i="3"/>
  <c r="D662" i="3"/>
  <c r="E659" i="3"/>
  <c r="C657" i="3"/>
  <c r="D654" i="3"/>
  <c r="E651" i="3"/>
  <c r="C649" i="3"/>
  <c r="D646" i="3"/>
  <c r="E643" i="3"/>
  <c r="C641" i="3"/>
  <c r="D638" i="3"/>
  <c r="E635" i="3"/>
  <c r="C633" i="3"/>
  <c r="D630" i="3"/>
  <c r="E627" i="3"/>
  <c r="C625" i="3"/>
  <c r="D622" i="3"/>
  <c r="E619" i="3"/>
  <c r="C617" i="3"/>
  <c r="D614" i="3"/>
  <c r="E611" i="3"/>
  <c r="C609" i="3"/>
  <c r="D606" i="3"/>
  <c r="E603" i="3"/>
  <c r="C601" i="3"/>
  <c r="D598" i="3"/>
  <c r="E595" i="3"/>
  <c r="C593" i="3"/>
  <c r="D590" i="3"/>
  <c r="E587" i="3"/>
  <c r="C585" i="3"/>
  <c r="D582" i="3"/>
  <c r="E579" i="3"/>
  <c r="C577" i="3"/>
  <c r="D574" i="3"/>
  <c r="E571" i="3"/>
  <c r="C569" i="3"/>
  <c r="D566" i="3"/>
  <c r="E563" i="3"/>
  <c r="C561" i="3"/>
  <c r="D558" i="3"/>
  <c r="E555" i="3"/>
  <c r="C553" i="3"/>
  <c r="D550" i="3"/>
  <c r="E547" i="3"/>
  <c r="C545" i="3"/>
  <c r="D542" i="3"/>
  <c r="E539" i="3"/>
  <c r="C537" i="3"/>
  <c r="D534" i="3"/>
  <c r="E531" i="3"/>
  <c r="C529" i="3"/>
  <c r="D526" i="3"/>
  <c r="E523" i="3"/>
  <c r="C521" i="3"/>
  <c r="D518" i="3"/>
  <c r="E515" i="3"/>
  <c r="C513" i="3"/>
  <c r="D510" i="3"/>
  <c r="E507" i="3"/>
  <c r="C505" i="3"/>
  <c r="D502" i="3"/>
  <c r="E499" i="3"/>
  <c r="C497" i="3"/>
  <c r="D494" i="3"/>
  <c r="E491" i="3"/>
  <c r="C489" i="3"/>
  <c r="D486" i="3"/>
  <c r="E483" i="3"/>
  <c r="C481" i="3"/>
  <c r="D478" i="3"/>
  <c r="E475" i="3"/>
  <c r="C473" i="3"/>
  <c r="D470" i="3"/>
  <c r="E467" i="3"/>
  <c r="C465" i="3"/>
  <c r="D462" i="3"/>
  <c r="E459" i="3"/>
  <c r="C457" i="3"/>
  <c r="D454" i="3"/>
  <c r="E451" i="3"/>
  <c r="C449" i="3"/>
  <c r="D446" i="3"/>
  <c r="E443" i="3"/>
  <c r="C441" i="3"/>
  <c r="D438" i="3"/>
  <c r="E435" i="3"/>
  <c r="C433" i="3"/>
  <c r="D430" i="3"/>
  <c r="E427" i="3"/>
  <c r="C425" i="3"/>
  <c r="D422" i="3"/>
  <c r="E419" i="3"/>
  <c r="C417" i="3"/>
  <c r="D414" i="3"/>
  <c r="E411" i="3"/>
  <c r="C409" i="3"/>
  <c r="D406" i="3"/>
  <c r="E403" i="3"/>
  <c r="C401" i="3"/>
  <c r="D398" i="3"/>
  <c r="E395" i="3"/>
  <c r="C393" i="3"/>
  <c r="D390" i="3"/>
  <c r="E387" i="3"/>
  <c r="C385" i="3"/>
  <c r="D382" i="3"/>
  <c r="E379" i="3"/>
  <c r="C377" i="3"/>
  <c r="D374" i="3"/>
  <c r="E371" i="3"/>
  <c r="C369" i="3"/>
  <c r="D366" i="3"/>
  <c r="E363" i="3"/>
  <c r="C361" i="3"/>
  <c r="D358" i="3"/>
  <c r="E355" i="3"/>
  <c r="C353" i="3"/>
  <c r="D350" i="3"/>
  <c r="E347" i="3"/>
  <c r="C345" i="3"/>
  <c r="D342" i="3"/>
  <c r="E339" i="3"/>
  <c r="C337" i="3"/>
  <c r="D334" i="3"/>
  <c r="E331" i="3"/>
  <c r="C329" i="3"/>
  <c r="D326" i="3"/>
  <c r="E323" i="3"/>
  <c r="C321" i="3"/>
  <c r="D318" i="3"/>
  <c r="E315" i="3"/>
  <c r="C313" i="3"/>
  <c r="D310" i="3"/>
  <c r="E307" i="3"/>
  <c r="C305" i="3"/>
  <c r="D302" i="3"/>
  <c r="E299" i="3"/>
  <c r="C297" i="3"/>
  <c r="D294" i="3"/>
  <c r="E291" i="3"/>
  <c r="C289" i="3"/>
  <c r="D286" i="3"/>
  <c r="E283" i="3"/>
  <c r="C281" i="3"/>
  <c r="D278" i="3"/>
  <c r="E275" i="3"/>
  <c r="C273" i="3"/>
  <c r="D270" i="3"/>
  <c r="E267" i="3"/>
  <c r="C265" i="3"/>
  <c r="D262" i="3"/>
  <c r="E259" i="3"/>
  <c r="C257" i="3"/>
  <c r="D254" i="3"/>
  <c r="E251" i="3"/>
  <c r="C249" i="3"/>
  <c r="D246" i="3"/>
  <c r="E243" i="3"/>
  <c r="C241" i="3"/>
  <c r="D238" i="3"/>
  <c r="E235" i="3"/>
  <c r="C233" i="3"/>
  <c r="D230" i="3"/>
  <c r="E227" i="3"/>
  <c r="C225" i="3"/>
  <c r="D222" i="3"/>
  <c r="E219" i="3"/>
  <c r="C217" i="3"/>
  <c r="D214" i="3"/>
  <c r="E211" i="3"/>
  <c r="C209" i="3"/>
  <c r="D206" i="3"/>
  <c r="E203" i="3"/>
  <c r="C201" i="3"/>
  <c r="D198" i="3"/>
  <c r="E195" i="3"/>
  <c r="C193" i="3"/>
  <c r="D190" i="3"/>
  <c r="E187" i="3"/>
  <c r="C185" i="3"/>
  <c r="D182" i="3"/>
  <c r="E179" i="3"/>
  <c r="C177" i="3"/>
  <c r="D174" i="3"/>
  <c r="E171" i="3"/>
  <c r="C169" i="3"/>
  <c r="D166" i="3"/>
  <c r="E163" i="3"/>
  <c r="C161" i="3"/>
  <c r="D158" i="3"/>
  <c r="E155" i="3"/>
  <c r="C153" i="3"/>
  <c r="D150" i="3"/>
  <c r="E147" i="3"/>
  <c r="C145" i="3"/>
  <c r="D142" i="3"/>
  <c r="E139" i="3"/>
  <c r="C137" i="3"/>
  <c r="D134" i="3"/>
  <c r="E131" i="3"/>
  <c r="C129" i="3"/>
  <c r="D126" i="3"/>
  <c r="E123" i="3"/>
  <c r="C121" i="3"/>
  <c r="D118" i="3"/>
  <c r="E115" i="3"/>
  <c r="C113" i="3"/>
  <c r="D110" i="3"/>
  <c r="E107" i="3"/>
  <c r="C105" i="3"/>
  <c r="D102" i="3"/>
  <c r="E99" i="3"/>
  <c r="C97" i="3"/>
  <c r="D94" i="3"/>
  <c r="E91" i="3"/>
  <c r="C89" i="3"/>
  <c r="D86" i="3"/>
  <c r="E83" i="3"/>
  <c r="E80" i="3"/>
  <c r="C78" i="3"/>
  <c r="C652" i="3"/>
  <c r="E630" i="3"/>
  <c r="E606" i="3"/>
  <c r="E582" i="3"/>
  <c r="D561" i="3"/>
  <c r="E542" i="3"/>
  <c r="C524" i="3"/>
  <c r="D505" i="3"/>
  <c r="C492" i="3"/>
  <c r="E470" i="3"/>
  <c r="C452" i="3"/>
  <c r="E430" i="3"/>
  <c r="C404" i="3"/>
  <c r="E382" i="3"/>
  <c r="C364" i="3"/>
  <c r="C348" i="3"/>
  <c r="C332" i="3"/>
  <c r="D313" i="3"/>
  <c r="E294" i="3"/>
  <c r="C276" i="3"/>
  <c r="D257" i="3"/>
  <c r="D233" i="3"/>
  <c r="E206" i="3"/>
  <c r="E190" i="3"/>
  <c r="C172" i="3"/>
  <c r="C156" i="3"/>
  <c r="D137" i="3"/>
  <c r="C92" i="3"/>
  <c r="D659" i="3"/>
  <c r="C646" i="3"/>
  <c r="E640" i="3"/>
  <c r="C638" i="3"/>
  <c r="C622" i="3"/>
  <c r="D619" i="3"/>
  <c r="E616" i="3"/>
  <c r="C614" i="3"/>
  <c r="D611" i="3"/>
  <c r="E608" i="3"/>
  <c r="C606" i="3"/>
  <c r="D603" i="3"/>
  <c r="E600" i="3"/>
  <c r="C598" i="3"/>
  <c r="D595" i="3"/>
  <c r="E592" i="3"/>
  <c r="C590" i="3"/>
  <c r="D587" i="3"/>
  <c r="E584" i="3"/>
  <c r="C582" i="3"/>
  <c r="D579" i="3"/>
  <c r="E576" i="3"/>
  <c r="C574" i="3"/>
  <c r="D571" i="3"/>
  <c r="E568" i="3"/>
  <c r="C566" i="3"/>
  <c r="D563" i="3"/>
  <c r="E560" i="3"/>
  <c r="C558" i="3"/>
  <c r="D555" i="3"/>
  <c r="E552" i="3"/>
  <c r="C550" i="3"/>
  <c r="D547" i="3"/>
  <c r="E544" i="3"/>
  <c r="C542" i="3"/>
  <c r="D539" i="3"/>
  <c r="E536" i="3"/>
  <c r="C534" i="3"/>
  <c r="D531" i="3"/>
  <c r="E528" i="3"/>
  <c r="C526" i="3"/>
  <c r="D523" i="3"/>
  <c r="E520" i="3"/>
  <c r="C518" i="3"/>
  <c r="D515" i="3"/>
  <c r="E512" i="3"/>
  <c r="C510" i="3"/>
  <c r="D507" i="3"/>
  <c r="E504" i="3"/>
  <c r="C502" i="3"/>
  <c r="D499" i="3"/>
  <c r="E496" i="3"/>
  <c r="C494" i="3"/>
  <c r="D491" i="3"/>
  <c r="E488" i="3"/>
  <c r="C486" i="3"/>
  <c r="D483" i="3"/>
  <c r="E480" i="3"/>
  <c r="C478" i="3"/>
  <c r="D475" i="3"/>
  <c r="E472" i="3"/>
  <c r="C470" i="3"/>
  <c r="D467" i="3"/>
  <c r="E464" i="3"/>
  <c r="C462" i="3"/>
  <c r="D459" i="3"/>
  <c r="E456" i="3"/>
  <c r="C454" i="3"/>
  <c r="D451" i="3"/>
  <c r="E448" i="3"/>
  <c r="C446" i="3"/>
  <c r="D443" i="3"/>
  <c r="E440" i="3"/>
  <c r="C438" i="3"/>
  <c r="D435" i="3"/>
  <c r="E432" i="3"/>
  <c r="C430" i="3"/>
  <c r="D427" i="3"/>
  <c r="E424" i="3"/>
  <c r="C422" i="3"/>
  <c r="D419" i="3"/>
  <c r="E416" i="3"/>
  <c r="C414" i="3"/>
  <c r="D411" i="3"/>
  <c r="E408" i="3"/>
  <c r="C406" i="3"/>
  <c r="D403" i="3"/>
  <c r="E400" i="3"/>
  <c r="C398" i="3"/>
  <c r="D395" i="3"/>
  <c r="E392" i="3"/>
  <c r="C390" i="3"/>
  <c r="D387" i="3"/>
  <c r="E384" i="3"/>
  <c r="C382" i="3"/>
  <c r="D379" i="3"/>
  <c r="E376" i="3"/>
  <c r="C374" i="3"/>
  <c r="D371" i="3"/>
  <c r="E368" i="3"/>
  <c r="C366" i="3"/>
  <c r="D363" i="3"/>
  <c r="E360" i="3"/>
  <c r="C358" i="3"/>
  <c r="D355" i="3"/>
  <c r="E352" i="3"/>
  <c r="C350" i="3"/>
  <c r="D347" i="3"/>
  <c r="E344" i="3"/>
  <c r="C342" i="3"/>
  <c r="D339" i="3"/>
  <c r="E336" i="3"/>
  <c r="C334" i="3"/>
  <c r="D331" i="3"/>
  <c r="E328" i="3"/>
  <c r="C326" i="3"/>
  <c r="D323" i="3"/>
  <c r="E320" i="3"/>
  <c r="C318" i="3"/>
  <c r="D315" i="3"/>
  <c r="E312" i="3"/>
  <c r="C310" i="3"/>
  <c r="D307" i="3"/>
  <c r="E304" i="3"/>
  <c r="C302" i="3"/>
  <c r="D299" i="3"/>
  <c r="E296" i="3"/>
  <c r="C294" i="3"/>
  <c r="D291" i="3"/>
  <c r="E288" i="3"/>
  <c r="C286" i="3"/>
  <c r="D283" i="3"/>
  <c r="E280" i="3"/>
  <c r="C278" i="3"/>
  <c r="D275" i="3"/>
  <c r="E272" i="3"/>
  <c r="C270" i="3"/>
  <c r="D267" i="3"/>
  <c r="E264" i="3"/>
  <c r="C262" i="3"/>
  <c r="D259" i="3"/>
  <c r="E256" i="3"/>
  <c r="C254" i="3"/>
  <c r="D251" i="3"/>
  <c r="E248" i="3"/>
  <c r="C246" i="3"/>
  <c r="D243" i="3"/>
  <c r="E240" i="3"/>
  <c r="C238" i="3"/>
  <c r="D235" i="3"/>
  <c r="E232" i="3"/>
  <c r="C230" i="3"/>
  <c r="D227" i="3"/>
  <c r="E224" i="3"/>
  <c r="C222" i="3"/>
  <c r="D219" i="3"/>
  <c r="E216" i="3"/>
  <c r="C214" i="3"/>
  <c r="D211" i="3"/>
  <c r="E208" i="3"/>
  <c r="C206" i="3"/>
  <c r="D203" i="3"/>
  <c r="E200" i="3"/>
  <c r="C198" i="3"/>
  <c r="D195" i="3"/>
  <c r="E192" i="3"/>
  <c r="C190" i="3"/>
  <c r="D187" i="3"/>
  <c r="E184" i="3"/>
  <c r="C182" i="3"/>
  <c r="D179" i="3"/>
  <c r="E176" i="3"/>
  <c r="C174" i="3"/>
  <c r="D171" i="3"/>
  <c r="E168" i="3"/>
  <c r="C166" i="3"/>
  <c r="D163" i="3"/>
  <c r="E160" i="3"/>
  <c r="C158" i="3"/>
  <c r="D155" i="3"/>
  <c r="E152" i="3"/>
  <c r="C150" i="3"/>
  <c r="D147" i="3"/>
  <c r="E144" i="3"/>
  <c r="C142" i="3"/>
  <c r="D139" i="3"/>
  <c r="E136" i="3"/>
  <c r="C134" i="3"/>
  <c r="D131" i="3"/>
  <c r="E128" i="3"/>
  <c r="C126" i="3"/>
  <c r="D123" i="3"/>
  <c r="E120" i="3"/>
  <c r="C118" i="3"/>
  <c r="D115" i="3"/>
  <c r="E112" i="3"/>
  <c r="C110" i="3"/>
  <c r="D107" i="3"/>
  <c r="E104" i="3"/>
  <c r="C102" i="3"/>
  <c r="D99" i="3"/>
  <c r="E96" i="3"/>
  <c r="C94" i="3"/>
  <c r="D91" i="3"/>
  <c r="E88" i="3"/>
  <c r="C86" i="3"/>
  <c r="D83" i="3"/>
  <c r="D80" i="3"/>
  <c r="E77" i="3"/>
  <c r="C668" i="3"/>
  <c r="E646" i="3"/>
  <c r="D625" i="3"/>
  <c r="D601" i="3"/>
  <c r="C580" i="3"/>
  <c r="E558" i="3"/>
  <c r="D537" i="3"/>
  <c r="D513" i="3"/>
  <c r="D489" i="3"/>
  <c r="D465" i="3"/>
  <c r="E438" i="3"/>
  <c r="C420" i="3"/>
  <c r="E398" i="3"/>
  <c r="C380" i="3"/>
  <c r="E358" i="3"/>
  <c r="E334" i="3"/>
  <c r="C316" i="3"/>
  <c r="C300" i="3"/>
  <c r="C284" i="3"/>
  <c r="E262" i="3"/>
  <c r="D241" i="3"/>
  <c r="E222" i="3"/>
  <c r="D201" i="3"/>
  <c r="D185" i="3"/>
  <c r="E166" i="3"/>
  <c r="D153" i="3"/>
  <c r="C140" i="3"/>
  <c r="D97" i="3"/>
  <c r="C662" i="3"/>
  <c r="D643" i="3"/>
  <c r="E624" i="3"/>
  <c r="C659" i="3"/>
  <c r="D640" i="3"/>
  <c r="C627" i="3"/>
  <c r="C611" i="3"/>
  <c r="C603" i="3"/>
  <c r="D592" i="3"/>
  <c r="E589" i="3"/>
  <c r="C587" i="3"/>
  <c r="D576" i="3"/>
  <c r="C571" i="3"/>
  <c r="D568" i="3"/>
  <c r="E565" i="3"/>
  <c r="C563" i="3"/>
  <c r="D560" i="3"/>
  <c r="E557" i="3"/>
  <c r="C555" i="3"/>
  <c r="D552" i="3"/>
  <c r="E549" i="3"/>
  <c r="C547" i="3"/>
  <c r="D544" i="3"/>
  <c r="E541" i="3"/>
  <c r="C539" i="3"/>
  <c r="D536" i="3"/>
  <c r="E533" i="3"/>
  <c r="C531" i="3"/>
  <c r="D528" i="3"/>
  <c r="E525" i="3"/>
  <c r="C523" i="3"/>
  <c r="D520" i="3"/>
  <c r="E517" i="3"/>
  <c r="C515" i="3"/>
  <c r="D512" i="3"/>
  <c r="E509" i="3"/>
  <c r="C507" i="3"/>
  <c r="D504" i="3"/>
  <c r="E501" i="3"/>
  <c r="C499" i="3"/>
  <c r="D496" i="3"/>
  <c r="E493" i="3"/>
  <c r="C491" i="3"/>
  <c r="D488" i="3"/>
  <c r="E485" i="3"/>
  <c r="C483" i="3"/>
  <c r="D480" i="3"/>
  <c r="E477" i="3"/>
  <c r="C475" i="3"/>
  <c r="D472" i="3"/>
  <c r="E469" i="3"/>
  <c r="C467" i="3"/>
  <c r="D464" i="3"/>
  <c r="E461" i="3"/>
  <c r="C459" i="3"/>
  <c r="D456" i="3"/>
  <c r="E453" i="3"/>
  <c r="C451" i="3"/>
  <c r="D448" i="3"/>
  <c r="E445" i="3"/>
  <c r="C443" i="3"/>
  <c r="D440" i="3"/>
  <c r="E437" i="3"/>
  <c r="C435" i="3"/>
  <c r="D432" i="3"/>
  <c r="E429" i="3"/>
  <c r="C427" i="3"/>
  <c r="D424" i="3"/>
  <c r="E421" i="3"/>
  <c r="C419" i="3"/>
  <c r="D416" i="3"/>
  <c r="E413" i="3"/>
  <c r="C411" i="3"/>
  <c r="D408" i="3"/>
  <c r="E405" i="3"/>
  <c r="C403" i="3"/>
  <c r="D400" i="3"/>
  <c r="E397" i="3"/>
  <c r="C395" i="3"/>
  <c r="D392" i="3"/>
  <c r="E389" i="3"/>
  <c r="C387" i="3"/>
  <c r="D384" i="3"/>
  <c r="E381" i="3"/>
  <c r="C379" i="3"/>
  <c r="D376" i="3"/>
  <c r="E373" i="3"/>
  <c r="C371" i="3"/>
  <c r="D368" i="3"/>
  <c r="E365" i="3"/>
  <c r="C363" i="3"/>
  <c r="D360" i="3"/>
  <c r="E357" i="3"/>
  <c r="C355" i="3"/>
  <c r="D352" i="3"/>
  <c r="E349" i="3"/>
  <c r="C347" i="3"/>
  <c r="D344" i="3"/>
  <c r="E341" i="3"/>
  <c r="C339" i="3"/>
  <c r="D336" i="3"/>
  <c r="E333" i="3"/>
  <c r="C331" i="3"/>
  <c r="D328" i="3"/>
  <c r="E325" i="3"/>
  <c r="C323" i="3"/>
  <c r="D320" i="3"/>
  <c r="E317" i="3"/>
  <c r="C315" i="3"/>
  <c r="D312" i="3"/>
  <c r="E309" i="3"/>
  <c r="C307" i="3"/>
  <c r="D304" i="3"/>
  <c r="E301" i="3"/>
  <c r="C299" i="3"/>
  <c r="D296" i="3"/>
  <c r="E293" i="3"/>
  <c r="C291" i="3"/>
  <c r="D288" i="3"/>
  <c r="E285" i="3"/>
  <c r="C283" i="3"/>
  <c r="D280" i="3"/>
  <c r="E277" i="3"/>
  <c r="C275" i="3"/>
  <c r="D272" i="3"/>
  <c r="E269" i="3"/>
  <c r="C267" i="3"/>
  <c r="D264" i="3"/>
  <c r="E261" i="3"/>
  <c r="C259" i="3"/>
  <c r="D256" i="3"/>
  <c r="E253" i="3"/>
  <c r="C251" i="3"/>
  <c r="D248" i="3"/>
  <c r="E245" i="3"/>
  <c r="C243" i="3"/>
  <c r="D240" i="3"/>
  <c r="E237" i="3"/>
  <c r="C235" i="3"/>
  <c r="D232" i="3"/>
  <c r="E229" i="3"/>
  <c r="C227" i="3"/>
  <c r="D224" i="3"/>
  <c r="E221" i="3"/>
  <c r="C219" i="3"/>
  <c r="D216" i="3"/>
  <c r="E213" i="3"/>
  <c r="C211" i="3"/>
  <c r="D208" i="3"/>
  <c r="E205" i="3"/>
  <c r="C203" i="3"/>
  <c r="D200" i="3"/>
  <c r="E197" i="3"/>
  <c r="C195" i="3"/>
  <c r="D192" i="3"/>
  <c r="E189" i="3"/>
  <c r="C187" i="3"/>
  <c r="D184" i="3"/>
  <c r="E181" i="3"/>
  <c r="C179" i="3"/>
  <c r="D176" i="3"/>
  <c r="E173" i="3"/>
  <c r="C171" i="3"/>
  <c r="D168" i="3"/>
  <c r="E165" i="3"/>
  <c r="C163" i="3"/>
  <c r="D160" i="3"/>
  <c r="E157" i="3"/>
  <c r="C155" i="3"/>
  <c r="D152" i="3"/>
  <c r="E149" i="3"/>
  <c r="C147" i="3"/>
  <c r="D144" i="3"/>
  <c r="E141" i="3"/>
  <c r="C139" i="3"/>
  <c r="D136" i="3"/>
  <c r="E133" i="3"/>
  <c r="C131" i="3"/>
  <c r="D128" i="3"/>
  <c r="E125" i="3"/>
  <c r="C123" i="3"/>
  <c r="D120" i="3"/>
  <c r="E117" i="3"/>
  <c r="C115" i="3"/>
  <c r="D112" i="3"/>
  <c r="E109" i="3"/>
  <c r="C107" i="3"/>
  <c r="D104" i="3"/>
  <c r="E101" i="3"/>
  <c r="C99" i="3"/>
  <c r="D96" i="3"/>
  <c r="E93" i="3"/>
  <c r="C91" i="3"/>
  <c r="D88" i="3"/>
  <c r="E85" i="3"/>
  <c r="C83" i="3"/>
  <c r="C80" i="3"/>
  <c r="D77" i="3"/>
  <c r="E654" i="3"/>
  <c r="D633" i="3"/>
  <c r="E614" i="3"/>
  <c r="D593" i="3"/>
  <c r="D577" i="3"/>
  <c r="C564" i="3"/>
  <c r="D545" i="3"/>
  <c r="E526" i="3"/>
  <c r="E510" i="3"/>
  <c r="E494" i="3"/>
  <c r="D473" i="3"/>
  <c r="C460" i="3"/>
  <c r="D449" i="3"/>
  <c r="D433" i="3"/>
  <c r="D417" i="3"/>
  <c r="D401" i="3"/>
  <c r="D385" i="3"/>
  <c r="D369" i="3"/>
  <c r="E350" i="3"/>
  <c r="D329" i="3"/>
  <c r="E310" i="3"/>
  <c r="D289" i="3"/>
  <c r="E270" i="3"/>
  <c r="E254" i="3"/>
  <c r="C244" i="3"/>
  <c r="C228" i="3"/>
  <c r="C212" i="3"/>
  <c r="D193" i="3"/>
  <c r="E174" i="3"/>
  <c r="E150" i="3"/>
  <c r="E102" i="3"/>
  <c r="E664" i="3"/>
  <c r="D651" i="3"/>
  <c r="D635" i="3"/>
  <c r="C667" i="3"/>
  <c r="D656" i="3"/>
  <c r="C643" i="3"/>
  <c r="E629" i="3"/>
  <c r="C619" i="3"/>
  <c r="D600" i="3"/>
  <c r="E573" i="3"/>
  <c r="C75" i="3"/>
  <c r="D669" i="3"/>
  <c r="E666" i="3"/>
  <c r="C664" i="3"/>
  <c r="D661" i="3"/>
  <c r="E658" i="3"/>
  <c r="C656" i="3"/>
  <c r="D653" i="3"/>
  <c r="E650" i="3"/>
  <c r="C648" i="3"/>
  <c r="D645" i="3"/>
  <c r="E642" i="3"/>
  <c r="C640" i="3"/>
  <c r="D637" i="3"/>
  <c r="E634" i="3"/>
  <c r="C632" i="3"/>
  <c r="D629" i="3"/>
  <c r="E626" i="3"/>
  <c r="C624" i="3"/>
  <c r="D621" i="3"/>
  <c r="E618" i="3"/>
  <c r="C616" i="3"/>
  <c r="D613" i="3"/>
  <c r="E610" i="3"/>
  <c r="C608" i="3"/>
  <c r="D605" i="3"/>
  <c r="E602" i="3"/>
  <c r="C600" i="3"/>
  <c r="D597" i="3"/>
  <c r="E594" i="3"/>
  <c r="C592" i="3"/>
  <c r="D589" i="3"/>
  <c r="E586" i="3"/>
  <c r="C584" i="3"/>
  <c r="D581" i="3"/>
  <c r="E578" i="3"/>
  <c r="C576" i="3"/>
  <c r="D573" i="3"/>
  <c r="E570" i="3"/>
  <c r="C568" i="3"/>
  <c r="D565" i="3"/>
  <c r="E562" i="3"/>
  <c r="C560" i="3"/>
  <c r="D557" i="3"/>
  <c r="E554" i="3"/>
  <c r="C552" i="3"/>
  <c r="D549" i="3"/>
  <c r="E546" i="3"/>
  <c r="C544" i="3"/>
  <c r="D541" i="3"/>
  <c r="E538" i="3"/>
  <c r="C536" i="3"/>
  <c r="D533" i="3"/>
  <c r="E530" i="3"/>
  <c r="C528" i="3"/>
  <c r="D525" i="3"/>
  <c r="E522" i="3"/>
  <c r="C520" i="3"/>
  <c r="D517" i="3"/>
  <c r="E514" i="3"/>
  <c r="C512" i="3"/>
  <c r="D509" i="3"/>
  <c r="E506" i="3"/>
  <c r="C504" i="3"/>
  <c r="D501" i="3"/>
  <c r="E498" i="3"/>
  <c r="C496" i="3"/>
  <c r="D493" i="3"/>
  <c r="E490" i="3"/>
  <c r="C488" i="3"/>
  <c r="D485" i="3"/>
  <c r="E482" i="3"/>
  <c r="C480" i="3"/>
  <c r="D477" i="3"/>
  <c r="E474" i="3"/>
  <c r="C472" i="3"/>
  <c r="D469" i="3"/>
  <c r="E466" i="3"/>
  <c r="C464" i="3"/>
  <c r="D461" i="3"/>
  <c r="E458" i="3"/>
  <c r="C456" i="3"/>
  <c r="D453" i="3"/>
  <c r="E450" i="3"/>
  <c r="C448" i="3"/>
  <c r="D445" i="3"/>
  <c r="E442" i="3"/>
  <c r="C440" i="3"/>
  <c r="D437" i="3"/>
  <c r="E434" i="3"/>
  <c r="C432" i="3"/>
  <c r="D429" i="3"/>
  <c r="E426" i="3"/>
  <c r="C424" i="3"/>
  <c r="D421" i="3"/>
  <c r="E418" i="3"/>
  <c r="C416" i="3"/>
  <c r="D413" i="3"/>
  <c r="E410" i="3"/>
  <c r="C408" i="3"/>
  <c r="D405" i="3"/>
  <c r="E402" i="3"/>
  <c r="C400" i="3"/>
  <c r="D397" i="3"/>
  <c r="E394" i="3"/>
  <c r="C392" i="3"/>
  <c r="D389" i="3"/>
  <c r="E386" i="3"/>
  <c r="C384" i="3"/>
  <c r="D381" i="3"/>
  <c r="E378" i="3"/>
  <c r="C376" i="3"/>
  <c r="D373" i="3"/>
  <c r="E370" i="3"/>
  <c r="C368" i="3"/>
  <c r="D365" i="3"/>
  <c r="E362" i="3"/>
  <c r="C360" i="3"/>
  <c r="D357" i="3"/>
  <c r="E354" i="3"/>
  <c r="C352" i="3"/>
  <c r="D349" i="3"/>
  <c r="E346" i="3"/>
  <c r="C344" i="3"/>
  <c r="D341" i="3"/>
  <c r="E338" i="3"/>
  <c r="C336" i="3"/>
  <c r="D333" i="3"/>
  <c r="E330" i="3"/>
  <c r="C328" i="3"/>
  <c r="D325" i="3"/>
  <c r="E322" i="3"/>
  <c r="C320" i="3"/>
  <c r="D317" i="3"/>
  <c r="E314" i="3"/>
  <c r="C312" i="3"/>
  <c r="D309" i="3"/>
  <c r="E306" i="3"/>
  <c r="C304" i="3"/>
  <c r="D301" i="3"/>
  <c r="E298" i="3"/>
  <c r="C296" i="3"/>
  <c r="D293" i="3"/>
  <c r="E290" i="3"/>
  <c r="C288" i="3"/>
  <c r="D285" i="3"/>
  <c r="E282" i="3"/>
  <c r="C280" i="3"/>
  <c r="D277" i="3"/>
  <c r="E274" i="3"/>
  <c r="C272" i="3"/>
  <c r="D269" i="3"/>
  <c r="E266" i="3"/>
  <c r="C264" i="3"/>
  <c r="D261" i="3"/>
  <c r="E258" i="3"/>
  <c r="C256" i="3"/>
  <c r="D253" i="3"/>
  <c r="E250" i="3"/>
  <c r="C248" i="3"/>
  <c r="D245" i="3"/>
  <c r="E242" i="3"/>
  <c r="C240" i="3"/>
  <c r="D237" i="3"/>
  <c r="E234" i="3"/>
  <c r="C232" i="3"/>
  <c r="D229" i="3"/>
  <c r="E226" i="3"/>
  <c r="C224" i="3"/>
  <c r="D221" i="3"/>
  <c r="E218" i="3"/>
  <c r="C216" i="3"/>
  <c r="D213" i="3"/>
  <c r="E210" i="3"/>
  <c r="C208" i="3"/>
  <c r="D205" i="3"/>
  <c r="E202" i="3"/>
  <c r="C200" i="3"/>
  <c r="D197" i="3"/>
  <c r="E194" i="3"/>
  <c r="C192" i="3"/>
  <c r="D189" i="3"/>
  <c r="E186" i="3"/>
  <c r="C184" i="3"/>
  <c r="D181" i="3"/>
  <c r="E178" i="3"/>
  <c r="C176" i="3"/>
  <c r="D173" i="3"/>
  <c r="E170" i="3"/>
  <c r="C168" i="3"/>
  <c r="D165" i="3"/>
  <c r="E162" i="3"/>
  <c r="C160" i="3"/>
  <c r="D157" i="3"/>
  <c r="E154" i="3"/>
  <c r="C152" i="3"/>
  <c r="D149" i="3"/>
  <c r="E146" i="3"/>
  <c r="C144" i="3"/>
  <c r="D141" i="3"/>
  <c r="E138" i="3"/>
  <c r="C136" i="3"/>
  <c r="D133" i="3"/>
  <c r="E130" i="3"/>
  <c r="C128" i="3"/>
  <c r="D125" i="3"/>
  <c r="E122" i="3"/>
  <c r="C120" i="3"/>
  <c r="D117" i="3"/>
  <c r="E114" i="3"/>
  <c r="C112" i="3"/>
  <c r="D109" i="3"/>
  <c r="E106" i="3"/>
  <c r="C104" i="3"/>
  <c r="D101" i="3"/>
  <c r="E98" i="3"/>
  <c r="C96" i="3"/>
  <c r="D93" i="3"/>
  <c r="E90" i="3"/>
  <c r="C88" i="3"/>
  <c r="D85" i="3"/>
  <c r="E82" i="3"/>
  <c r="E79" i="3"/>
  <c r="C77" i="3"/>
  <c r="D657" i="3"/>
  <c r="E638" i="3"/>
  <c r="C620" i="3"/>
  <c r="C604" i="3"/>
  <c r="E574" i="3"/>
  <c r="E550" i="3"/>
  <c r="D529" i="3"/>
  <c r="C508" i="3"/>
  <c r="E478" i="3"/>
  <c r="E454" i="3"/>
  <c r="C436" i="3"/>
  <c r="E414" i="3"/>
  <c r="E390" i="3"/>
  <c r="E366" i="3"/>
  <c r="E342" i="3"/>
  <c r="D321" i="3"/>
  <c r="D297" i="3"/>
  <c r="E278" i="3"/>
  <c r="C260" i="3"/>
  <c r="E238" i="3"/>
  <c r="D217" i="3"/>
  <c r="D177" i="3"/>
  <c r="E94" i="3"/>
  <c r="E656" i="3"/>
  <c r="D627" i="3"/>
  <c r="E669" i="3"/>
  <c r="E653" i="3"/>
  <c r="E637" i="3"/>
  <c r="E621" i="3"/>
  <c r="E605" i="3"/>
  <c r="E581" i="3"/>
  <c r="C669" i="3"/>
  <c r="C661" i="3"/>
  <c r="C653" i="3"/>
  <c r="C645" i="3"/>
  <c r="C637" i="3"/>
  <c r="D626" i="3"/>
  <c r="E615" i="3"/>
  <c r="E607" i="3"/>
  <c r="D602" i="3"/>
  <c r="C597" i="3"/>
  <c r="E591" i="3"/>
  <c r="D586" i="3"/>
  <c r="E583" i="3"/>
  <c r="C581" i="3"/>
  <c r="D578" i="3"/>
  <c r="E575" i="3"/>
  <c r="C573" i="3"/>
  <c r="D570" i="3"/>
  <c r="E567" i="3"/>
  <c r="C565" i="3"/>
  <c r="D562" i="3"/>
  <c r="E559" i="3"/>
  <c r="C557" i="3"/>
  <c r="D554" i="3"/>
  <c r="E551" i="3"/>
  <c r="C549" i="3"/>
  <c r="D546" i="3"/>
  <c r="E543" i="3"/>
  <c r="C541" i="3"/>
  <c r="D538" i="3"/>
  <c r="E535" i="3"/>
  <c r="C533" i="3"/>
  <c r="D530" i="3"/>
  <c r="E527" i="3"/>
  <c r="C525" i="3"/>
  <c r="D522" i="3"/>
  <c r="E519" i="3"/>
  <c r="C517" i="3"/>
  <c r="D514" i="3"/>
  <c r="E511" i="3"/>
  <c r="C509" i="3"/>
  <c r="D506" i="3"/>
  <c r="E503" i="3"/>
  <c r="C501" i="3"/>
  <c r="D498" i="3"/>
  <c r="E495" i="3"/>
  <c r="C493" i="3"/>
  <c r="D490" i="3"/>
  <c r="E487" i="3"/>
  <c r="C485" i="3"/>
  <c r="D482" i="3"/>
  <c r="E479" i="3"/>
  <c r="C477" i="3"/>
  <c r="D474" i="3"/>
  <c r="E471" i="3"/>
  <c r="C469" i="3"/>
  <c r="D466" i="3"/>
  <c r="E463" i="3"/>
  <c r="C461" i="3"/>
  <c r="D458" i="3"/>
  <c r="E455" i="3"/>
  <c r="C453" i="3"/>
  <c r="D450" i="3"/>
  <c r="E447" i="3"/>
  <c r="C445" i="3"/>
  <c r="D442" i="3"/>
  <c r="E439" i="3"/>
  <c r="C437" i="3"/>
  <c r="D434" i="3"/>
  <c r="E431" i="3"/>
  <c r="C429" i="3"/>
  <c r="D426" i="3"/>
  <c r="E423" i="3"/>
  <c r="C421" i="3"/>
  <c r="D418" i="3"/>
  <c r="E415" i="3"/>
  <c r="C413" i="3"/>
  <c r="D410" i="3"/>
  <c r="E407" i="3"/>
  <c r="C405" i="3"/>
  <c r="D402" i="3"/>
  <c r="E399" i="3"/>
  <c r="C397" i="3"/>
  <c r="D394" i="3"/>
  <c r="E391" i="3"/>
  <c r="C389" i="3"/>
  <c r="D386" i="3"/>
  <c r="E383" i="3"/>
  <c r="C381" i="3"/>
  <c r="D378" i="3"/>
  <c r="E375" i="3"/>
  <c r="C373" i="3"/>
  <c r="D370" i="3"/>
  <c r="E367" i="3"/>
  <c r="C365" i="3"/>
  <c r="D362" i="3"/>
  <c r="E359" i="3"/>
  <c r="C357" i="3"/>
  <c r="D354" i="3"/>
  <c r="E351" i="3"/>
  <c r="C349" i="3"/>
  <c r="D346" i="3"/>
  <c r="E343" i="3"/>
  <c r="C341" i="3"/>
  <c r="D338" i="3"/>
  <c r="E335" i="3"/>
  <c r="C333" i="3"/>
  <c r="D330" i="3"/>
  <c r="E327" i="3"/>
  <c r="C325" i="3"/>
  <c r="D322" i="3"/>
  <c r="E319" i="3"/>
  <c r="C317" i="3"/>
  <c r="D314" i="3"/>
  <c r="E311" i="3"/>
  <c r="C309" i="3"/>
  <c r="D306" i="3"/>
  <c r="E303" i="3"/>
  <c r="C301" i="3"/>
  <c r="D298" i="3"/>
  <c r="E295" i="3"/>
  <c r="C293" i="3"/>
  <c r="D290" i="3"/>
  <c r="E287" i="3"/>
  <c r="C285" i="3"/>
  <c r="D282" i="3"/>
  <c r="E279" i="3"/>
  <c r="C277" i="3"/>
  <c r="D274" i="3"/>
  <c r="E271" i="3"/>
  <c r="C269" i="3"/>
  <c r="D266" i="3"/>
  <c r="E263" i="3"/>
  <c r="C261" i="3"/>
  <c r="D258" i="3"/>
  <c r="E255" i="3"/>
  <c r="C253" i="3"/>
  <c r="D250" i="3"/>
  <c r="E247" i="3"/>
  <c r="C245" i="3"/>
  <c r="D242" i="3"/>
  <c r="E239" i="3"/>
  <c r="C237" i="3"/>
  <c r="D234" i="3"/>
  <c r="E231" i="3"/>
  <c r="C229" i="3"/>
  <c r="D226" i="3"/>
  <c r="E223" i="3"/>
  <c r="C221" i="3"/>
  <c r="D218" i="3"/>
  <c r="E215" i="3"/>
  <c r="C213" i="3"/>
  <c r="D210" i="3"/>
  <c r="E207" i="3"/>
  <c r="C205" i="3"/>
  <c r="D202" i="3"/>
  <c r="E199" i="3"/>
  <c r="C197" i="3"/>
  <c r="D194" i="3"/>
  <c r="E191" i="3"/>
  <c r="C189" i="3"/>
  <c r="D186" i="3"/>
  <c r="E183" i="3"/>
  <c r="C181" i="3"/>
  <c r="D178" i="3"/>
  <c r="E175" i="3"/>
  <c r="C173" i="3"/>
  <c r="D170" i="3"/>
  <c r="E167" i="3"/>
  <c r="C165" i="3"/>
  <c r="D162" i="3"/>
  <c r="E159" i="3"/>
  <c r="C157" i="3"/>
  <c r="D154" i="3"/>
  <c r="E151" i="3"/>
  <c r="C149" i="3"/>
  <c r="D146" i="3"/>
  <c r="E143" i="3"/>
  <c r="C141" i="3"/>
  <c r="D138" i="3"/>
  <c r="E135" i="3"/>
  <c r="C133" i="3"/>
  <c r="D130" i="3"/>
  <c r="E127" i="3"/>
  <c r="C125" i="3"/>
  <c r="D122" i="3"/>
  <c r="E119" i="3"/>
  <c r="C117" i="3"/>
  <c r="D114" i="3"/>
  <c r="E111" i="3"/>
  <c r="C109" i="3"/>
  <c r="D106" i="3"/>
  <c r="E103" i="3"/>
  <c r="C101" i="3"/>
  <c r="D98" i="3"/>
  <c r="E95" i="3"/>
  <c r="C93" i="3"/>
  <c r="D90" i="3"/>
  <c r="E87" i="3"/>
  <c r="C85" i="3"/>
  <c r="D82" i="3"/>
  <c r="D79" i="3"/>
  <c r="E76" i="3"/>
  <c r="D665" i="3"/>
  <c r="C644" i="3"/>
  <c r="E622" i="3"/>
  <c r="D609" i="3"/>
  <c r="E590" i="3"/>
  <c r="E566" i="3"/>
  <c r="C548" i="3"/>
  <c r="C532" i="3"/>
  <c r="C516" i="3"/>
  <c r="D497" i="3"/>
  <c r="C484" i="3"/>
  <c r="C468" i="3"/>
  <c r="E446" i="3"/>
  <c r="D425" i="3"/>
  <c r="D409" i="3"/>
  <c r="C396" i="3"/>
  <c r="D377" i="3"/>
  <c r="D361" i="3"/>
  <c r="D345" i="3"/>
  <c r="E326" i="3"/>
  <c r="E302" i="3"/>
  <c r="D281" i="3"/>
  <c r="C268" i="3"/>
  <c r="E246" i="3"/>
  <c r="D225" i="3"/>
  <c r="D209" i="3"/>
  <c r="C196" i="3"/>
  <c r="C180" i="3"/>
  <c r="C164" i="3"/>
  <c r="D145" i="3"/>
  <c r="C100" i="3"/>
  <c r="C670" i="3"/>
  <c r="C654" i="3"/>
  <c r="E632" i="3"/>
  <c r="D664" i="3"/>
  <c r="D648" i="3"/>
  <c r="D632" i="3"/>
  <c r="D616" i="3"/>
  <c r="E597" i="3"/>
  <c r="D584" i="3"/>
  <c r="D75" i="3"/>
  <c r="D666" i="3"/>
  <c r="D658" i="3"/>
  <c r="E647" i="3"/>
  <c r="D642" i="3"/>
  <c r="D634" i="3"/>
  <c r="C629" i="3"/>
  <c r="C621" i="3"/>
  <c r="C613" i="3"/>
  <c r="D594" i="3"/>
  <c r="E75" i="3"/>
  <c r="E668" i="3"/>
  <c r="E660" i="3"/>
  <c r="D655" i="3"/>
  <c r="C650" i="3"/>
  <c r="E644" i="3"/>
  <c r="D639" i="3"/>
  <c r="C634" i="3"/>
  <c r="D631" i="3"/>
  <c r="E628" i="3"/>
  <c r="C626" i="3"/>
  <c r="D623" i="3"/>
  <c r="E620" i="3"/>
  <c r="C618" i="3"/>
  <c r="D615" i="3"/>
  <c r="E612" i="3"/>
  <c r="C610" i="3"/>
  <c r="D607" i="3"/>
  <c r="E604" i="3"/>
  <c r="C602" i="3"/>
  <c r="D599" i="3"/>
  <c r="E596" i="3"/>
  <c r="C594" i="3"/>
  <c r="D591" i="3"/>
  <c r="E588" i="3"/>
  <c r="C586" i="3"/>
  <c r="D583" i="3"/>
  <c r="E580" i="3"/>
  <c r="C578" i="3"/>
  <c r="D575" i="3"/>
  <c r="E572" i="3"/>
  <c r="C570" i="3"/>
  <c r="D567" i="3"/>
  <c r="E564" i="3"/>
  <c r="C562" i="3"/>
  <c r="D559" i="3"/>
  <c r="E556" i="3"/>
  <c r="C554" i="3"/>
  <c r="D551" i="3"/>
  <c r="E548" i="3"/>
  <c r="C546" i="3"/>
  <c r="D543" i="3"/>
  <c r="E540" i="3"/>
  <c r="C538" i="3"/>
  <c r="D535" i="3"/>
  <c r="E532" i="3"/>
  <c r="C530" i="3"/>
  <c r="D527" i="3"/>
  <c r="E524" i="3"/>
  <c r="C522" i="3"/>
  <c r="D519" i="3"/>
  <c r="E516" i="3"/>
  <c r="C514" i="3"/>
  <c r="D511" i="3"/>
  <c r="E508" i="3"/>
  <c r="C506" i="3"/>
  <c r="D503" i="3"/>
  <c r="E500" i="3"/>
  <c r="C498" i="3"/>
  <c r="D495" i="3"/>
  <c r="E492" i="3"/>
  <c r="C490" i="3"/>
  <c r="D487" i="3"/>
  <c r="E484" i="3"/>
  <c r="C482" i="3"/>
  <c r="D479" i="3"/>
  <c r="E476" i="3"/>
  <c r="C474" i="3"/>
  <c r="D471" i="3"/>
  <c r="E468" i="3"/>
  <c r="C466" i="3"/>
  <c r="D463" i="3"/>
  <c r="E460" i="3"/>
  <c r="C458" i="3"/>
  <c r="D455" i="3"/>
  <c r="E452" i="3"/>
  <c r="C450" i="3"/>
  <c r="D447" i="3"/>
  <c r="E444" i="3"/>
  <c r="C442" i="3"/>
  <c r="D439" i="3"/>
  <c r="E436" i="3"/>
  <c r="C434" i="3"/>
  <c r="D431" i="3"/>
  <c r="E428" i="3"/>
  <c r="C426" i="3"/>
  <c r="D423" i="3"/>
  <c r="E420" i="3"/>
  <c r="C418" i="3"/>
  <c r="D415" i="3"/>
  <c r="E412" i="3"/>
  <c r="C410" i="3"/>
  <c r="D407" i="3"/>
  <c r="E404" i="3"/>
  <c r="C402" i="3"/>
  <c r="D399" i="3"/>
  <c r="E396" i="3"/>
  <c r="C394" i="3"/>
  <c r="D391" i="3"/>
  <c r="E388" i="3"/>
  <c r="C386" i="3"/>
  <c r="D383" i="3"/>
  <c r="E380" i="3"/>
  <c r="C378" i="3"/>
  <c r="D375" i="3"/>
  <c r="E372" i="3"/>
  <c r="C370" i="3"/>
  <c r="D367" i="3"/>
  <c r="E364" i="3"/>
  <c r="C362" i="3"/>
  <c r="D359" i="3"/>
  <c r="E356" i="3"/>
  <c r="C354" i="3"/>
  <c r="D351" i="3"/>
  <c r="E348" i="3"/>
  <c r="C346" i="3"/>
  <c r="D343" i="3"/>
  <c r="E340" i="3"/>
  <c r="C338" i="3"/>
  <c r="D335" i="3"/>
  <c r="E332" i="3"/>
  <c r="C330" i="3"/>
  <c r="D327" i="3"/>
  <c r="E324" i="3"/>
  <c r="C322" i="3"/>
  <c r="D319" i="3"/>
  <c r="E316" i="3"/>
  <c r="C314" i="3"/>
  <c r="D311" i="3"/>
  <c r="E308" i="3"/>
  <c r="C306" i="3"/>
  <c r="D303" i="3"/>
  <c r="E300" i="3"/>
  <c r="C298" i="3"/>
  <c r="D295" i="3"/>
  <c r="E292" i="3"/>
  <c r="C290" i="3"/>
  <c r="D287" i="3"/>
  <c r="E284" i="3"/>
  <c r="C282" i="3"/>
  <c r="D279" i="3"/>
  <c r="E276" i="3"/>
  <c r="C274" i="3"/>
  <c r="D271" i="3"/>
  <c r="E268" i="3"/>
  <c r="C266" i="3"/>
  <c r="D263" i="3"/>
  <c r="E260" i="3"/>
  <c r="C258" i="3"/>
  <c r="D255" i="3"/>
  <c r="E252" i="3"/>
  <c r="C250" i="3"/>
  <c r="D247" i="3"/>
  <c r="E244" i="3"/>
  <c r="C242" i="3"/>
  <c r="D239" i="3"/>
  <c r="E236" i="3"/>
  <c r="C234" i="3"/>
  <c r="D231" i="3"/>
  <c r="E228" i="3"/>
  <c r="C226" i="3"/>
  <c r="D223" i="3"/>
  <c r="E220" i="3"/>
  <c r="C218" i="3"/>
  <c r="D215" i="3"/>
  <c r="E212" i="3"/>
  <c r="C210" i="3"/>
  <c r="D207" i="3"/>
  <c r="E204" i="3"/>
  <c r="C202" i="3"/>
  <c r="D199" i="3"/>
  <c r="E196" i="3"/>
  <c r="C194" i="3"/>
  <c r="D191" i="3"/>
  <c r="E188" i="3"/>
  <c r="C186" i="3"/>
  <c r="D183" i="3"/>
  <c r="E180" i="3"/>
  <c r="C178" i="3"/>
  <c r="D175" i="3"/>
  <c r="E172" i="3"/>
  <c r="C170" i="3"/>
  <c r="D167" i="3"/>
  <c r="E164" i="3"/>
  <c r="C162" i="3"/>
  <c r="D159" i="3"/>
  <c r="E156" i="3"/>
  <c r="C154" i="3"/>
  <c r="D151" i="3"/>
  <c r="E148" i="3"/>
  <c r="C146" i="3"/>
  <c r="D143" i="3"/>
  <c r="E140" i="3"/>
  <c r="C138" i="3"/>
  <c r="D135" i="3"/>
  <c r="E132" i="3"/>
  <c r="C130" i="3"/>
  <c r="D127" i="3"/>
  <c r="E124" i="3"/>
  <c r="C122" i="3"/>
  <c r="D119" i="3"/>
  <c r="E116" i="3"/>
  <c r="C114" i="3"/>
  <c r="D111" i="3"/>
  <c r="E108" i="3"/>
  <c r="C106" i="3"/>
  <c r="D103" i="3"/>
  <c r="E100" i="3"/>
  <c r="C98" i="3"/>
  <c r="D95" i="3"/>
  <c r="E92" i="3"/>
  <c r="C90" i="3"/>
  <c r="D87" i="3"/>
  <c r="E84" i="3"/>
  <c r="C82" i="3"/>
  <c r="C79" i="3"/>
  <c r="D76" i="3"/>
  <c r="E662" i="3"/>
  <c r="D649" i="3"/>
  <c r="C636" i="3"/>
  <c r="D617" i="3"/>
  <c r="E598" i="3"/>
  <c r="D585" i="3"/>
  <c r="C572" i="3"/>
  <c r="C556" i="3"/>
  <c r="E534" i="3"/>
  <c r="E518" i="3"/>
  <c r="C500" i="3"/>
  <c r="E486" i="3"/>
  <c r="C476" i="3"/>
  <c r="D457" i="3"/>
  <c r="D441" i="3"/>
  <c r="E422" i="3"/>
  <c r="E406" i="3"/>
  <c r="C388" i="3"/>
  <c r="C372" i="3"/>
  <c r="D353" i="3"/>
  <c r="D337" i="3"/>
  <c r="E318" i="3"/>
  <c r="D305" i="3"/>
  <c r="C292" i="3"/>
  <c r="D273" i="3"/>
  <c r="C252" i="3"/>
  <c r="C236" i="3"/>
  <c r="C220" i="3"/>
  <c r="C204" i="3"/>
  <c r="C188" i="3"/>
  <c r="D161" i="3"/>
  <c r="E86" i="3"/>
  <c r="D667" i="3"/>
  <c r="E648" i="3"/>
  <c r="C630" i="3"/>
  <c r="E661" i="3"/>
  <c r="C651" i="3"/>
  <c r="E645" i="3"/>
  <c r="C635" i="3"/>
  <c r="D624" i="3"/>
  <c r="E613" i="3"/>
  <c r="D608" i="3"/>
  <c r="C595" i="3"/>
  <c r="C579" i="3"/>
  <c r="E671" i="3"/>
  <c r="E663" i="3"/>
  <c r="E655" i="3"/>
  <c r="D650" i="3"/>
  <c r="E639" i="3"/>
  <c r="E631" i="3"/>
  <c r="E623" i="3"/>
  <c r="D618" i="3"/>
  <c r="D610" i="3"/>
  <c r="C605" i="3"/>
  <c r="E599" i="3"/>
  <c r="C589" i="3"/>
  <c r="D671" i="3"/>
  <c r="C666" i="3"/>
  <c r="D663" i="3"/>
  <c r="C658" i="3"/>
  <c r="E652" i="3"/>
  <c r="D647" i="3"/>
  <c r="C642" i="3"/>
  <c r="E636" i="3"/>
  <c r="C671" i="3"/>
  <c r="D668" i="3"/>
  <c r="E665" i="3"/>
  <c r="C663" i="3"/>
  <c r="D660" i="3"/>
  <c r="E657" i="3"/>
  <c r="C655" i="3"/>
  <c r="D652" i="3"/>
  <c r="E649" i="3"/>
  <c r="C647" i="3"/>
  <c r="D644" i="3"/>
  <c r="E641" i="3"/>
  <c r="C639" i="3"/>
  <c r="D636" i="3"/>
  <c r="E633" i="3"/>
  <c r="C631" i="3"/>
  <c r="D628" i="3"/>
  <c r="E625" i="3"/>
  <c r="C623" i="3"/>
  <c r="D620" i="3"/>
  <c r="E617" i="3"/>
  <c r="C615" i="3"/>
  <c r="D612" i="3"/>
  <c r="E609" i="3"/>
  <c r="C607" i="3"/>
  <c r="D604" i="3"/>
  <c r="E601" i="3"/>
  <c r="C599" i="3"/>
  <c r="D596" i="3"/>
  <c r="E593" i="3"/>
  <c r="C591" i="3"/>
  <c r="D588" i="3"/>
  <c r="E585" i="3"/>
  <c r="C583" i="3"/>
  <c r="D580" i="3"/>
  <c r="E577" i="3"/>
  <c r="C575" i="3"/>
  <c r="D572" i="3"/>
  <c r="E569" i="3"/>
  <c r="C567" i="3"/>
  <c r="D564" i="3"/>
  <c r="E561" i="3"/>
  <c r="C559" i="3"/>
  <c r="D556" i="3"/>
  <c r="E553" i="3"/>
  <c r="C551" i="3"/>
  <c r="D548" i="3"/>
  <c r="E545" i="3"/>
  <c r="C543" i="3"/>
  <c r="D540" i="3"/>
  <c r="E537" i="3"/>
  <c r="C535" i="3"/>
  <c r="D532" i="3"/>
  <c r="E529" i="3"/>
  <c r="C527" i="3"/>
  <c r="D524" i="3"/>
  <c r="E521" i="3"/>
  <c r="C519" i="3"/>
  <c r="D516" i="3"/>
  <c r="E513" i="3"/>
  <c r="C511" i="3"/>
  <c r="D508" i="3"/>
  <c r="E505" i="3"/>
  <c r="C503" i="3"/>
  <c r="D500" i="3"/>
  <c r="E497" i="3"/>
  <c r="C495" i="3"/>
  <c r="D492" i="3"/>
  <c r="E489" i="3"/>
  <c r="C487" i="3"/>
  <c r="D484" i="3"/>
  <c r="E481" i="3"/>
  <c r="C479" i="3"/>
  <c r="D476" i="3"/>
  <c r="E473" i="3"/>
  <c r="C471" i="3"/>
  <c r="D468" i="3"/>
  <c r="E465" i="3"/>
  <c r="C463" i="3"/>
  <c r="D460" i="3"/>
  <c r="E457" i="3"/>
  <c r="C455" i="3"/>
  <c r="D452" i="3"/>
  <c r="E449" i="3"/>
  <c r="C447" i="3"/>
  <c r="D444" i="3"/>
  <c r="E441" i="3"/>
  <c r="C439" i="3"/>
  <c r="D436" i="3"/>
  <c r="E433" i="3"/>
  <c r="C431" i="3"/>
  <c r="D428" i="3"/>
  <c r="E425" i="3"/>
  <c r="C423" i="3"/>
  <c r="D420" i="3"/>
  <c r="E417" i="3"/>
  <c r="C415" i="3"/>
  <c r="D412" i="3"/>
  <c r="E409" i="3"/>
  <c r="C407" i="3"/>
  <c r="D404" i="3"/>
  <c r="E401" i="3"/>
  <c r="C399" i="3"/>
  <c r="D396" i="3"/>
  <c r="E393" i="3"/>
  <c r="C391" i="3"/>
  <c r="D388" i="3"/>
  <c r="E385" i="3"/>
  <c r="C383" i="3"/>
  <c r="D380" i="3"/>
  <c r="E377" i="3"/>
  <c r="C375" i="3"/>
  <c r="D372" i="3"/>
  <c r="E369" i="3"/>
  <c r="C367" i="3"/>
  <c r="D364" i="3"/>
  <c r="E361" i="3"/>
  <c r="C359" i="3"/>
  <c r="D356" i="3"/>
  <c r="E353" i="3"/>
  <c r="C351" i="3"/>
  <c r="D348" i="3"/>
  <c r="E345" i="3"/>
  <c r="C343" i="3"/>
  <c r="D340" i="3"/>
  <c r="E337" i="3"/>
  <c r="C335" i="3"/>
  <c r="D332" i="3"/>
  <c r="E329" i="3"/>
  <c r="C327" i="3"/>
  <c r="D324" i="3"/>
  <c r="E321" i="3"/>
  <c r="C319" i="3"/>
  <c r="D316" i="3"/>
  <c r="E313" i="3"/>
  <c r="C311" i="3"/>
  <c r="D308" i="3"/>
  <c r="E305" i="3"/>
  <c r="C303" i="3"/>
  <c r="D300" i="3"/>
  <c r="E297" i="3"/>
  <c r="C295" i="3"/>
  <c r="D292" i="3"/>
  <c r="E289" i="3"/>
  <c r="C287" i="3"/>
  <c r="D284" i="3"/>
  <c r="E281" i="3"/>
  <c r="C279" i="3"/>
  <c r="D276" i="3"/>
  <c r="E273" i="3"/>
  <c r="C271" i="3"/>
  <c r="D268" i="3"/>
  <c r="E265" i="3"/>
  <c r="C263" i="3"/>
  <c r="D260" i="3"/>
  <c r="E257" i="3"/>
  <c r="C255" i="3"/>
  <c r="D252" i="3"/>
  <c r="E249" i="3"/>
  <c r="C247" i="3"/>
  <c r="D244" i="3"/>
  <c r="E241" i="3"/>
  <c r="C239" i="3"/>
  <c r="D236" i="3"/>
  <c r="E233" i="3"/>
  <c r="C231" i="3"/>
  <c r="D228" i="3"/>
  <c r="E225" i="3"/>
  <c r="C223" i="3"/>
  <c r="D220" i="3"/>
  <c r="E217" i="3"/>
  <c r="C215" i="3"/>
  <c r="D212" i="3"/>
  <c r="E209" i="3"/>
  <c r="C207" i="3"/>
  <c r="D204" i="3"/>
  <c r="E201" i="3"/>
  <c r="C199" i="3"/>
  <c r="D196" i="3"/>
  <c r="E193" i="3"/>
  <c r="C191" i="3"/>
  <c r="D188" i="3"/>
  <c r="E185" i="3"/>
  <c r="C183" i="3"/>
  <c r="D180" i="3"/>
  <c r="E177" i="3"/>
  <c r="C175" i="3"/>
  <c r="D172" i="3"/>
  <c r="E169" i="3"/>
  <c r="C167" i="3"/>
  <c r="D164" i="3"/>
  <c r="E161" i="3"/>
  <c r="C159" i="3"/>
  <c r="D156" i="3"/>
  <c r="E153" i="3"/>
  <c r="C151" i="3"/>
  <c r="D148" i="3"/>
  <c r="E145" i="3"/>
  <c r="C143" i="3"/>
  <c r="D140" i="3"/>
  <c r="E137" i="3"/>
  <c r="C135" i="3"/>
  <c r="D132" i="3"/>
  <c r="E129" i="3"/>
  <c r="C127" i="3"/>
  <c r="D124" i="3"/>
  <c r="E121" i="3"/>
  <c r="C119" i="3"/>
  <c r="D116" i="3"/>
  <c r="E113" i="3"/>
  <c r="C111" i="3"/>
  <c r="D108" i="3"/>
  <c r="E105" i="3"/>
  <c r="C103" i="3"/>
  <c r="D100" i="3"/>
  <c r="E97" i="3"/>
  <c r="C95" i="3"/>
  <c r="D92" i="3"/>
  <c r="E89" i="3"/>
  <c r="C87" i="3"/>
  <c r="D84" i="3"/>
  <c r="E81" i="3"/>
  <c r="E78" i="3"/>
  <c r="C76" i="3"/>
  <c r="A75" i="3"/>
  <c r="F75" i="3"/>
  <c r="J75" i="3"/>
  <c r="A76" i="3"/>
  <c r="F76" i="3"/>
  <c r="J76" i="3"/>
  <c r="A77" i="3"/>
  <c r="F77" i="3"/>
  <c r="J77" i="3"/>
  <c r="A78" i="3"/>
  <c r="F78" i="3"/>
  <c r="J78" i="3"/>
  <c r="A79" i="3"/>
  <c r="F79" i="3"/>
  <c r="J79" i="3"/>
  <c r="A80" i="3"/>
  <c r="F80" i="3"/>
  <c r="J80" i="3"/>
  <c r="A81" i="3"/>
  <c r="F81" i="3"/>
  <c r="J81" i="3"/>
  <c r="A82" i="3"/>
  <c r="F82" i="3"/>
  <c r="J82" i="3"/>
  <c r="A83" i="3"/>
  <c r="F83" i="3"/>
  <c r="J83" i="3"/>
  <c r="A84" i="3"/>
  <c r="F84" i="3"/>
  <c r="J84" i="3"/>
  <c r="A85" i="3"/>
  <c r="F85" i="3"/>
  <c r="J85" i="3"/>
  <c r="F86" i="3" l="1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11" i="5"/>
  <c r="F10" i="5"/>
  <c r="F9" i="5"/>
  <c r="F8" i="5"/>
  <c r="F7" i="5"/>
  <c r="BF10" i="6" l="1"/>
  <c r="BG10" i="6"/>
  <c r="BH10" i="6"/>
  <c r="BI10" i="6"/>
  <c r="BJ10" i="6"/>
  <c r="BK10" i="6"/>
  <c r="BL10" i="6"/>
  <c r="BM10" i="6"/>
  <c r="BF8" i="6"/>
  <c r="BG8" i="6"/>
  <c r="BH8" i="6"/>
  <c r="BI8" i="6"/>
  <c r="BJ8" i="6"/>
  <c r="BK8" i="6"/>
  <c r="BL8" i="6"/>
  <c r="BM8" i="6"/>
  <c r="BF6" i="6"/>
  <c r="BG6" i="6"/>
  <c r="BH6" i="6"/>
  <c r="BI6" i="6"/>
  <c r="BJ6" i="6"/>
  <c r="BK6" i="6"/>
  <c r="BL6" i="6"/>
  <c r="BM6" i="6"/>
  <c r="BF4" i="6"/>
  <c r="BG4" i="6"/>
  <c r="BH4" i="6"/>
  <c r="BI4" i="6"/>
  <c r="BJ4" i="6"/>
  <c r="BK4" i="6"/>
  <c r="BL4" i="6"/>
  <c r="BM4" i="6"/>
  <c r="AW10" i="6"/>
  <c r="AW8" i="6"/>
  <c r="AW6" i="6"/>
  <c r="AW4" i="6"/>
  <c r="AR10" i="6"/>
  <c r="AR8" i="6"/>
  <c r="AR6" i="6"/>
  <c r="AR4" i="6"/>
  <c r="AI10" i="6"/>
  <c r="AJ10" i="6"/>
  <c r="AK10" i="6"/>
  <c r="AL10" i="6"/>
  <c r="AI8" i="6"/>
  <c r="AJ8" i="6"/>
  <c r="AK8" i="6"/>
  <c r="AL8" i="6"/>
  <c r="AI6" i="6"/>
  <c r="AJ6" i="6"/>
  <c r="AK6" i="6"/>
  <c r="AL6" i="6"/>
  <c r="AI4" i="6"/>
  <c r="AJ4" i="6"/>
  <c r="AK4" i="6"/>
  <c r="AL4" i="6"/>
  <c r="W10" i="6"/>
  <c r="X10" i="6"/>
  <c r="Y10" i="6"/>
  <c r="Z10" i="6"/>
  <c r="W8" i="6"/>
  <c r="X8" i="6"/>
  <c r="Y8" i="6"/>
  <c r="Z8" i="6"/>
  <c r="W6" i="6"/>
  <c r="X6" i="6"/>
  <c r="Y6" i="6"/>
  <c r="Z6" i="6"/>
  <c r="W4" i="6"/>
  <c r="X4" i="6"/>
  <c r="Y4" i="6"/>
  <c r="Z4" i="6"/>
  <c r="AE10" i="6"/>
  <c r="AF10" i="6"/>
  <c r="AG10" i="6"/>
  <c r="AH10" i="6"/>
  <c r="AE8" i="6"/>
  <c r="AF8" i="6"/>
  <c r="AG8" i="6"/>
  <c r="AH8" i="6"/>
  <c r="AE6" i="6"/>
  <c r="AF6" i="6"/>
  <c r="AG6" i="6"/>
  <c r="AH6" i="6"/>
  <c r="AE4" i="6"/>
  <c r="AF4" i="6"/>
  <c r="AG4" i="6"/>
  <c r="AH4" i="6"/>
  <c r="S10" i="6"/>
  <c r="T10" i="6"/>
  <c r="U10" i="6"/>
  <c r="V10" i="6"/>
  <c r="S8" i="6"/>
  <c r="T8" i="6"/>
  <c r="U8" i="6"/>
  <c r="V8" i="6"/>
  <c r="S6" i="6"/>
  <c r="T6" i="6"/>
  <c r="U6" i="6"/>
  <c r="V6" i="6"/>
  <c r="S4" i="6"/>
  <c r="T4" i="6"/>
  <c r="U4" i="6"/>
  <c r="V4" i="6"/>
  <c r="E74" i="7" l="1"/>
  <c r="B12" i="5"/>
  <c r="F74" i="3"/>
  <c r="E4" i="5"/>
  <c r="E12" i="5"/>
  <c r="I74" i="7" l="1"/>
  <c r="J74" i="7"/>
  <c r="I4" i="5" l="1"/>
  <c r="H4" i="5"/>
  <c r="V5" i="6"/>
  <c r="U5" i="6"/>
  <c r="T5" i="6"/>
  <c r="T7" i="6"/>
  <c r="U7" i="6"/>
  <c r="V7" i="6"/>
  <c r="T9" i="6"/>
  <c r="U9" i="6"/>
  <c r="V9" i="6"/>
  <c r="T11" i="6"/>
  <c r="U11" i="6"/>
  <c r="V11" i="6"/>
  <c r="X5" i="6"/>
  <c r="Y5" i="6"/>
  <c r="Z5" i="6"/>
  <c r="X7" i="6"/>
  <c r="Y7" i="6"/>
  <c r="Z7" i="6"/>
  <c r="X9" i="6"/>
  <c r="Y9" i="6"/>
  <c r="Z9" i="6"/>
  <c r="X11" i="6"/>
  <c r="Y11" i="6"/>
  <c r="Z11" i="6"/>
  <c r="S5" i="6"/>
  <c r="S7" i="6"/>
  <c r="BM21" i="6"/>
  <c r="BL21" i="6"/>
  <c r="BK21" i="6"/>
  <c r="BJ21" i="6"/>
  <c r="BI21" i="6"/>
  <c r="BH21" i="6"/>
  <c r="BG21" i="6"/>
  <c r="BF21" i="6"/>
  <c r="AW21" i="6"/>
  <c r="AR21" i="6"/>
  <c r="AL21" i="6"/>
  <c r="AK21" i="6"/>
  <c r="AJ21" i="6"/>
  <c r="AI21" i="6"/>
  <c r="AH21" i="6"/>
  <c r="AG21" i="6"/>
  <c r="AF21" i="6"/>
  <c r="AE21" i="6"/>
  <c r="Z21" i="6"/>
  <c r="Y21" i="6"/>
  <c r="X21" i="6"/>
  <c r="W21" i="6"/>
  <c r="V21" i="6"/>
  <c r="U21" i="6"/>
  <c r="T21" i="6"/>
  <c r="S21" i="6"/>
  <c r="N21" i="6"/>
  <c r="M21" i="6"/>
  <c r="L21" i="6"/>
  <c r="K21" i="6"/>
  <c r="J21" i="6"/>
  <c r="I21" i="6"/>
  <c r="H21" i="6"/>
  <c r="BM20" i="6"/>
  <c r="BL20" i="6"/>
  <c r="BK20" i="6"/>
  <c r="BJ20" i="6"/>
  <c r="BI20" i="6"/>
  <c r="BH20" i="6"/>
  <c r="BG20" i="6"/>
  <c r="BF20" i="6"/>
  <c r="AW20" i="6"/>
  <c r="AR20" i="6"/>
  <c r="AL20" i="6"/>
  <c r="AK20" i="6"/>
  <c r="AJ20" i="6"/>
  <c r="AI20" i="6"/>
  <c r="AH20" i="6"/>
  <c r="AG20" i="6"/>
  <c r="AF20" i="6"/>
  <c r="AE20" i="6"/>
  <c r="Z20" i="6"/>
  <c r="Y20" i="6"/>
  <c r="X20" i="6"/>
  <c r="W20" i="6"/>
  <c r="V20" i="6"/>
  <c r="U20" i="6"/>
  <c r="T20" i="6"/>
  <c r="S20" i="6"/>
  <c r="N20" i="6"/>
  <c r="M20" i="6"/>
  <c r="L20" i="6"/>
  <c r="K20" i="6"/>
  <c r="J20" i="6"/>
  <c r="I20" i="6"/>
  <c r="H20" i="6"/>
  <c r="BM19" i="6"/>
  <c r="BL19" i="6"/>
  <c r="BK19" i="6"/>
  <c r="BJ19" i="6"/>
  <c r="BI19" i="6"/>
  <c r="BH19" i="6"/>
  <c r="BG19" i="6"/>
  <c r="BF19" i="6"/>
  <c r="AW19" i="6"/>
  <c r="AR19" i="6"/>
  <c r="AL19" i="6"/>
  <c r="AK19" i="6"/>
  <c r="AJ19" i="6"/>
  <c r="AI19" i="6"/>
  <c r="AH19" i="6"/>
  <c r="AG19" i="6"/>
  <c r="AF19" i="6"/>
  <c r="AE19" i="6"/>
  <c r="Z19" i="6"/>
  <c r="Y19" i="6"/>
  <c r="X19" i="6"/>
  <c r="W19" i="6"/>
  <c r="V19" i="6"/>
  <c r="U19" i="6"/>
  <c r="T19" i="6"/>
  <c r="S19" i="6"/>
  <c r="N19" i="6"/>
  <c r="M19" i="6"/>
  <c r="L19" i="6"/>
  <c r="K19" i="6"/>
  <c r="J19" i="6"/>
  <c r="I19" i="6"/>
  <c r="H19" i="6"/>
  <c r="BM18" i="6"/>
  <c r="BL18" i="6"/>
  <c r="BK18" i="6"/>
  <c r="BJ18" i="6"/>
  <c r="BI18" i="6"/>
  <c r="BH18" i="6"/>
  <c r="BG18" i="6"/>
  <c r="BF18" i="6"/>
  <c r="AW18" i="6"/>
  <c r="AR18" i="6"/>
  <c r="AL18" i="6"/>
  <c r="AK18" i="6"/>
  <c r="AJ18" i="6"/>
  <c r="AI18" i="6"/>
  <c r="AH18" i="6"/>
  <c r="AG18" i="6"/>
  <c r="AF18" i="6"/>
  <c r="AE18" i="6"/>
  <c r="Z18" i="6"/>
  <c r="Y18" i="6"/>
  <c r="X18" i="6"/>
  <c r="W18" i="6"/>
  <c r="V18" i="6"/>
  <c r="U18" i="6"/>
  <c r="T18" i="6"/>
  <c r="S18" i="6"/>
  <c r="N18" i="6"/>
  <c r="M18" i="6"/>
  <c r="L18" i="6"/>
  <c r="K18" i="6"/>
  <c r="J18" i="6"/>
  <c r="I18" i="6"/>
  <c r="H18" i="6"/>
  <c r="BM17" i="6"/>
  <c r="BL17" i="6"/>
  <c r="BK17" i="6"/>
  <c r="BJ17" i="6"/>
  <c r="BI17" i="6"/>
  <c r="BH17" i="6"/>
  <c r="BG17" i="6"/>
  <c r="BF17" i="6"/>
  <c r="AW17" i="6"/>
  <c r="AR17" i="6"/>
  <c r="AL17" i="6"/>
  <c r="AK17" i="6"/>
  <c r="AJ17" i="6"/>
  <c r="AI17" i="6"/>
  <c r="AH17" i="6"/>
  <c r="AG17" i="6"/>
  <c r="AF17" i="6"/>
  <c r="AE17" i="6"/>
  <c r="Z17" i="6"/>
  <c r="Y17" i="6"/>
  <c r="X17" i="6"/>
  <c r="W17" i="6"/>
  <c r="V17" i="6"/>
  <c r="U17" i="6"/>
  <c r="T17" i="6"/>
  <c r="S17" i="6"/>
  <c r="N17" i="6"/>
  <c r="M17" i="6"/>
  <c r="L17" i="6"/>
  <c r="K17" i="6"/>
  <c r="J17" i="6"/>
  <c r="I17" i="6"/>
  <c r="H17" i="6"/>
  <c r="BM16" i="6"/>
  <c r="BL16" i="6"/>
  <c r="BK16" i="6"/>
  <c r="BJ16" i="6"/>
  <c r="BI16" i="6"/>
  <c r="BH16" i="6"/>
  <c r="BG16" i="6"/>
  <c r="BF16" i="6"/>
  <c r="AW16" i="6"/>
  <c r="AR16" i="6"/>
  <c r="AL16" i="6"/>
  <c r="AK16" i="6"/>
  <c r="AJ16" i="6"/>
  <c r="AI16" i="6"/>
  <c r="AH16" i="6"/>
  <c r="AG16" i="6"/>
  <c r="AF16" i="6"/>
  <c r="AE16" i="6"/>
  <c r="Z16" i="6"/>
  <c r="Y16" i="6"/>
  <c r="X16" i="6"/>
  <c r="W16" i="6"/>
  <c r="V16" i="6"/>
  <c r="U16" i="6"/>
  <c r="T16" i="6"/>
  <c r="S16" i="6"/>
  <c r="N16" i="6"/>
  <c r="M16" i="6"/>
  <c r="L16" i="6"/>
  <c r="K16" i="6"/>
  <c r="J16" i="6"/>
  <c r="I16" i="6"/>
  <c r="H16" i="6"/>
  <c r="BM14" i="6"/>
  <c r="BL14" i="6"/>
  <c r="BK14" i="6"/>
  <c r="BJ14" i="6"/>
  <c r="BI14" i="6"/>
  <c r="BH14" i="6"/>
  <c r="BG14" i="6"/>
  <c r="BF14" i="6"/>
  <c r="AW14" i="6"/>
  <c r="AR14" i="6"/>
  <c r="AL14" i="6"/>
  <c r="AK14" i="6"/>
  <c r="AJ14" i="6"/>
  <c r="AI14" i="6"/>
  <c r="AH14" i="6"/>
  <c r="AG14" i="6"/>
  <c r="AF14" i="6"/>
  <c r="AE14" i="6"/>
  <c r="Z14" i="6"/>
  <c r="Y14" i="6"/>
  <c r="X14" i="6"/>
  <c r="W14" i="6"/>
  <c r="V14" i="6"/>
  <c r="U14" i="6"/>
  <c r="T14" i="6"/>
  <c r="S14" i="6"/>
  <c r="N14" i="6"/>
  <c r="M14" i="6"/>
  <c r="L14" i="6"/>
  <c r="K14" i="6"/>
  <c r="J14" i="6"/>
  <c r="I14" i="6"/>
  <c r="H14" i="6"/>
  <c r="BM13" i="6"/>
  <c r="BL13" i="6"/>
  <c r="BK13" i="6"/>
  <c r="BJ13" i="6"/>
  <c r="BI13" i="6"/>
  <c r="BH13" i="6"/>
  <c r="BG13" i="6"/>
  <c r="BF13" i="6"/>
  <c r="AW13" i="6"/>
  <c r="AR13" i="6"/>
  <c r="AL13" i="6"/>
  <c r="AK13" i="6"/>
  <c r="AJ13" i="6"/>
  <c r="AI13" i="6"/>
  <c r="AH13" i="6"/>
  <c r="AG13" i="6"/>
  <c r="AF13" i="6"/>
  <c r="AE13" i="6"/>
  <c r="Z13" i="6"/>
  <c r="Y13" i="6"/>
  <c r="X13" i="6"/>
  <c r="W13" i="6"/>
  <c r="V13" i="6"/>
  <c r="U13" i="6"/>
  <c r="T13" i="6"/>
  <c r="S13" i="6"/>
  <c r="N13" i="6"/>
  <c r="M13" i="6"/>
  <c r="L13" i="6"/>
  <c r="K13" i="6"/>
  <c r="J13" i="6"/>
  <c r="I13" i="6"/>
  <c r="H13" i="6"/>
  <c r="BM12" i="6"/>
  <c r="BL12" i="6"/>
  <c r="BK12" i="6"/>
  <c r="BJ12" i="6"/>
  <c r="BI12" i="6"/>
  <c r="BH12" i="6"/>
  <c r="BG12" i="6"/>
  <c r="BF12" i="6"/>
  <c r="AW12" i="6"/>
  <c r="AR12" i="6"/>
  <c r="AL12" i="6"/>
  <c r="AK12" i="6"/>
  <c r="AJ12" i="6"/>
  <c r="AI12" i="6"/>
  <c r="AH12" i="6"/>
  <c r="AG12" i="6"/>
  <c r="AF12" i="6"/>
  <c r="AE12" i="6"/>
  <c r="Z12" i="6"/>
  <c r="Y12" i="6"/>
  <c r="X12" i="6"/>
  <c r="W12" i="6"/>
  <c r="V12" i="6"/>
  <c r="U12" i="6"/>
  <c r="T12" i="6"/>
  <c r="S12" i="6"/>
  <c r="N12" i="6"/>
  <c r="M12" i="6"/>
  <c r="L12" i="6"/>
  <c r="K12" i="6"/>
  <c r="J12" i="6"/>
  <c r="I12" i="6"/>
  <c r="H12" i="6"/>
  <c r="BM11" i="6"/>
  <c r="BL11" i="6"/>
  <c r="BK11" i="6"/>
  <c r="BJ11" i="6"/>
  <c r="BI11" i="6"/>
  <c r="BH11" i="6"/>
  <c r="BG11" i="6"/>
  <c r="BF11" i="6"/>
  <c r="AW11" i="6"/>
  <c r="AR11" i="6"/>
  <c r="AL11" i="6"/>
  <c r="AK11" i="6"/>
  <c r="AJ11" i="6"/>
  <c r="AI11" i="6"/>
  <c r="AH11" i="6"/>
  <c r="AG11" i="6"/>
  <c r="AF11" i="6"/>
  <c r="AE11" i="6"/>
  <c r="W11" i="6"/>
  <c r="S11" i="6"/>
  <c r="N11" i="6"/>
  <c r="M11" i="6"/>
  <c r="L11" i="6"/>
  <c r="K11" i="6"/>
  <c r="J11" i="6"/>
  <c r="I11" i="6"/>
  <c r="H11" i="6"/>
  <c r="N10" i="6"/>
  <c r="M10" i="6"/>
  <c r="L10" i="6"/>
  <c r="K10" i="6"/>
  <c r="J10" i="6"/>
  <c r="I10" i="6"/>
  <c r="H10" i="6"/>
  <c r="BM9" i="6"/>
  <c r="BL9" i="6"/>
  <c r="BK9" i="6"/>
  <c r="BJ9" i="6"/>
  <c r="BI9" i="6"/>
  <c r="BH9" i="6"/>
  <c r="BG9" i="6"/>
  <c r="BF9" i="6"/>
  <c r="AW9" i="6"/>
  <c r="AR9" i="6"/>
  <c r="AL9" i="6"/>
  <c r="AK9" i="6"/>
  <c r="AJ9" i="6"/>
  <c r="AI9" i="6"/>
  <c r="AH9" i="6"/>
  <c r="AG9" i="6"/>
  <c r="AF9" i="6"/>
  <c r="AE9" i="6"/>
  <c r="W9" i="6"/>
  <c r="S9" i="6"/>
  <c r="N9" i="6"/>
  <c r="M9" i="6"/>
  <c r="L9" i="6"/>
  <c r="K9" i="6"/>
  <c r="J9" i="6"/>
  <c r="I9" i="6"/>
  <c r="H9" i="6"/>
  <c r="N8" i="6"/>
  <c r="M8" i="6"/>
  <c r="L8" i="6"/>
  <c r="K8" i="6"/>
  <c r="J8" i="6"/>
  <c r="I8" i="6"/>
  <c r="H8" i="6"/>
  <c r="BM7" i="6"/>
  <c r="BL7" i="6"/>
  <c r="BK7" i="6"/>
  <c r="BJ7" i="6"/>
  <c r="BI7" i="6"/>
  <c r="BH7" i="6"/>
  <c r="BG7" i="6"/>
  <c r="BF7" i="6"/>
  <c r="AW7" i="6"/>
  <c r="AR7" i="6"/>
  <c r="AL7" i="6"/>
  <c r="AK7" i="6"/>
  <c r="AJ7" i="6"/>
  <c r="AI7" i="6"/>
  <c r="AH7" i="6"/>
  <c r="AG7" i="6"/>
  <c r="AF7" i="6"/>
  <c r="AE7" i="6"/>
  <c r="W7" i="6"/>
  <c r="N7" i="6"/>
  <c r="M7" i="6"/>
  <c r="L7" i="6"/>
  <c r="K7" i="6"/>
  <c r="J7" i="6"/>
  <c r="I7" i="6"/>
  <c r="H7" i="6"/>
  <c r="N6" i="6"/>
  <c r="M6" i="6"/>
  <c r="L6" i="6"/>
  <c r="K6" i="6"/>
  <c r="J6" i="6"/>
  <c r="I6" i="6"/>
  <c r="H6" i="6"/>
  <c r="BM5" i="6"/>
  <c r="BL5" i="6"/>
  <c r="BK5" i="6"/>
  <c r="BJ5" i="6"/>
  <c r="BI5" i="6"/>
  <c r="BH5" i="6"/>
  <c r="BG5" i="6"/>
  <c r="BF5" i="6"/>
  <c r="AW5" i="6"/>
  <c r="AR5" i="6"/>
  <c r="AL5" i="6"/>
  <c r="AK5" i="6"/>
  <c r="AJ5" i="6"/>
  <c r="AI5" i="6"/>
  <c r="AH5" i="6"/>
  <c r="AG5" i="6"/>
  <c r="AF5" i="6"/>
  <c r="AE5" i="6"/>
  <c r="W5" i="6"/>
  <c r="N5" i="6"/>
  <c r="M5" i="6"/>
  <c r="L5" i="6"/>
  <c r="K5" i="6"/>
  <c r="J5" i="6"/>
  <c r="I5" i="6"/>
  <c r="H5" i="6"/>
  <c r="N4" i="6"/>
  <c r="M4" i="6"/>
  <c r="L4" i="6"/>
  <c r="K4" i="6"/>
  <c r="J4" i="6"/>
  <c r="I4" i="6"/>
  <c r="H4" i="6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F587" i="3"/>
  <c r="A587" i="3"/>
  <c r="F586" i="3"/>
  <c r="A586" i="3"/>
  <c r="F585" i="3"/>
  <c r="A585" i="3"/>
  <c r="F584" i="3"/>
  <c r="A584" i="3"/>
  <c r="F583" i="3"/>
  <c r="A583" i="3"/>
  <c r="F582" i="3"/>
  <c r="A582" i="3"/>
  <c r="F581" i="3"/>
  <c r="A581" i="3"/>
  <c r="F580" i="3"/>
  <c r="A580" i="3"/>
  <c r="F579" i="3"/>
  <c r="A579" i="3"/>
  <c r="F578" i="3"/>
  <c r="A578" i="3"/>
  <c r="F577" i="3"/>
  <c r="A577" i="3"/>
  <c r="F576" i="3"/>
  <c r="A576" i="3"/>
  <c r="F575" i="3"/>
  <c r="A575" i="3"/>
  <c r="F574" i="3"/>
  <c r="A574" i="3"/>
  <c r="F573" i="3"/>
  <c r="A573" i="3"/>
  <c r="F572" i="3"/>
  <c r="A572" i="3"/>
  <c r="F571" i="3"/>
  <c r="A571" i="3"/>
  <c r="F570" i="3"/>
  <c r="A570" i="3"/>
  <c r="F569" i="3"/>
  <c r="A569" i="3"/>
  <c r="F568" i="3"/>
  <c r="A568" i="3"/>
  <c r="F567" i="3"/>
  <c r="A567" i="3"/>
  <c r="F566" i="3"/>
  <c r="A566" i="3"/>
  <c r="F565" i="3"/>
  <c r="A565" i="3"/>
  <c r="F564" i="3"/>
  <c r="A564" i="3"/>
  <c r="F563" i="3"/>
  <c r="A563" i="3"/>
  <c r="F562" i="3"/>
  <c r="A562" i="3"/>
  <c r="F561" i="3"/>
  <c r="A561" i="3"/>
  <c r="J560" i="3"/>
  <c r="F560" i="3"/>
  <c r="A560" i="3"/>
  <c r="J559" i="3"/>
  <c r="F559" i="3"/>
  <c r="A559" i="3"/>
  <c r="J558" i="3"/>
  <c r="F558" i="3"/>
  <c r="A558" i="3"/>
  <c r="J557" i="3"/>
  <c r="F557" i="3"/>
  <c r="A557" i="3"/>
  <c r="J556" i="3"/>
  <c r="F556" i="3"/>
  <c r="A556" i="3"/>
  <c r="J555" i="3"/>
  <c r="F555" i="3"/>
  <c r="A555" i="3"/>
  <c r="J554" i="3"/>
  <c r="F554" i="3"/>
  <c r="A554" i="3"/>
  <c r="J553" i="3"/>
  <c r="F553" i="3"/>
  <c r="A553" i="3"/>
  <c r="J552" i="3"/>
  <c r="F552" i="3"/>
  <c r="A552" i="3"/>
  <c r="J551" i="3"/>
  <c r="F551" i="3"/>
  <c r="A551" i="3"/>
  <c r="J550" i="3"/>
  <c r="F550" i="3"/>
  <c r="A550" i="3"/>
  <c r="J549" i="3"/>
  <c r="F549" i="3"/>
  <c r="A549" i="3"/>
  <c r="J548" i="3"/>
  <c r="F548" i="3"/>
  <c r="A548" i="3"/>
  <c r="J547" i="3"/>
  <c r="F547" i="3"/>
  <c r="A547" i="3"/>
  <c r="J546" i="3"/>
  <c r="F546" i="3"/>
  <c r="A546" i="3"/>
  <c r="J545" i="3"/>
  <c r="F545" i="3"/>
  <c r="A545" i="3"/>
  <c r="J544" i="3"/>
  <c r="F544" i="3"/>
  <c r="A544" i="3"/>
  <c r="J543" i="3"/>
  <c r="F543" i="3"/>
  <c r="A543" i="3"/>
  <c r="J542" i="3"/>
  <c r="F542" i="3"/>
  <c r="A542" i="3"/>
  <c r="J541" i="3"/>
  <c r="F541" i="3"/>
  <c r="A541" i="3"/>
  <c r="J540" i="3"/>
  <c r="F540" i="3"/>
  <c r="A540" i="3"/>
  <c r="J539" i="3"/>
  <c r="F539" i="3"/>
  <c r="A539" i="3"/>
  <c r="J538" i="3"/>
  <c r="F538" i="3"/>
  <c r="A538" i="3"/>
  <c r="J537" i="3"/>
  <c r="F537" i="3"/>
  <c r="A537" i="3"/>
  <c r="J536" i="3"/>
  <c r="F536" i="3"/>
  <c r="A536" i="3"/>
  <c r="J535" i="3"/>
  <c r="F535" i="3"/>
  <c r="A535" i="3"/>
  <c r="J534" i="3"/>
  <c r="F534" i="3"/>
  <c r="A534" i="3"/>
  <c r="J533" i="3"/>
  <c r="F533" i="3"/>
  <c r="A533" i="3"/>
  <c r="J532" i="3"/>
  <c r="F532" i="3"/>
  <c r="A532" i="3"/>
  <c r="J531" i="3"/>
  <c r="F531" i="3"/>
  <c r="A531" i="3"/>
  <c r="J530" i="3"/>
  <c r="F530" i="3"/>
  <c r="A530" i="3"/>
  <c r="J529" i="3"/>
  <c r="F529" i="3"/>
  <c r="A529" i="3"/>
  <c r="J528" i="3"/>
  <c r="F528" i="3"/>
  <c r="A528" i="3"/>
  <c r="J527" i="3"/>
  <c r="F527" i="3"/>
  <c r="A527" i="3"/>
  <c r="J526" i="3"/>
  <c r="F526" i="3"/>
  <c r="A526" i="3"/>
  <c r="J525" i="3"/>
  <c r="F525" i="3"/>
  <c r="A525" i="3"/>
  <c r="J524" i="3"/>
  <c r="F524" i="3"/>
  <c r="A524" i="3"/>
  <c r="J523" i="3"/>
  <c r="F523" i="3"/>
  <c r="A523" i="3"/>
  <c r="J522" i="3"/>
  <c r="F522" i="3"/>
  <c r="A522" i="3"/>
  <c r="J521" i="3"/>
  <c r="F521" i="3"/>
  <c r="A521" i="3"/>
  <c r="J520" i="3"/>
  <c r="F520" i="3"/>
  <c r="A520" i="3"/>
  <c r="J519" i="3"/>
  <c r="F519" i="3"/>
  <c r="A519" i="3"/>
  <c r="J518" i="3"/>
  <c r="F518" i="3"/>
  <c r="A518" i="3"/>
  <c r="J517" i="3"/>
  <c r="F517" i="3"/>
  <c r="A517" i="3"/>
  <c r="J516" i="3"/>
  <c r="F516" i="3"/>
  <c r="A516" i="3"/>
  <c r="J515" i="3"/>
  <c r="F515" i="3"/>
  <c r="A515" i="3"/>
  <c r="J514" i="3"/>
  <c r="F514" i="3"/>
  <c r="A514" i="3"/>
  <c r="J513" i="3"/>
  <c r="F513" i="3"/>
  <c r="A513" i="3"/>
  <c r="J512" i="3"/>
  <c r="F512" i="3"/>
  <c r="A512" i="3"/>
  <c r="J511" i="3"/>
  <c r="F511" i="3"/>
  <c r="A511" i="3"/>
  <c r="J510" i="3"/>
  <c r="F510" i="3"/>
  <c r="A510" i="3"/>
  <c r="J509" i="3"/>
  <c r="F509" i="3"/>
  <c r="A509" i="3"/>
  <c r="J508" i="3"/>
  <c r="F508" i="3"/>
  <c r="A508" i="3"/>
  <c r="J507" i="3"/>
  <c r="F507" i="3"/>
  <c r="A507" i="3"/>
  <c r="J506" i="3"/>
  <c r="F506" i="3"/>
  <c r="A506" i="3"/>
  <c r="J505" i="3"/>
  <c r="F505" i="3"/>
  <c r="A505" i="3"/>
  <c r="J504" i="3"/>
  <c r="F504" i="3"/>
  <c r="A504" i="3"/>
  <c r="J503" i="3"/>
  <c r="F503" i="3"/>
  <c r="A503" i="3"/>
  <c r="J502" i="3"/>
  <c r="F502" i="3"/>
  <c r="A502" i="3"/>
  <c r="J501" i="3"/>
  <c r="A501" i="3"/>
  <c r="J500" i="3"/>
  <c r="A500" i="3"/>
  <c r="J499" i="3"/>
  <c r="A499" i="3"/>
  <c r="J498" i="3"/>
  <c r="A498" i="3"/>
  <c r="J497" i="3"/>
  <c r="A497" i="3"/>
  <c r="J496" i="3"/>
  <c r="A496" i="3"/>
  <c r="J495" i="3"/>
  <c r="A495" i="3"/>
  <c r="J494" i="3"/>
  <c r="A494" i="3"/>
  <c r="J493" i="3"/>
  <c r="A493" i="3"/>
  <c r="J492" i="3"/>
  <c r="A492" i="3"/>
  <c r="J491" i="3"/>
  <c r="A491" i="3"/>
  <c r="J490" i="3"/>
  <c r="A490" i="3"/>
  <c r="J489" i="3"/>
  <c r="A489" i="3"/>
  <c r="J488" i="3"/>
  <c r="A488" i="3"/>
  <c r="J487" i="3"/>
  <c r="A487" i="3"/>
  <c r="J486" i="3"/>
  <c r="A486" i="3"/>
  <c r="J485" i="3"/>
  <c r="A485" i="3"/>
  <c r="J484" i="3"/>
  <c r="A484" i="3"/>
  <c r="J483" i="3"/>
  <c r="A483" i="3"/>
  <c r="J482" i="3"/>
  <c r="A482" i="3"/>
  <c r="J481" i="3"/>
  <c r="A481" i="3"/>
  <c r="J480" i="3"/>
  <c r="A480" i="3"/>
  <c r="J479" i="3"/>
  <c r="A479" i="3"/>
  <c r="J478" i="3"/>
  <c r="A478" i="3"/>
  <c r="J477" i="3"/>
  <c r="A477" i="3"/>
  <c r="J476" i="3"/>
  <c r="A476" i="3"/>
  <c r="J475" i="3"/>
  <c r="A475" i="3"/>
  <c r="J474" i="3"/>
  <c r="A474" i="3"/>
  <c r="J473" i="3"/>
  <c r="A473" i="3"/>
  <c r="J472" i="3"/>
  <c r="A472" i="3"/>
  <c r="J471" i="3"/>
  <c r="A471" i="3"/>
  <c r="J470" i="3"/>
  <c r="A470" i="3"/>
  <c r="J469" i="3"/>
  <c r="A469" i="3"/>
  <c r="J468" i="3"/>
  <c r="A468" i="3"/>
  <c r="J467" i="3"/>
  <c r="A467" i="3"/>
  <c r="J466" i="3"/>
  <c r="A466" i="3"/>
  <c r="J465" i="3"/>
  <c r="A465" i="3"/>
  <c r="J464" i="3"/>
  <c r="A464" i="3"/>
  <c r="J463" i="3"/>
  <c r="A463" i="3"/>
  <c r="J462" i="3"/>
  <c r="A462" i="3"/>
  <c r="J461" i="3"/>
  <c r="A461" i="3"/>
  <c r="J460" i="3"/>
  <c r="A460" i="3"/>
  <c r="J459" i="3"/>
  <c r="A459" i="3"/>
  <c r="J458" i="3"/>
  <c r="A458" i="3"/>
  <c r="J457" i="3"/>
  <c r="A457" i="3"/>
  <c r="J456" i="3"/>
  <c r="A456" i="3"/>
  <c r="J455" i="3"/>
  <c r="A455" i="3"/>
  <c r="J454" i="3"/>
  <c r="A454" i="3"/>
  <c r="J453" i="3"/>
  <c r="A453" i="3"/>
  <c r="J452" i="3"/>
  <c r="A452" i="3"/>
  <c r="J451" i="3"/>
  <c r="A451" i="3"/>
  <c r="J450" i="3"/>
  <c r="A450" i="3"/>
  <c r="J449" i="3"/>
  <c r="A449" i="3"/>
  <c r="J448" i="3"/>
  <c r="A448" i="3"/>
  <c r="J447" i="3"/>
  <c r="A447" i="3"/>
  <c r="J446" i="3"/>
  <c r="A446" i="3"/>
  <c r="J445" i="3"/>
  <c r="A445" i="3"/>
  <c r="J444" i="3"/>
  <c r="A444" i="3"/>
  <c r="J443" i="3"/>
  <c r="A443" i="3"/>
  <c r="J442" i="3"/>
  <c r="A442" i="3"/>
  <c r="J441" i="3"/>
  <c r="A441" i="3"/>
  <c r="J440" i="3"/>
  <c r="A440" i="3"/>
  <c r="J439" i="3"/>
  <c r="A439" i="3"/>
  <c r="J438" i="3"/>
  <c r="A438" i="3"/>
  <c r="J437" i="3"/>
  <c r="A437" i="3"/>
  <c r="J436" i="3"/>
  <c r="A436" i="3"/>
  <c r="J435" i="3"/>
  <c r="A435" i="3"/>
  <c r="J434" i="3"/>
  <c r="A434" i="3"/>
  <c r="J433" i="3"/>
  <c r="A433" i="3"/>
  <c r="J432" i="3"/>
  <c r="A432" i="3"/>
  <c r="J431" i="3"/>
  <c r="A431" i="3"/>
  <c r="J430" i="3"/>
  <c r="A430" i="3"/>
  <c r="J429" i="3"/>
  <c r="A429" i="3"/>
  <c r="J428" i="3"/>
  <c r="A428" i="3"/>
  <c r="J427" i="3"/>
  <c r="A427" i="3"/>
  <c r="J426" i="3"/>
  <c r="A426" i="3"/>
  <c r="J425" i="3"/>
  <c r="A425" i="3"/>
  <c r="J424" i="3"/>
  <c r="A424" i="3"/>
  <c r="J423" i="3"/>
  <c r="A423" i="3"/>
  <c r="J422" i="3"/>
  <c r="A422" i="3"/>
  <c r="J421" i="3"/>
  <c r="A421" i="3"/>
  <c r="J420" i="3"/>
  <c r="A420" i="3"/>
  <c r="J419" i="3"/>
  <c r="A419" i="3"/>
  <c r="J418" i="3"/>
  <c r="A418" i="3"/>
  <c r="J417" i="3"/>
  <c r="A417" i="3"/>
  <c r="J416" i="3"/>
  <c r="A416" i="3"/>
  <c r="J415" i="3"/>
  <c r="A415" i="3"/>
  <c r="J414" i="3"/>
  <c r="A414" i="3"/>
  <c r="J413" i="3"/>
  <c r="A413" i="3"/>
  <c r="J412" i="3"/>
  <c r="A412" i="3"/>
  <c r="J411" i="3"/>
  <c r="A411" i="3"/>
  <c r="J410" i="3"/>
  <c r="A410" i="3"/>
  <c r="J409" i="3"/>
  <c r="A409" i="3"/>
  <c r="J408" i="3"/>
  <c r="A408" i="3"/>
  <c r="J407" i="3"/>
  <c r="A407" i="3"/>
  <c r="J406" i="3"/>
  <c r="A406" i="3"/>
  <c r="J405" i="3"/>
  <c r="A405" i="3"/>
  <c r="J404" i="3"/>
  <c r="A404" i="3"/>
  <c r="J403" i="3"/>
  <c r="A403" i="3"/>
  <c r="J402" i="3"/>
  <c r="A402" i="3"/>
  <c r="J401" i="3"/>
  <c r="A401" i="3"/>
  <c r="J400" i="3"/>
  <c r="A400" i="3"/>
  <c r="J399" i="3"/>
  <c r="A399" i="3"/>
  <c r="J398" i="3"/>
  <c r="A398" i="3"/>
  <c r="J397" i="3"/>
  <c r="A397" i="3"/>
  <c r="J396" i="3"/>
  <c r="A396" i="3"/>
  <c r="J395" i="3"/>
  <c r="A395" i="3"/>
  <c r="J394" i="3"/>
  <c r="A394" i="3"/>
  <c r="J393" i="3"/>
  <c r="A393" i="3"/>
  <c r="J392" i="3"/>
  <c r="A392" i="3"/>
  <c r="J391" i="3"/>
  <c r="A391" i="3"/>
  <c r="J390" i="3"/>
  <c r="A390" i="3"/>
  <c r="J389" i="3"/>
  <c r="A389" i="3"/>
  <c r="J388" i="3"/>
  <c r="A388" i="3"/>
  <c r="J387" i="3"/>
  <c r="A387" i="3"/>
  <c r="J386" i="3"/>
  <c r="A386" i="3"/>
  <c r="J385" i="3"/>
  <c r="A385" i="3"/>
  <c r="J384" i="3"/>
  <c r="A384" i="3"/>
  <c r="J383" i="3"/>
  <c r="A383" i="3"/>
  <c r="J382" i="3"/>
  <c r="A382" i="3"/>
  <c r="J381" i="3"/>
  <c r="A381" i="3"/>
  <c r="J380" i="3"/>
  <c r="A380" i="3"/>
  <c r="J379" i="3"/>
  <c r="A379" i="3"/>
  <c r="J378" i="3"/>
  <c r="A378" i="3"/>
  <c r="J377" i="3"/>
  <c r="A377" i="3"/>
  <c r="J376" i="3"/>
  <c r="A376" i="3"/>
  <c r="J375" i="3"/>
  <c r="A375" i="3"/>
  <c r="J374" i="3"/>
  <c r="A374" i="3"/>
  <c r="J373" i="3"/>
  <c r="A373" i="3"/>
  <c r="J372" i="3"/>
  <c r="A372" i="3"/>
  <c r="J371" i="3"/>
  <c r="A371" i="3"/>
  <c r="J370" i="3"/>
  <c r="A370" i="3"/>
  <c r="J369" i="3"/>
  <c r="A369" i="3"/>
  <c r="J368" i="3"/>
  <c r="A368" i="3"/>
  <c r="J367" i="3"/>
  <c r="A367" i="3"/>
  <c r="J366" i="3"/>
  <c r="A366" i="3"/>
  <c r="J365" i="3"/>
  <c r="A365" i="3"/>
  <c r="J364" i="3"/>
  <c r="A364" i="3"/>
  <c r="J363" i="3"/>
  <c r="A363" i="3"/>
  <c r="J362" i="3"/>
  <c r="A362" i="3"/>
  <c r="J361" i="3"/>
  <c r="A361" i="3"/>
  <c r="J360" i="3"/>
  <c r="A360" i="3"/>
  <c r="J359" i="3"/>
  <c r="A359" i="3"/>
  <c r="J358" i="3"/>
  <c r="A358" i="3"/>
  <c r="J357" i="3"/>
  <c r="A357" i="3"/>
  <c r="J356" i="3"/>
  <c r="A356" i="3"/>
  <c r="J355" i="3"/>
  <c r="A355" i="3"/>
  <c r="J354" i="3"/>
  <c r="A354" i="3"/>
  <c r="J353" i="3"/>
  <c r="A353" i="3"/>
  <c r="J352" i="3"/>
  <c r="A352" i="3"/>
  <c r="J351" i="3"/>
  <c r="A351" i="3"/>
  <c r="J350" i="3"/>
  <c r="A350" i="3"/>
  <c r="J349" i="3"/>
  <c r="A349" i="3"/>
  <c r="J348" i="3"/>
  <c r="A348" i="3"/>
  <c r="J347" i="3"/>
  <c r="A347" i="3"/>
  <c r="J346" i="3"/>
  <c r="A346" i="3"/>
  <c r="J345" i="3"/>
  <c r="A345" i="3"/>
  <c r="J344" i="3"/>
  <c r="A344" i="3"/>
  <c r="J343" i="3"/>
  <c r="A343" i="3"/>
  <c r="J342" i="3"/>
  <c r="A342" i="3"/>
  <c r="J341" i="3"/>
  <c r="A341" i="3"/>
  <c r="J340" i="3"/>
  <c r="A340" i="3"/>
  <c r="J339" i="3"/>
  <c r="A339" i="3"/>
  <c r="J338" i="3"/>
  <c r="A338" i="3"/>
  <c r="J337" i="3"/>
  <c r="A337" i="3"/>
  <c r="J336" i="3"/>
  <c r="A336" i="3"/>
  <c r="J335" i="3"/>
  <c r="A335" i="3"/>
  <c r="J334" i="3"/>
  <c r="A334" i="3"/>
  <c r="J333" i="3"/>
  <c r="A333" i="3"/>
  <c r="J332" i="3"/>
  <c r="A332" i="3"/>
  <c r="J331" i="3"/>
  <c r="A331" i="3"/>
  <c r="J330" i="3"/>
  <c r="A330" i="3"/>
  <c r="J329" i="3"/>
  <c r="A329" i="3"/>
  <c r="J328" i="3"/>
  <c r="A328" i="3"/>
  <c r="J327" i="3"/>
  <c r="A327" i="3"/>
  <c r="J326" i="3"/>
  <c r="A326" i="3"/>
  <c r="J325" i="3"/>
  <c r="A325" i="3"/>
  <c r="J324" i="3"/>
  <c r="A324" i="3"/>
  <c r="J323" i="3"/>
  <c r="A323" i="3"/>
  <c r="J322" i="3"/>
  <c r="A322" i="3"/>
  <c r="J321" i="3"/>
  <c r="A321" i="3"/>
  <c r="J320" i="3"/>
  <c r="A320" i="3"/>
  <c r="J319" i="3"/>
  <c r="A319" i="3"/>
  <c r="J318" i="3"/>
  <c r="A318" i="3"/>
  <c r="J317" i="3"/>
  <c r="A317" i="3"/>
  <c r="J316" i="3"/>
  <c r="A316" i="3"/>
  <c r="J315" i="3"/>
  <c r="A315" i="3"/>
  <c r="J314" i="3"/>
  <c r="A314" i="3"/>
  <c r="J313" i="3"/>
  <c r="A313" i="3"/>
  <c r="J312" i="3"/>
  <c r="A312" i="3"/>
  <c r="J311" i="3"/>
  <c r="A311" i="3"/>
  <c r="J310" i="3"/>
  <c r="A310" i="3"/>
  <c r="J309" i="3"/>
  <c r="A309" i="3"/>
  <c r="J308" i="3"/>
  <c r="A308" i="3"/>
  <c r="J307" i="3"/>
  <c r="A307" i="3"/>
  <c r="J306" i="3"/>
  <c r="A306" i="3"/>
  <c r="J305" i="3"/>
  <c r="A305" i="3"/>
  <c r="J304" i="3"/>
  <c r="A304" i="3"/>
  <c r="J303" i="3"/>
  <c r="A303" i="3"/>
  <c r="J302" i="3"/>
  <c r="A302" i="3"/>
  <c r="J301" i="3"/>
  <c r="A301" i="3"/>
  <c r="J300" i="3"/>
  <c r="A300" i="3"/>
  <c r="J299" i="3"/>
  <c r="A299" i="3"/>
  <c r="J298" i="3"/>
  <c r="A298" i="3"/>
  <c r="J297" i="3"/>
  <c r="A297" i="3"/>
  <c r="J296" i="3"/>
  <c r="A296" i="3"/>
  <c r="J295" i="3"/>
  <c r="A295" i="3"/>
  <c r="J294" i="3"/>
  <c r="A294" i="3"/>
  <c r="J293" i="3"/>
  <c r="A293" i="3"/>
  <c r="J292" i="3"/>
  <c r="A292" i="3"/>
  <c r="J291" i="3"/>
  <c r="A291" i="3"/>
  <c r="J290" i="3"/>
  <c r="A290" i="3"/>
  <c r="J289" i="3"/>
  <c r="A289" i="3"/>
  <c r="J288" i="3"/>
  <c r="A288" i="3"/>
  <c r="J287" i="3"/>
  <c r="A287" i="3"/>
  <c r="J286" i="3"/>
  <c r="A286" i="3"/>
  <c r="J285" i="3"/>
  <c r="A285" i="3"/>
  <c r="J284" i="3"/>
  <c r="A284" i="3"/>
  <c r="J283" i="3"/>
  <c r="A283" i="3"/>
  <c r="J282" i="3"/>
  <c r="A282" i="3"/>
  <c r="J281" i="3"/>
  <c r="A281" i="3"/>
  <c r="J280" i="3"/>
  <c r="A280" i="3"/>
  <c r="J279" i="3"/>
  <c r="A279" i="3"/>
  <c r="J278" i="3"/>
  <c r="A278" i="3"/>
  <c r="J277" i="3"/>
  <c r="A277" i="3"/>
  <c r="J276" i="3"/>
  <c r="A276" i="3"/>
  <c r="J275" i="3"/>
  <c r="A275" i="3"/>
  <c r="J274" i="3"/>
  <c r="A274" i="3"/>
  <c r="J273" i="3"/>
  <c r="A273" i="3"/>
  <c r="J272" i="3"/>
  <c r="A272" i="3"/>
  <c r="J271" i="3"/>
  <c r="A271" i="3"/>
  <c r="J270" i="3"/>
  <c r="A270" i="3"/>
  <c r="J269" i="3"/>
  <c r="A269" i="3"/>
  <c r="J268" i="3"/>
  <c r="A268" i="3"/>
  <c r="J267" i="3"/>
  <c r="A267" i="3"/>
  <c r="J266" i="3"/>
  <c r="A266" i="3"/>
  <c r="J265" i="3"/>
  <c r="A265" i="3"/>
  <c r="J264" i="3"/>
  <c r="A264" i="3"/>
  <c r="J263" i="3"/>
  <c r="A263" i="3"/>
  <c r="J262" i="3"/>
  <c r="A262" i="3"/>
  <c r="J261" i="3"/>
  <c r="A261" i="3"/>
  <c r="J260" i="3"/>
  <c r="A260" i="3"/>
  <c r="J259" i="3"/>
  <c r="A259" i="3"/>
  <c r="J258" i="3"/>
  <c r="A258" i="3"/>
  <c r="J257" i="3"/>
  <c r="A257" i="3"/>
  <c r="J256" i="3"/>
  <c r="A256" i="3"/>
  <c r="J255" i="3"/>
  <c r="A255" i="3"/>
  <c r="J254" i="3"/>
  <c r="A254" i="3"/>
  <c r="J253" i="3"/>
  <c r="A253" i="3"/>
  <c r="J252" i="3"/>
  <c r="A252" i="3"/>
  <c r="J251" i="3"/>
  <c r="A251" i="3"/>
  <c r="J250" i="3"/>
  <c r="A250" i="3"/>
  <c r="J249" i="3"/>
  <c r="A249" i="3"/>
  <c r="J248" i="3"/>
  <c r="A248" i="3"/>
  <c r="J247" i="3"/>
  <c r="A247" i="3"/>
  <c r="J246" i="3"/>
  <c r="A246" i="3"/>
  <c r="J245" i="3"/>
  <c r="A245" i="3"/>
  <c r="J244" i="3"/>
  <c r="A244" i="3"/>
  <c r="J243" i="3"/>
  <c r="A243" i="3"/>
  <c r="J242" i="3"/>
  <c r="A242" i="3"/>
  <c r="J241" i="3"/>
  <c r="A241" i="3"/>
  <c r="J240" i="3"/>
  <c r="A240" i="3"/>
  <c r="J239" i="3"/>
  <c r="A239" i="3"/>
  <c r="J238" i="3"/>
  <c r="A238" i="3"/>
  <c r="J237" i="3"/>
  <c r="A237" i="3"/>
  <c r="J236" i="3"/>
  <c r="A236" i="3"/>
  <c r="J235" i="3"/>
  <c r="A235" i="3"/>
  <c r="J234" i="3"/>
  <c r="A234" i="3"/>
  <c r="J233" i="3"/>
  <c r="A233" i="3"/>
  <c r="J232" i="3"/>
  <c r="A232" i="3"/>
  <c r="J231" i="3"/>
  <c r="A231" i="3"/>
  <c r="J230" i="3"/>
  <c r="A230" i="3"/>
  <c r="J229" i="3"/>
  <c r="A229" i="3"/>
  <c r="J228" i="3"/>
  <c r="A228" i="3"/>
  <c r="J227" i="3"/>
  <c r="A227" i="3"/>
  <c r="J226" i="3"/>
  <c r="A226" i="3"/>
  <c r="J225" i="3"/>
  <c r="A225" i="3"/>
  <c r="J224" i="3"/>
  <c r="A224" i="3"/>
  <c r="J223" i="3"/>
  <c r="A223" i="3"/>
  <c r="J222" i="3"/>
  <c r="A222" i="3"/>
  <c r="J221" i="3"/>
  <c r="A221" i="3"/>
  <c r="J220" i="3"/>
  <c r="A220" i="3"/>
  <c r="J219" i="3"/>
  <c r="A219" i="3"/>
  <c r="J218" i="3"/>
  <c r="A218" i="3"/>
  <c r="J217" i="3"/>
  <c r="A217" i="3"/>
  <c r="J216" i="3"/>
  <c r="A216" i="3"/>
  <c r="J215" i="3"/>
  <c r="A215" i="3"/>
  <c r="J214" i="3"/>
  <c r="A214" i="3"/>
  <c r="J213" i="3"/>
  <c r="A213" i="3"/>
  <c r="J212" i="3"/>
  <c r="A212" i="3"/>
  <c r="J211" i="3"/>
  <c r="A211" i="3"/>
  <c r="J210" i="3"/>
  <c r="A210" i="3"/>
  <c r="J209" i="3"/>
  <c r="A209" i="3"/>
  <c r="J208" i="3"/>
  <c r="A208" i="3"/>
  <c r="J207" i="3"/>
  <c r="A207" i="3"/>
  <c r="J206" i="3"/>
  <c r="A206" i="3"/>
  <c r="J205" i="3"/>
  <c r="A205" i="3"/>
  <c r="J204" i="3"/>
  <c r="A204" i="3"/>
  <c r="J203" i="3"/>
  <c r="A203" i="3"/>
  <c r="J202" i="3"/>
  <c r="A202" i="3"/>
  <c r="J201" i="3"/>
  <c r="A201" i="3"/>
  <c r="J200" i="3"/>
  <c r="A200" i="3"/>
  <c r="J199" i="3"/>
  <c r="A199" i="3"/>
  <c r="J198" i="3"/>
  <c r="A198" i="3"/>
  <c r="J197" i="3"/>
  <c r="A197" i="3"/>
  <c r="J196" i="3"/>
  <c r="A196" i="3"/>
  <c r="J195" i="3"/>
  <c r="A195" i="3"/>
  <c r="J194" i="3"/>
  <c r="A194" i="3"/>
  <c r="J193" i="3"/>
  <c r="A193" i="3"/>
  <c r="J192" i="3"/>
  <c r="A192" i="3"/>
  <c r="J191" i="3"/>
  <c r="A191" i="3"/>
  <c r="J190" i="3"/>
  <c r="A190" i="3"/>
  <c r="J189" i="3"/>
  <c r="A189" i="3"/>
  <c r="J188" i="3"/>
  <c r="A188" i="3"/>
  <c r="J187" i="3"/>
  <c r="A187" i="3"/>
  <c r="J186" i="3"/>
  <c r="A186" i="3"/>
  <c r="J185" i="3"/>
  <c r="A185" i="3"/>
  <c r="J184" i="3"/>
  <c r="A184" i="3"/>
  <c r="J183" i="3"/>
  <c r="A183" i="3"/>
  <c r="J182" i="3"/>
  <c r="A182" i="3"/>
  <c r="J181" i="3"/>
  <c r="A181" i="3"/>
  <c r="J180" i="3"/>
  <c r="A180" i="3"/>
  <c r="J179" i="3"/>
  <c r="A179" i="3"/>
  <c r="J178" i="3"/>
  <c r="A178" i="3"/>
  <c r="J177" i="3"/>
  <c r="A177" i="3"/>
  <c r="J176" i="3"/>
  <c r="A176" i="3"/>
  <c r="J175" i="3"/>
  <c r="A175" i="3"/>
  <c r="J174" i="3"/>
  <c r="A174" i="3"/>
  <c r="J173" i="3"/>
  <c r="A173" i="3"/>
  <c r="J172" i="3"/>
  <c r="A172" i="3"/>
  <c r="J171" i="3"/>
  <c r="A171" i="3"/>
  <c r="J170" i="3"/>
  <c r="A170" i="3"/>
  <c r="J169" i="3"/>
  <c r="A169" i="3"/>
  <c r="J168" i="3"/>
  <c r="A168" i="3"/>
  <c r="J167" i="3"/>
  <c r="A167" i="3"/>
  <c r="J166" i="3"/>
  <c r="A166" i="3"/>
  <c r="J165" i="3"/>
  <c r="A165" i="3"/>
  <c r="J164" i="3"/>
  <c r="A164" i="3"/>
  <c r="J163" i="3"/>
  <c r="A163" i="3"/>
  <c r="J162" i="3"/>
  <c r="A162" i="3"/>
  <c r="J161" i="3"/>
  <c r="A161" i="3"/>
  <c r="J160" i="3"/>
  <c r="A160" i="3"/>
  <c r="J159" i="3"/>
  <c r="A159" i="3"/>
  <c r="J158" i="3"/>
  <c r="A158" i="3"/>
  <c r="J157" i="3"/>
  <c r="A157" i="3"/>
  <c r="J156" i="3"/>
  <c r="A156" i="3"/>
  <c r="J155" i="3"/>
  <c r="A155" i="3"/>
  <c r="J154" i="3"/>
  <c r="A154" i="3"/>
  <c r="J153" i="3"/>
  <c r="A153" i="3"/>
  <c r="J152" i="3"/>
  <c r="A152" i="3"/>
  <c r="J151" i="3"/>
  <c r="A151" i="3"/>
  <c r="J150" i="3"/>
  <c r="A150" i="3"/>
  <c r="J149" i="3"/>
  <c r="A149" i="3"/>
  <c r="J148" i="3"/>
  <c r="A148" i="3"/>
  <c r="J147" i="3"/>
  <c r="A147" i="3"/>
  <c r="J146" i="3"/>
  <c r="A146" i="3"/>
  <c r="J145" i="3"/>
  <c r="A145" i="3"/>
  <c r="J144" i="3"/>
  <c r="A144" i="3"/>
  <c r="J143" i="3"/>
  <c r="A143" i="3"/>
  <c r="J142" i="3"/>
  <c r="A142" i="3"/>
  <c r="J141" i="3"/>
  <c r="A141" i="3"/>
  <c r="J140" i="3"/>
  <c r="A140" i="3"/>
  <c r="J139" i="3"/>
  <c r="A139" i="3"/>
  <c r="J138" i="3"/>
  <c r="A138" i="3"/>
  <c r="J137" i="3"/>
  <c r="A137" i="3"/>
  <c r="J136" i="3"/>
  <c r="A136" i="3"/>
  <c r="J135" i="3"/>
  <c r="A135" i="3"/>
  <c r="J134" i="3"/>
  <c r="A134" i="3"/>
  <c r="J133" i="3"/>
  <c r="A133" i="3"/>
  <c r="J132" i="3"/>
  <c r="A132" i="3"/>
  <c r="J131" i="3"/>
  <c r="A131" i="3"/>
  <c r="J130" i="3"/>
  <c r="A130" i="3"/>
  <c r="J129" i="3"/>
  <c r="A129" i="3"/>
  <c r="J128" i="3"/>
  <c r="A128" i="3"/>
  <c r="J127" i="3"/>
  <c r="A127" i="3"/>
  <c r="J126" i="3"/>
  <c r="A126" i="3"/>
  <c r="J125" i="3"/>
  <c r="A125" i="3"/>
  <c r="J124" i="3"/>
  <c r="A124" i="3"/>
  <c r="J123" i="3"/>
  <c r="A123" i="3"/>
  <c r="J122" i="3"/>
  <c r="A122" i="3"/>
  <c r="J121" i="3"/>
  <c r="A121" i="3"/>
  <c r="J120" i="3"/>
  <c r="A120" i="3"/>
  <c r="J119" i="3"/>
  <c r="A119" i="3"/>
  <c r="J118" i="3"/>
  <c r="A118" i="3"/>
  <c r="J117" i="3"/>
  <c r="A117" i="3"/>
  <c r="J116" i="3"/>
  <c r="A116" i="3"/>
  <c r="J115" i="3"/>
  <c r="A115" i="3"/>
  <c r="J114" i="3"/>
  <c r="A114" i="3"/>
  <c r="J113" i="3"/>
  <c r="A113" i="3"/>
  <c r="J112" i="3"/>
  <c r="A112" i="3"/>
  <c r="J111" i="3"/>
  <c r="A111" i="3"/>
  <c r="J110" i="3"/>
  <c r="A110" i="3"/>
  <c r="J109" i="3"/>
  <c r="A109" i="3"/>
  <c r="J108" i="3"/>
  <c r="A108" i="3"/>
  <c r="J107" i="3"/>
  <c r="A107" i="3"/>
  <c r="J106" i="3"/>
  <c r="A106" i="3"/>
  <c r="J105" i="3"/>
  <c r="A105" i="3"/>
  <c r="J104" i="3"/>
  <c r="A104" i="3"/>
  <c r="J103" i="3"/>
  <c r="A103" i="3"/>
  <c r="J102" i="3"/>
  <c r="A102" i="3"/>
  <c r="J101" i="3"/>
  <c r="A101" i="3"/>
  <c r="J100" i="3"/>
  <c r="A100" i="3"/>
  <c r="J99" i="3"/>
  <c r="A99" i="3"/>
  <c r="J98" i="3"/>
  <c r="A98" i="3"/>
  <c r="J97" i="3"/>
  <c r="A97" i="3"/>
  <c r="J96" i="3"/>
  <c r="A96" i="3"/>
  <c r="J95" i="3"/>
  <c r="A95" i="3"/>
  <c r="J94" i="3"/>
  <c r="A94" i="3"/>
  <c r="J93" i="3"/>
  <c r="A93" i="3"/>
  <c r="J92" i="3"/>
  <c r="A92" i="3"/>
  <c r="J91" i="3"/>
  <c r="A91" i="3"/>
  <c r="J90" i="3"/>
  <c r="A90" i="3"/>
  <c r="J89" i="3"/>
  <c r="A89" i="3"/>
  <c r="J88" i="3"/>
  <c r="A88" i="3"/>
  <c r="J87" i="3"/>
  <c r="A87" i="3"/>
  <c r="J86" i="3"/>
  <c r="A86" i="3"/>
  <c r="J74" i="3"/>
  <c r="N74" i="3" s="1"/>
  <c r="F2" i="3"/>
  <c r="E2" i="3"/>
  <c r="D2" i="3"/>
  <c r="C2" i="3"/>
  <c r="E1" i="3"/>
  <c r="D1" i="3"/>
  <c r="C1" i="3"/>
  <c r="A1" i="3"/>
  <c r="D4" i="5" l="1"/>
  <c r="G4" i="5" l="1"/>
  <c r="F4" i="5" s="1"/>
  <c r="E16" i="5"/>
  <c r="AN22" i="6" s="1"/>
  <c r="AS22" i="6" s="1"/>
  <c r="E5" i="5"/>
  <c r="E15" i="5" s="1"/>
  <c r="B5" i="5" l="1"/>
  <c r="E26" i="3"/>
  <c r="P26" i="3" s="1"/>
  <c r="G6" i="5" s="1"/>
  <c r="F6" i="5" s="1"/>
  <c r="R64" i="2"/>
  <c r="B16" i="5" s="1"/>
  <c r="B6" i="5"/>
  <c r="R26" i="2"/>
  <c r="B17" i="5" s="1"/>
  <c r="D26" i="7"/>
  <c r="E64" i="3"/>
  <c r="M26" i="3" l="1"/>
  <c r="C6" i="5" s="1"/>
  <c r="F26" i="3"/>
  <c r="N26" i="3"/>
  <c r="B15" i="5"/>
  <c r="D22" i="6" s="1"/>
  <c r="F64" i="3"/>
  <c r="B18" i="5"/>
  <c r="E22" i="6"/>
  <c r="P22" i="6"/>
  <c r="D17" i="5"/>
  <c r="N64" i="3"/>
  <c r="D12" i="5" s="1"/>
  <c r="M64" i="3"/>
  <c r="C12" i="5" s="1"/>
  <c r="P64" i="3"/>
  <c r="G12" i="5" s="1"/>
  <c r="F12" i="5" s="1"/>
  <c r="D64" i="7"/>
  <c r="D6" i="5"/>
  <c r="E64" i="7"/>
  <c r="E26" i="7"/>
  <c r="C17" i="5" l="1"/>
  <c r="G5" i="5"/>
  <c r="G17" i="5"/>
  <c r="G16" i="5"/>
  <c r="F16" i="5" s="1"/>
  <c r="AO22" i="6" s="1"/>
  <c r="D16" i="5"/>
  <c r="D18" i="5" s="1"/>
  <c r="D5" i="5"/>
  <c r="D15" i="5" s="1"/>
  <c r="J26" i="7"/>
  <c r="I26" i="7"/>
  <c r="T22" i="6"/>
  <c r="X22" i="6"/>
  <c r="Q22" i="6"/>
  <c r="F22" i="6"/>
  <c r="AC22" i="6"/>
  <c r="C16" i="5"/>
  <c r="C5" i="5"/>
  <c r="C15" i="5" s="1"/>
  <c r="J64" i="7"/>
  <c r="I12" i="5" s="1"/>
  <c r="I64" i="7"/>
  <c r="H12" i="5" s="1"/>
  <c r="L22" i="6"/>
  <c r="H22" i="6"/>
  <c r="B19" i="5"/>
  <c r="AX22" i="6"/>
  <c r="K22" i="6"/>
  <c r="C18" i="5" l="1"/>
  <c r="C19" i="5" s="1"/>
  <c r="F17" i="5"/>
  <c r="F18" i="5" s="1"/>
  <c r="AP22" i="6" s="1"/>
  <c r="G18" i="5"/>
  <c r="I16" i="5"/>
  <c r="BC22" i="6" s="1"/>
  <c r="I5" i="5"/>
  <c r="H6" i="5"/>
  <c r="H17" i="5"/>
  <c r="O22" i="6"/>
  <c r="D19" i="5"/>
  <c r="G15" i="5"/>
  <c r="F5" i="5"/>
  <c r="F15" i="5" s="1"/>
  <c r="H5" i="5"/>
  <c r="H16" i="5"/>
  <c r="AB22" i="6" s="1"/>
  <c r="I6" i="5"/>
  <c r="I17" i="5"/>
  <c r="AK22" i="6"/>
  <c r="AG22" i="6"/>
  <c r="G22" i="6"/>
  <c r="R22" i="6"/>
  <c r="M22" i="6"/>
  <c r="I22" i="6"/>
  <c r="Y22" i="6"/>
  <c r="U22" i="6"/>
  <c r="AY22" i="6"/>
  <c r="AT22" i="6"/>
  <c r="I18" i="5" l="1"/>
  <c r="BD22" i="6" s="1"/>
  <c r="BH22" i="6" s="1"/>
  <c r="H18" i="5"/>
  <c r="H15" i="5"/>
  <c r="G19" i="5"/>
  <c r="AM22" i="6"/>
  <c r="AZ22" i="6"/>
  <c r="AU22" i="6"/>
  <c r="S22" i="6"/>
  <c r="W22" i="6"/>
  <c r="I15" i="5"/>
  <c r="Z22" i="6"/>
  <c r="V22" i="6"/>
  <c r="BG22" i="6"/>
  <c r="BK22" i="6"/>
  <c r="AJ22" i="6"/>
  <c r="AF22" i="6"/>
  <c r="J22" i="6"/>
  <c r="N22" i="6"/>
  <c r="F19" i="5"/>
  <c r="AQ22" i="6" s="1"/>
  <c r="BL22" i="6" l="1"/>
  <c r="H19" i="5"/>
  <c r="AD22" i="6" s="1"/>
  <c r="AL22" i="6" s="1"/>
  <c r="AA22" i="6"/>
  <c r="AI22" i="6" s="1"/>
  <c r="I19" i="5"/>
  <c r="BE22" i="6" s="1"/>
  <c r="BB22" i="6"/>
  <c r="AV22" i="6"/>
  <c r="BA22" i="6"/>
  <c r="AW22" i="6"/>
  <c r="AR22" i="6"/>
  <c r="AE22" i="6" l="1"/>
  <c r="AH22" i="6"/>
  <c r="BI22" i="6"/>
  <c r="BM22" i="6"/>
  <c r="BJ22" i="6"/>
  <c r="BF2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MAZELLI REDINA</author>
  </authors>
  <commentList>
    <comment ref="B77" authorId="0" shapeId="0" xr:uid="{43DC11AC-DCD3-BC48-AD47-328400FE7D6C}">
      <text>
        <r>
          <rPr>
            <b/>
            <sz val="10"/>
            <color rgb="FF000000"/>
            <rFont val="Tahoma"/>
            <family val="2"/>
          </rPr>
          <t>MAZELLI REDINA: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in general:
- complete dimensions l, w, h when possible and when data is available (even if surfaces are measured on 3D model)
</t>
        </r>
        <r>
          <rPr>
            <sz val="10"/>
            <color rgb="FF000000"/>
            <rFont val="Tahoma"/>
            <family val="2"/>
          </rPr>
          <t>- thickness is width for vertical elements (walls, plinth, doors etc) ; and h for horizontal elements (floors, roofing sheet etc)
- there seems to be an assumption on the layers of the ground floor in the text; but here only earth and straw (quantities missing for this last one) are accounted for. Other elements such as gravel and water-proof membranes do not appear.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" authorId="0" shapeId="0" xr:uid="{3CFB61FC-E5A3-4012-94D4-69421DCDC5A3}">
      <text>
        <r>
          <rPr>
            <sz val="11"/>
            <color theme="1"/>
            <rFont val="Arial"/>
            <family val="2"/>
          </rPr>
          <t>PEI (from the source) * lenght/area/volume/weight according with reference unit</t>
        </r>
      </text>
    </comment>
  </commentList>
</comments>
</file>

<file path=xl/sharedStrings.xml><?xml version="1.0" encoding="utf-8"?>
<sst xmlns="http://schemas.openxmlformats.org/spreadsheetml/2006/main" count="1797" uniqueCount="444">
  <si>
    <t>GROUP #</t>
  </si>
  <si>
    <t>Name(s) / surname(s)</t>
  </si>
  <si>
    <t>name of the building</t>
  </si>
  <si>
    <t>architect (s)</t>
  </si>
  <si>
    <t>place</t>
  </si>
  <si>
    <t>ELEMENT</t>
  </si>
  <si>
    <t>MATERIAL CLASS</t>
  </si>
  <si>
    <t>VEGETAL</t>
  </si>
  <si>
    <t>NATURAL</t>
  </si>
  <si>
    <t>length (l)</t>
  </si>
  <si>
    <t>width (w)</t>
  </si>
  <si>
    <t>height (h)</t>
  </si>
  <si>
    <t>number (n)</t>
  </si>
  <si>
    <t>tot length (l*n)</t>
  </si>
  <si>
    <t>area (l*w*n)</t>
  </si>
  <si>
    <t>volume (l*w*h*n)</t>
  </si>
  <si>
    <t>density</t>
  </si>
  <si>
    <t xml:space="preserve">WEIGHT </t>
  </si>
  <si>
    <t>[m]</t>
  </si>
  <si>
    <t>[-]</t>
  </si>
  <si>
    <t>[m2]</t>
  </si>
  <si>
    <t>[m3]</t>
  </si>
  <si>
    <t>[kg/m]</t>
  </si>
  <si>
    <t>[kg/m2]</t>
  </si>
  <si>
    <t>[kg/m3]</t>
  </si>
  <si>
    <t>[kg]</t>
  </si>
  <si>
    <t>timber</t>
  </si>
  <si>
    <t>YES</t>
  </si>
  <si>
    <t>NO</t>
  </si>
  <si>
    <t>other vegetal</t>
  </si>
  <si>
    <t>earth</t>
  </si>
  <si>
    <t>aggregates</t>
  </si>
  <si>
    <t>stone</t>
  </si>
  <si>
    <t>concrete</t>
  </si>
  <si>
    <t>HP clay</t>
  </si>
  <si>
    <t>glass</t>
  </si>
  <si>
    <t>metal</t>
  </si>
  <si>
    <t>plastic</t>
  </si>
  <si>
    <t>Ref unit</t>
  </si>
  <si>
    <t>PEI renewable</t>
  </si>
  <si>
    <t>PEI non-renewable</t>
  </si>
  <si>
    <t>PEI</t>
  </si>
  <si>
    <t>GWP</t>
  </si>
  <si>
    <t>source</t>
  </si>
  <si>
    <t>[MJ/unit]</t>
  </si>
  <si>
    <t>[kg CO2eq/unit]</t>
  </si>
  <si>
    <t>[MJ]</t>
  </si>
  <si>
    <t>[kg CO2eq]</t>
  </si>
  <si>
    <t>1m</t>
  </si>
  <si>
    <t>1m3</t>
  </si>
  <si>
    <t>1kg</t>
  </si>
  <si>
    <t>1m2</t>
  </si>
  <si>
    <t>source PEI</t>
  </si>
  <si>
    <t>source GWP</t>
  </si>
  <si>
    <t>Ökobaudat</t>
  </si>
  <si>
    <t>ICE</t>
  </si>
  <si>
    <t>WEIGHT</t>
  </si>
  <si>
    <t>others</t>
  </si>
  <si>
    <t>TOTAL</t>
  </si>
  <si>
    <t>total natural</t>
  </si>
  <si>
    <t>OTHER NATURAL</t>
  </si>
  <si>
    <t>#</t>
  </si>
  <si>
    <t>NAME</t>
  </si>
  <si>
    <t>GIA</t>
  </si>
  <si>
    <t>EE (ÖBD)</t>
  </si>
  <si>
    <t>EE (ICE)</t>
  </si>
  <si>
    <t>GWP (ÖBD)</t>
  </si>
  <si>
    <t>GWP (ICE)</t>
  </si>
  <si>
    <t>tot [kg]</t>
  </si>
  <si>
    <t>building weight by material classes [kg]</t>
  </si>
  <si>
    <t>building weight by material classes [kg/kg]</t>
  </si>
  <si>
    <t>unit weight by surface area [kg/m2]</t>
  </si>
  <si>
    <t>tot [MJ]</t>
  </si>
  <si>
    <t>EE by material classes [MJ]</t>
  </si>
  <si>
    <t>unit PEI by surface area [MJ/m2]</t>
  </si>
  <si>
    <t>unit PEI  by weight [MJ/kg]</t>
  </si>
  <si>
    <t>tot [kgCO2e]</t>
  </si>
  <si>
    <t>unit GWP by surface area [kgCO2eq/m2]</t>
  </si>
  <si>
    <t>unit GWP by weight [kgCO2eq/kg]</t>
  </si>
  <si>
    <t>GWP by material classes [kgCO2e]</t>
  </si>
  <si>
    <t>vegetal</t>
  </si>
  <si>
    <t>other natural</t>
  </si>
  <si>
    <t>tot</t>
  </si>
  <si>
    <t>Hirose House</t>
  </si>
  <si>
    <t>1(r)</t>
  </si>
  <si>
    <t>Cheia</t>
  </si>
  <si>
    <t>2(r)</t>
  </si>
  <si>
    <t>Casa Steila Mar</t>
  </si>
  <si>
    <t>3(r)</t>
  </si>
  <si>
    <t>Sandberghof</t>
  </si>
  <si>
    <t>4(r)</t>
  </si>
  <si>
    <t>Villa Strohbunt</t>
  </si>
  <si>
    <t>Createrra</t>
  </si>
  <si>
    <t>Gartist</t>
  </si>
  <si>
    <t>Bamboo Ark</t>
  </si>
  <si>
    <t>Biestøa</t>
  </si>
  <si>
    <t>Food Hub</t>
  </si>
  <si>
    <t>Wangeliner Garten</t>
  </si>
  <si>
    <t>WISE</t>
  </si>
  <si>
    <t>Maruyama-gumi</t>
  </si>
  <si>
    <t>envelope surface (s)</t>
  </si>
  <si>
    <t>volume (v)</t>
  </si>
  <si>
    <r>
      <t>m</t>
    </r>
    <r>
      <rPr>
        <vertAlign val="superscript"/>
        <sz val="10"/>
        <color theme="1"/>
        <rFont val="Calibri"/>
        <family val="2"/>
      </rPr>
      <t>2</t>
    </r>
  </si>
  <si>
    <r>
      <t>m</t>
    </r>
    <r>
      <rPr>
        <vertAlign val="superscript"/>
        <sz val="10"/>
        <color theme="1"/>
        <rFont val="Calibri"/>
        <family val="2"/>
      </rPr>
      <t>3</t>
    </r>
  </si>
  <si>
    <r>
      <t>m</t>
    </r>
    <r>
      <rPr>
        <vertAlign val="superscript"/>
        <sz val="10"/>
        <color theme="1"/>
        <rFont val="Calibri"/>
        <family val="2"/>
      </rPr>
      <t>-1</t>
    </r>
  </si>
  <si>
    <t>ratio (s/v)</t>
  </si>
  <si>
    <r>
      <t>ratio (s</t>
    </r>
    <r>
      <rPr>
        <b/>
        <vertAlign val="subscript"/>
        <sz val="10"/>
        <color theme="1"/>
        <rFont val="Calibri"/>
        <family val="2"/>
      </rPr>
      <t>glass</t>
    </r>
    <r>
      <rPr>
        <b/>
        <sz val="10"/>
        <color theme="1"/>
        <rFont val="Calibri"/>
        <family val="2"/>
      </rPr>
      <t>/s</t>
    </r>
    <r>
      <rPr>
        <b/>
        <vertAlign val="subscript"/>
        <sz val="10"/>
        <color theme="1"/>
        <rFont val="Calibri"/>
        <family val="2"/>
      </rPr>
      <t>wall</t>
    </r>
    <r>
      <rPr>
        <b/>
        <sz val="10"/>
        <color theme="1"/>
        <rFont val="Calibri"/>
        <family val="2"/>
      </rPr>
      <t>)</t>
    </r>
  </si>
  <si>
    <t>-</t>
  </si>
  <si>
    <r>
      <t>walls surface (s</t>
    </r>
    <r>
      <rPr>
        <vertAlign val="subscript"/>
        <sz val="10"/>
        <color theme="1"/>
        <rFont val="Calibri"/>
        <family val="2"/>
      </rPr>
      <t>wall</t>
    </r>
    <r>
      <rPr>
        <sz val="10"/>
        <color theme="1"/>
        <rFont val="Calibri"/>
        <family val="2"/>
      </rPr>
      <t>)</t>
    </r>
  </si>
  <si>
    <t>energy provision</t>
  </si>
  <si>
    <t>PEI (TOT)</t>
  </si>
  <si>
    <t>Hemp cottage</t>
  </si>
  <si>
    <t>gross internal area (GIA)</t>
  </si>
  <si>
    <t>gross floor area (GFA)</t>
  </si>
  <si>
    <t>HUMAN-MADE MATERIALS</t>
  </si>
  <si>
    <t>human-made materials</t>
  </si>
  <si>
    <t>GWP (TOT)</t>
  </si>
  <si>
    <t>number (16-22)</t>
  </si>
  <si>
    <t>16+16(R)</t>
  </si>
  <si>
    <t>Haus J</t>
  </si>
  <si>
    <t>Sidler</t>
  </si>
  <si>
    <t>Van Deysselhof</t>
  </si>
  <si>
    <t>Segger House</t>
  </si>
  <si>
    <t>AtLTA</t>
  </si>
  <si>
    <t>LIT</t>
  </si>
  <si>
    <t>Bombasei</t>
  </si>
  <si>
    <t>Biotal</t>
  </si>
  <si>
    <t>GWPpositive</t>
  </si>
  <si>
    <t>vegetal +</t>
  </si>
  <si>
    <t>vegetal -</t>
  </si>
  <si>
    <t xml:space="preserve">U-value </t>
  </si>
  <si>
    <t>W/(m2K)</t>
  </si>
  <si>
    <t>Area</t>
  </si>
  <si>
    <t>m2</t>
  </si>
  <si>
    <t>exposure</t>
  </si>
  <si>
    <t>description of the layers (O-I)</t>
  </si>
  <si>
    <t>….</t>
  </si>
  <si>
    <t>weighted average U-value</t>
  </si>
  <si>
    <t>building envelope part</t>
  </si>
  <si>
    <t>Farahuset</t>
  </si>
  <si>
    <t>19+19(R)</t>
  </si>
  <si>
    <t>METI School</t>
  </si>
  <si>
    <t>Anna Heringer</t>
  </si>
  <si>
    <t>Bangladesh</t>
  </si>
  <si>
    <t>Door and window hinges</t>
  </si>
  <si>
    <t xml:space="preserve">Bamboo lintels </t>
  </si>
  <si>
    <t>Bamboo bars</t>
  </si>
  <si>
    <t xml:space="preserve">Bamboo beams </t>
  </si>
  <si>
    <t xml:space="preserve">Bamboo staircase beam </t>
  </si>
  <si>
    <t xml:space="preserve">Bamboo staircase vertical bars </t>
  </si>
  <si>
    <t>Bamboo staircase diagonal bars</t>
  </si>
  <si>
    <t xml:space="preserve">Bamboo beams h1 </t>
  </si>
  <si>
    <t xml:space="preserve">Bamboo beams h3 </t>
  </si>
  <si>
    <t xml:space="preserve">Bamboo vertical compound columns </t>
  </si>
  <si>
    <t xml:space="preserve">Bamboo diagonal compound columns </t>
  </si>
  <si>
    <t>Bamboo beams h2</t>
  </si>
  <si>
    <t xml:space="preserve">Bamboo beams h4 </t>
  </si>
  <si>
    <t>Bamboo joists B</t>
  </si>
  <si>
    <t>Bamboo joists A</t>
  </si>
  <si>
    <t xml:space="preserve">Bamboo diagonal beams </t>
  </si>
  <si>
    <t xml:space="preserve">Bamboo strips for panels </t>
  </si>
  <si>
    <t xml:space="preserve">Bamboo vertical reinforcements </t>
  </si>
  <si>
    <t>Bricks for continuous foundations</t>
  </si>
  <si>
    <t>Bricks for base wall</t>
  </si>
  <si>
    <t>Bricks caves floor</t>
  </si>
  <si>
    <t>Concrete for foundations</t>
  </si>
  <si>
    <t xml:space="preserve">Concrete for platform </t>
  </si>
  <si>
    <t xml:space="preserve">Earth walls </t>
  </si>
  <si>
    <t xml:space="preserve">Earth plaster for caves </t>
  </si>
  <si>
    <t xml:space="preserve">Earth low walls </t>
  </si>
  <si>
    <t xml:space="preserve">Mortar for continuous foundations </t>
  </si>
  <si>
    <t>cement</t>
  </si>
  <si>
    <t>Mortar for base wall</t>
  </si>
  <si>
    <t xml:space="preserve">Mortar for caves floor </t>
  </si>
  <si>
    <t>Conduit pipe ground floor</t>
  </si>
  <si>
    <t>Conduit pipe first floor</t>
  </si>
  <si>
    <t>Switch</t>
  </si>
  <si>
    <t xml:space="preserve">Rope A joint </t>
  </si>
  <si>
    <t xml:space="preserve">Rope B joint </t>
  </si>
  <si>
    <t>Rope C joint</t>
  </si>
  <si>
    <t xml:space="preserve">Rope D joint </t>
  </si>
  <si>
    <t xml:space="preserve">Rope E joint </t>
  </si>
  <si>
    <t xml:space="preserve">plastic </t>
  </si>
  <si>
    <t xml:space="preserve">Rope F joint </t>
  </si>
  <si>
    <t>Steel lance frame joint</t>
  </si>
  <si>
    <t>Steel lance façade panel joints</t>
  </si>
  <si>
    <t xml:space="preserve">Steel door pin first floor </t>
  </si>
  <si>
    <t>Steel door pin ground floor</t>
  </si>
  <si>
    <t>Steel corrugated rod JB</t>
  </si>
  <si>
    <t>Steel corrugated rod JC</t>
  </si>
  <si>
    <t>Steel corrugated rod JD</t>
  </si>
  <si>
    <t>Steel corrugated rod JE</t>
  </si>
  <si>
    <t>Steel corrugated rod JF</t>
  </si>
  <si>
    <t>Steel nuts JB</t>
  </si>
  <si>
    <t xml:space="preserve">Steel nuts JC </t>
  </si>
  <si>
    <t>Steel nuts JD</t>
  </si>
  <si>
    <t>Steel nuts JE</t>
  </si>
  <si>
    <t>Steel nuts JF</t>
  </si>
  <si>
    <t xml:space="preserve">Steel plate staircase </t>
  </si>
  <si>
    <t xml:space="preserve">Steel plate roof </t>
  </si>
  <si>
    <t>Steel struts roof</t>
  </si>
  <si>
    <t xml:space="preserve">Steel pivot </t>
  </si>
  <si>
    <t>Straw for mixture ground floor pav</t>
  </si>
  <si>
    <t>Straw for mixture ground floor</t>
  </si>
  <si>
    <t>Straw for mixture first floor pav</t>
  </si>
  <si>
    <t xml:space="preserve">Straw for mixture first floor </t>
  </si>
  <si>
    <t xml:space="preserve">Wire G joint </t>
  </si>
  <si>
    <t xml:space="preserve">Wire H joint </t>
  </si>
  <si>
    <t xml:space="preserve">metal </t>
  </si>
  <si>
    <t>Wire I joint</t>
  </si>
  <si>
    <t>Wood doors</t>
  </si>
  <si>
    <t xml:space="preserve">Wood stairs </t>
  </si>
  <si>
    <t xml:space="preserve">Wood frame strip panel </t>
  </si>
  <si>
    <t xml:space="preserve">Zinc tiles </t>
  </si>
  <si>
    <t xml:space="preserve">GWP </t>
  </si>
  <si>
    <t xml:space="preserve">PEI </t>
  </si>
  <si>
    <t>Process Data set: Ready-mix concrete C20/25; C20/25 (en) (oekobaudat.de)</t>
  </si>
  <si>
    <t>Prozess-Datensatz: FASBA e.V. GaBi Baustroh; 100 kg/m³ (de) (oekobaudat.de)</t>
  </si>
  <si>
    <t>Process Data set: Cement mortar (en) (oekobaudat.de)</t>
  </si>
  <si>
    <t>Process Data set: Cable duct PVC, rigid; PVC (en) (oekobaudat.de)</t>
  </si>
  <si>
    <t>Process Data set: Rammed earth wall; 2000 kg/m3 (en) (oekobaudat.de)</t>
  </si>
  <si>
    <t>Process Data set: Brick (unfilled) (en) (oekobaudat.de)</t>
  </si>
  <si>
    <t>Process Data set: Cable 1-wire; 1 piece (en) (oekobaudat.de)</t>
  </si>
  <si>
    <t>Process Data set: Rocker lightswitch; 1 piece (en) (oekobaudat.de)</t>
  </si>
  <si>
    <t>Process Data set: Nylon part (PA 6.6) (en) (oekobaudat.de)</t>
  </si>
  <si>
    <t>Process Data set: Steel window fitting; 2,63 kg/piece (en) (oekobaudat.de)</t>
  </si>
  <si>
    <t>Process Data set: Stainless steel screws; Stainless steel (en) (oekobaudat.de)</t>
  </si>
  <si>
    <t>m3</t>
  </si>
  <si>
    <t>su misura</t>
  </si>
  <si>
    <t>Tiles</t>
  </si>
  <si>
    <t>RF_ST04</t>
  </si>
  <si>
    <t>ZINC</t>
  </si>
  <si>
    <t>Frames strip panels</t>
  </si>
  <si>
    <t>FF_CL02</t>
  </si>
  <si>
    <t xml:space="preserve">Wood </t>
  </si>
  <si>
    <t xml:space="preserve">Stairs </t>
  </si>
  <si>
    <t>SC_PV_01</t>
  </si>
  <si>
    <t>Doors</t>
  </si>
  <si>
    <t>GF_CL02</t>
  </si>
  <si>
    <t>ml</t>
  </si>
  <si>
    <t>I joint</t>
  </si>
  <si>
    <t>RF_UN03</t>
  </si>
  <si>
    <t>Wire</t>
  </si>
  <si>
    <t>H joint</t>
  </si>
  <si>
    <t>FF_UN04</t>
  </si>
  <si>
    <t>G joint</t>
  </si>
  <si>
    <t>SC_UN01</t>
  </si>
  <si>
    <t xml:space="preserve">Mixture reinforcement </t>
  </si>
  <si>
    <t>FF_ST06</t>
  </si>
  <si>
    <t>Straw</t>
  </si>
  <si>
    <t>FF_PV04</t>
  </si>
  <si>
    <t>GF_ST06</t>
  </si>
  <si>
    <t>GF_PV02</t>
  </si>
  <si>
    <t>un</t>
  </si>
  <si>
    <t>Pivot</t>
  </si>
  <si>
    <t>GF_AC02</t>
  </si>
  <si>
    <t xml:space="preserve">Steel </t>
  </si>
  <si>
    <t>Struts / braces</t>
  </si>
  <si>
    <t>RF_ST06</t>
  </si>
  <si>
    <t xml:space="preserve">Plate </t>
  </si>
  <si>
    <t>RF_AC01</t>
  </si>
  <si>
    <t>SC_UN02</t>
  </si>
  <si>
    <t>Nuts JF</t>
  </si>
  <si>
    <t>RF_UN07</t>
  </si>
  <si>
    <t>Nuts JE</t>
  </si>
  <si>
    <t>RF_UN06</t>
  </si>
  <si>
    <t>Nuts JD</t>
  </si>
  <si>
    <t>FF_UN11</t>
  </si>
  <si>
    <t>Nuts JC</t>
  </si>
  <si>
    <t>FF_UN10</t>
  </si>
  <si>
    <t>Nuts JB</t>
  </si>
  <si>
    <t>FF_UN09</t>
  </si>
  <si>
    <t>Corrugated rod JF</t>
  </si>
  <si>
    <t>RF_UN05</t>
  </si>
  <si>
    <t>Corrugated rod JE</t>
  </si>
  <si>
    <t>RF_UN04</t>
  </si>
  <si>
    <t>Corrugated rod JD</t>
  </si>
  <si>
    <t>FF_UN08</t>
  </si>
  <si>
    <t>Corrugated rod JC</t>
  </si>
  <si>
    <t>FF_UN07</t>
  </si>
  <si>
    <t>Corrugated rod JB</t>
  </si>
  <si>
    <t>FF_UN05</t>
  </si>
  <si>
    <t xml:space="preserve">Door pin </t>
  </si>
  <si>
    <t>FF_AC02</t>
  </si>
  <si>
    <t>GF_AC01</t>
  </si>
  <si>
    <t xml:space="preserve">Lance façade panel joints </t>
  </si>
  <si>
    <t>FF_UN06</t>
  </si>
  <si>
    <t>Steel "low carbon"</t>
  </si>
  <si>
    <t>Lance frame joint</t>
  </si>
  <si>
    <t xml:space="preserve">F joint </t>
  </si>
  <si>
    <t>RF_UN02</t>
  </si>
  <si>
    <t>Rope</t>
  </si>
  <si>
    <t xml:space="preserve">E joint </t>
  </si>
  <si>
    <t>RF_UN01</t>
  </si>
  <si>
    <t>D joint (columna con viga h3)</t>
  </si>
  <si>
    <t>FF_UN03</t>
  </si>
  <si>
    <t>C joint (columna con viga h1)</t>
  </si>
  <si>
    <t>FF_UN02</t>
  </si>
  <si>
    <t>B joint (columna- bambu largo - bambu pequeño-bambu largo)</t>
  </si>
  <si>
    <t>FF_UN01</t>
  </si>
  <si>
    <t xml:space="preserve">A joint </t>
  </si>
  <si>
    <t>GF_UN01</t>
  </si>
  <si>
    <t xml:space="preserve">Switch </t>
  </si>
  <si>
    <t>GF_AC03</t>
  </si>
  <si>
    <t>PVC (Polymer)</t>
  </si>
  <si>
    <t>Conduit pipe</t>
  </si>
  <si>
    <t>FF_ET01</t>
  </si>
  <si>
    <t>PVC</t>
  </si>
  <si>
    <t>GF_ET01</t>
  </si>
  <si>
    <t xml:space="preserve">Caves floor </t>
  </si>
  <si>
    <t>GF_ST05</t>
  </si>
  <si>
    <t>Mortar</t>
  </si>
  <si>
    <t>Base wall</t>
  </si>
  <si>
    <t>FT_ST05</t>
  </si>
  <si>
    <t>Continuous foundations</t>
  </si>
  <si>
    <t>FT_ST04</t>
  </si>
  <si>
    <t xml:space="preserve">Ceiling </t>
  </si>
  <si>
    <t>FF_CG01</t>
  </si>
  <si>
    <t>Fabrics</t>
  </si>
  <si>
    <t xml:space="preserve">m3 </t>
  </si>
  <si>
    <t xml:space="preserve">Low walls </t>
  </si>
  <si>
    <t>FF_ST05</t>
  </si>
  <si>
    <t>Earth</t>
  </si>
  <si>
    <t xml:space="preserve">Floor </t>
  </si>
  <si>
    <t>FF_PV03</t>
  </si>
  <si>
    <t xml:space="preserve">Plaster for caves </t>
  </si>
  <si>
    <t>GF_DC01</t>
  </si>
  <si>
    <t xml:space="preserve">Walls </t>
  </si>
  <si>
    <t>GF_ST04</t>
  </si>
  <si>
    <t>GF_PV01</t>
  </si>
  <si>
    <t xml:space="preserve">Platform </t>
  </si>
  <si>
    <t>GF_PV03</t>
  </si>
  <si>
    <t xml:space="preserve">Concrete </t>
  </si>
  <si>
    <t>FT_ST03</t>
  </si>
  <si>
    <t>GF_ST03</t>
  </si>
  <si>
    <t xml:space="preserve">Bricks </t>
  </si>
  <si>
    <t>FT_ST02</t>
  </si>
  <si>
    <t>FT_ST01</t>
  </si>
  <si>
    <t xml:space="preserve">Strips for panels </t>
  </si>
  <si>
    <t>FF_CL01</t>
  </si>
  <si>
    <t xml:space="preserve">Bamboo </t>
  </si>
  <si>
    <t xml:space="preserve">Diagonal beams </t>
  </si>
  <si>
    <t>RF_ST05</t>
  </si>
  <si>
    <t xml:space="preserve">Joists </t>
  </si>
  <si>
    <t>RF_ST03</t>
  </si>
  <si>
    <t>Beams h4</t>
  </si>
  <si>
    <t>RF_ST02</t>
  </si>
  <si>
    <t>Beams h2</t>
  </si>
  <si>
    <t>RF_ST01</t>
  </si>
  <si>
    <t>Diagonal compound columns</t>
  </si>
  <si>
    <t>FF_ST04</t>
  </si>
  <si>
    <t>Vertical compound columns</t>
  </si>
  <si>
    <t>FF_ST03</t>
  </si>
  <si>
    <t>Beams h3</t>
  </si>
  <si>
    <t>FF_ST02</t>
  </si>
  <si>
    <t>Beams h1</t>
  </si>
  <si>
    <t>FF_ST01</t>
  </si>
  <si>
    <t xml:space="preserve">Diagonal bars </t>
  </si>
  <si>
    <t>SC_SC02</t>
  </si>
  <si>
    <t xml:space="preserve">Vertical bars </t>
  </si>
  <si>
    <t>SC_SC01</t>
  </si>
  <si>
    <t>Staircase beam</t>
  </si>
  <si>
    <t>SC_ST01</t>
  </si>
  <si>
    <t>FF_PV02</t>
  </si>
  <si>
    <t xml:space="preserve">Beams </t>
  </si>
  <si>
    <t>FF_PV01</t>
  </si>
  <si>
    <t>Bars</t>
  </si>
  <si>
    <t>GF_CL01</t>
  </si>
  <si>
    <t xml:space="preserve">Lintels </t>
  </si>
  <si>
    <t>GF_ST02</t>
  </si>
  <si>
    <t xml:space="preserve">Vertical reinforcements  </t>
  </si>
  <si>
    <t>GF_ST01</t>
  </si>
  <si>
    <t>hinges</t>
  </si>
  <si>
    <t>FF_AC01</t>
  </si>
  <si>
    <t xml:space="preserve">Aluminium, zinc alloy </t>
  </si>
  <si>
    <t>UN</t>
  </si>
  <si>
    <t>QUANTITY</t>
  </si>
  <si>
    <t xml:space="preserve">VOLUME </t>
  </si>
  <si>
    <t>H/L</t>
  </si>
  <si>
    <t>AREA</t>
  </si>
  <si>
    <t xml:space="preserve">ELEMENT </t>
  </si>
  <si>
    <t>COD</t>
  </si>
  <si>
    <t>MATERIALS</t>
  </si>
  <si>
    <t>PHOTO REFERENCE</t>
  </si>
  <si>
    <t>v2.0</t>
  </si>
  <si>
    <t>v3.0</t>
  </si>
  <si>
    <t>GWPbiogenic</t>
  </si>
  <si>
    <r>
      <t>Open surface (s</t>
    </r>
    <r>
      <rPr>
        <vertAlign val="subscript"/>
        <sz val="10"/>
        <color theme="1"/>
        <rFont val="Calibri"/>
        <family val="2"/>
      </rPr>
      <t>glass</t>
    </r>
    <r>
      <rPr>
        <sz val="10"/>
        <color theme="1"/>
        <rFont val="Calibri"/>
        <family val="2"/>
      </rPr>
      <t>)</t>
    </r>
  </si>
  <si>
    <t>radius</t>
  </si>
  <si>
    <t>Earth pav. ground floor</t>
  </si>
  <si>
    <t>Earth pav first floor</t>
  </si>
  <si>
    <t>Gravel ground floor pav</t>
  </si>
  <si>
    <t>Process Data set: Profiled sheets made of steel for roof, wall, deck and ceiling constructions (en) (oekobaudat.de)</t>
  </si>
  <si>
    <t xml:space="preserve">Textile ceiling </t>
  </si>
  <si>
    <t>Process Data set: Cotton, conventional; 40 kg/m3 (en) (oekobaudat.de)</t>
  </si>
  <si>
    <t>Life Cycle Assessment and Carbon Sequestration, the Enviromental Impact of Industrial Bamboo Products P.van der Lugdt</t>
  </si>
  <si>
    <t>Process Data set: Window frame (spruce); 1,30 kg/m (en) (oekobaudat.de)</t>
  </si>
  <si>
    <t>Process Data set: Steel sheet (0.3-30mm); Steel sheet (0.3-3.0mm) - 1kg (en) (oekobaudat.de)</t>
  </si>
  <si>
    <t>Process Data set: Hot-dip galvanized steel strip (en) (oekobaudat.de)</t>
  </si>
  <si>
    <t>Process Data set: Gravel 2/32 dried; dried (en) (oekobaudat.de)</t>
  </si>
  <si>
    <t>Plastic waterproofing membrane</t>
  </si>
  <si>
    <t>Process Data set: Butyl waterproofing membrane NovoProof® FAI (en) (oekobaudat.de)</t>
  </si>
  <si>
    <t>v2.0 [SUMMARY TABLE_Soil_General (Rammed Soil)]</t>
  </si>
  <si>
    <t>v2.0 [SUMMARY TABLE_Aggregate_General (Gravel or Crushed Rock)]</t>
  </si>
  <si>
    <t>v2.0 [SUMMARY TABLE_Plastics_LDPE Film]</t>
  </si>
  <si>
    <t>v2.0 [SUMMARY TABLE_Bricks_General (Common Brick)]</t>
  </si>
  <si>
    <t>v2.0 [SUMMARY TABLE_Concrete_General]</t>
  </si>
  <si>
    <t>v2.0 [SUMMARY TABLE_Miscellaneous_Cotton, Fabric]</t>
  </si>
  <si>
    <t>v2.0 [SUMMARY TABLE_Cement_Mortar (1:3 cement:sand mix)]</t>
  </si>
  <si>
    <t>v2.0 [SUMMARY TABLE_Plastics_PVC Pipe]</t>
  </si>
  <si>
    <t>v2.0 [SUMMARY TABLE_Plastics_Nylon{polyamide}6,6 Polymer]</t>
  </si>
  <si>
    <t>v2.0 [SUMMARY TABLE_Zinc_General]</t>
  </si>
  <si>
    <t>v2.0 [SUMMARY TABLE_Miscellaneous_Staw]</t>
  </si>
  <si>
    <t>v2.0 [SUMMARY TABLE_Timber_General]</t>
  </si>
  <si>
    <t>v2.0 [SUMMARY TABLE_Steel_Wire - virgin]</t>
  </si>
  <si>
    <t>v2.0 [SUMMARY TABLE_Plastics_PVC General]</t>
  </si>
  <si>
    <t>v3.0 [ICE Summary_Bricks_General (Common Brick)]</t>
  </si>
  <si>
    <t>v3.0 [ICE Summary_Concrete_General]</t>
  </si>
  <si>
    <t>v3.0 [ICE Summary_Soil_General (Rammed Soil)]</t>
  </si>
  <si>
    <t>v3.0 [ICE Summary_Miscellaneous_Cotton, Fabric]</t>
  </si>
  <si>
    <t>v3.0 [ICE Summary_Aggregates and sand_general, virgin mixture of land won and marine, bulk, loose]</t>
  </si>
  <si>
    <t>v3.0 [ICE Summary_Cement and Mortar_Mortar (1:3 cement:sand mix)]</t>
  </si>
  <si>
    <t>v3.0 [ICE Summary_Plastics_PVC General]</t>
  </si>
  <si>
    <t>v3.0 [ICE Summary_Plastics_LDPE Film]</t>
  </si>
  <si>
    <t>v3.0 [ICE Summary_Plastics_PVC Pipe]</t>
  </si>
  <si>
    <t>v3.0 [ICE Summary_Plastics_Nylon (Polyamide06,6 Polymer]</t>
  </si>
  <si>
    <t>v3.0 [ICE Summary_Steel_Steel,finished cold-rolled coil]</t>
  </si>
  <si>
    <t>v3.0 [ICE Summary_Miscellaneous_Straw]</t>
  </si>
  <si>
    <t>v3.0 [ICE Summary_zinc_General]</t>
  </si>
  <si>
    <t>v3.0 [ICE Summary_Timber_Timber-Average of all data-Including Carbon storage]</t>
  </si>
  <si>
    <t>v3.0 [ICE Summary_Steel_Steel, Wire rod]</t>
  </si>
  <si>
    <t>Process Data set: dasso Traditional Bamboo (en) (environdec.com)</t>
  </si>
  <si>
    <t>Process Data set: Window handle; 0,1 kg/part (en) (oekobaudat.de)</t>
  </si>
  <si>
    <t>kg</t>
  </si>
  <si>
    <t>Process Data set: Reinforcing steel in bars (en) en</t>
  </si>
  <si>
    <t>Process Data set: Reinforcing steel (en) en</t>
  </si>
  <si>
    <t>[kg/Un]</t>
  </si>
  <si>
    <t>v2.0 [SUMMARY TABLE_Steel_General - UK(EU)_Virgin]</t>
  </si>
  <si>
    <t>v2.0 [SUMMARY TABLE_Steel_Bar &amp; rod - UK (EU)_Virgin]</t>
  </si>
  <si>
    <t>v2.0 [SUMMARY TABLE_Steel_Plate - UK(EU)_Virgin]</t>
  </si>
  <si>
    <t>v3.0 [ICE Summary_Steel_Steel,Plate]</t>
  </si>
  <si>
    <t>times produced</t>
  </si>
  <si>
    <t>Process Data set: Coniferous lumber - kiln dried (German average) (en) en de</t>
  </si>
  <si>
    <r>
      <t>GWP</t>
    </r>
    <r>
      <rPr>
        <b/>
        <vertAlign val="subscript"/>
        <sz val="10"/>
        <color theme="1"/>
        <rFont val="Champagne &amp; Limousines"/>
        <family val="2"/>
      </rPr>
      <t>biogenic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</si>
</sst>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#,##0.0"/>
    <numFmt numFmtId="166" formatCode="#,##0.000"/>
    <numFmt numFmtId="167" formatCode="#,##0.0000"/>
  </numFmts>
  <fonts count="44" x14ac:knownFonts="1">
    <font>
      <sz val="11"/>
      <color theme="1"/>
      <name val="Arial"/>
    </font>
    <font>
      <sz val="10"/>
      <color theme="1"/>
      <name val="Calibri"/>
      <family val="2"/>
    </font>
    <font>
      <sz val="11"/>
      <name val="Arial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u/>
      <sz val="11"/>
      <color rgb="FFFF0000"/>
      <name val="Arial"/>
      <family val="2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b/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b/>
      <vertAlign val="subscript"/>
      <sz val="10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sz val="8"/>
      <color theme="1"/>
      <name val="Century Gothic"/>
      <family val="2"/>
    </font>
    <font>
      <sz val="8"/>
      <color theme="1" tint="0.249977111117893"/>
      <name val="Century Gothic"/>
      <family val="2"/>
    </font>
    <font>
      <sz val="8"/>
      <color theme="1" tint="4.9989318521683403E-2"/>
      <name val="Century Gothic"/>
      <family val="2"/>
    </font>
    <font>
      <sz val="8"/>
      <name val="Arial"/>
      <family val="2"/>
    </font>
    <font>
      <sz val="8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1"/>
      <color theme="1"/>
      <name val="Century Gothic"/>
      <family val="2"/>
    </font>
    <font>
      <sz val="10"/>
      <color rgb="FF000000"/>
      <name val="Calibri"/>
      <family val="2"/>
      <scheme val="minor"/>
    </font>
    <font>
      <sz val="10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hampagne &amp; Limousines"/>
      <family val="2"/>
    </font>
    <font>
      <b/>
      <sz val="10"/>
      <color rgb="FF000000"/>
      <name val="Champagne &amp; Limousines"/>
      <family val="2"/>
    </font>
    <font>
      <sz val="10"/>
      <color theme="1"/>
      <name val="Champagne &amp; Limousines"/>
      <family val="2"/>
    </font>
    <font>
      <sz val="11"/>
      <name val="Champagne &amp; Limousines"/>
      <family val="2"/>
    </font>
    <font>
      <b/>
      <sz val="10"/>
      <color rgb="FFFF0000"/>
      <name val="Champagne &amp; Limousines"/>
      <family val="2"/>
    </font>
    <font>
      <b/>
      <sz val="11"/>
      <name val="Champagne &amp; Limousines"/>
      <family val="2"/>
    </font>
    <font>
      <b/>
      <vertAlign val="subscript"/>
      <sz val="10"/>
      <color theme="1"/>
      <name val="Champagne &amp; Limousines"/>
      <family val="2"/>
    </font>
    <font>
      <b/>
      <u/>
      <sz val="10"/>
      <color theme="1"/>
      <name val="Champagne &amp; Limousines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rgb="FFFF0000"/>
      <name val="Calibri"/>
      <family val="2"/>
    </font>
    <font>
      <sz val="8"/>
      <color rgb="FF333333"/>
      <name val="Century Gothic"/>
      <family val="2"/>
    </font>
    <font>
      <sz val="8"/>
      <color rgb="FFFF0000"/>
      <name val="Century Gothic"/>
      <family val="2"/>
    </font>
    <font>
      <b/>
      <sz val="8"/>
      <color rgb="FF22222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rgb="FFF2F2F2"/>
        <bgColor rgb="FFF2F2F2"/>
      </patternFill>
    </fill>
    <fill>
      <patternFill patternType="solid">
        <fgColor rgb="FFC55A11"/>
        <bgColor rgb="FFC55A11"/>
      </patternFill>
    </fill>
    <fill>
      <patternFill patternType="solid">
        <fgColor rgb="FFFBE4D5"/>
        <bgColor rgb="FFFBE4D5"/>
      </patternFill>
    </fill>
    <fill>
      <patternFill patternType="solid">
        <fgColor rgb="FFC6E0B4"/>
        <bgColor rgb="FFC6E0B4"/>
      </patternFill>
    </fill>
    <fill>
      <patternFill patternType="solid">
        <fgColor rgb="FFFFF2CC"/>
        <bgColor rgb="FFFFF2CC"/>
      </patternFill>
    </fill>
    <fill>
      <patternFill patternType="solid">
        <fgColor rgb="FF548235"/>
        <bgColor rgb="FF548235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rgb="FFF3F3F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9.9978637043366805E-2"/>
        <bgColor indexed="64"/>
      </patternFill>
    </fill>
    <fill>
      <patternFill patternType="solid">
        <fgColor theme="9" tint="-9.9978637043366805E-2"/>
        <bgColor rgb="FFC65911"/>
      </patternFill>
    </fill>
    <fill>
      <patternFill patternType="solid">
        <fgColor theme="9" tint="-9.9978637043366805E-2"/>
        <bgColor rgb="FFC55A11"/>
      </patternFill>
    </fill>
    <fill>
      <patternFill patternType="solid">
        <fgColor theme="7" tint="0.79998168889431442"/>
        <bgColor rgb="FFFBE4D5"/>
      </patternFill>
    </fill>
    <fill>
      <patternFill patternType="solid">
        <fgColor theme="0"/>
        <bgColor indexed="64"/>
      </patternFill>
    </fill>
  </fills>
  <borders count="156">
    <border>
      <left/>
      <right/>
      <top/>
      <bottom/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000000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CCCCCC"/>
      </right>
      <top style="medium">
        <color rgb="FF000000"/>
      </top>
      <bottom style="medium">
        <color rgb="FF000000"/>
      </bottom>
      <diagonal/>
    </border>
    <border>
      <left style="thin">
        <color rgb="FFCCCCCC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CCCCCC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medium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medium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rgb="FF000000"/>
      </right>
      <top style="thin">
        <color rgb="FFCCCCCC"/>
      </top>
      <bottom/>
      <diagonal/>
    </border>
    <border>
      <left style="thin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000000"/>
      </left>
      <right style="thin">
        <color rgb="FFCCCCCC"/>
      </right>
      <top/>
      <bottom style="thin">
        <color rgb="FFCCCCCC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000000"/>
      </right>
      <top/>
      <bottom style="thin">
        <color rgb="FFCCCCCC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indexed="64"/>
      </right>
      <top style="thin">
        <color rgb="FFCCCCCC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thin">
        <color rgb="FFCCCCCC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CCCCCC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double">
        <color indexed="64"/>
      </bottom>
      <diagonal/>
    </border>
    <border>
      <left style="thin">
        <color rgb="FF000000"/>
      </left>
      <right/>
      <top style="thin">
        <color rgb="FFCCCCCC"/>
      </top>
      <bottom style="double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double">
        <color indexed="64"/>
      </top>
      <bottom style="thin">
        <color rgb="FFCCCCCC"/>
      </bottom>
      <diagonal/>
    </border>
    <border>
      <left style="thin">
        <color rgb="FF000000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indexed="64"/>
      </right>
      <top style="thin">
        <color rgb="FFCCCCCC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CCCCCC"/>
      </top>
      <bottom/>
      <diagonal/>
    </border>
    <border>
      <left/>
      <right style="thin">
        <color indexed="64"/>
      </right>
      <top style="double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/>
      <diagonal/>
    </border>
    <border>
      <left style="thin">
        <color rgb="FF000000"/>
      </left>
      <right/>
      <top/>
      <bottom style="thin">
        <color rgb="FFCCCCC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CCCCCC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double">
        <color rgb="FF000000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rgb="FFCCCCCC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 style="double">
        <color indexed="64"/>
      </bottom>
      <diagonal/>
    </border>
  </borders>
  <cellStyleXfs count="15">
    <xf numFmtId="0" fontId="0" fillId="0" borderId="0"/>
    <xf numFmtId="0" fontId="7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6" fillId="0" borderId="18"/>
    <xf numFmtId="0" fontId="18" fillId="0" borderId="18" applyNumberFormat="0" applyFill="0" applyBorder="0" applyAlignment="0" applyProtection="0"/>
    <xf numFmtId="164" fontId="16" fillId="0" borderId="18" applyFont="0" applyFill="0" applyBorder="0" applyAlignment="0" applyProtection="0"/>
    <xf numFmtId="0" fontId="16" fillId="0" borderId="18"/>
    <xf numFmtId="0" fontId="18" fillId="0" borderId="18" applyNumberFormat="0" applyFill="0" applyBorder="0" applyAlignment="0" applyProtection="0"/>
    <xf numFmtId="164" fontId="16" fillId="0" borderId="18" applyFont="0" applyFill="0" applyBorder="0" applyAlignment="0" applyProtection="0"/>
    <xf numFmtId="0" fontId="16" fillId="0" borderId="18"/>
    <xf numFmtId="0" fontId="16" fillId="0" borderId="18"/>
    <xf numFmtId="0" fontId="16" fillId="0" borderId="18"/>
    <xf numFmtId="0" fontId="16" fillId="0" borderId="18"/>
    <xf numFmtId="0" fontId="16" fillId="0" borderId="18"/>
    <xf numFmtId="0" fontId="27" fillId="0" borderId="18"/>
  </cellStyleXfs>
  <cellXfs count="418">
    <xf numFmtId="0" fontId="0" fillId="0" borderId="0" xfId="0" applyFont="1" applyAlignment="1"/>
    <xf numFmtId="0" fontId="0" fillId="0" borderId="0" xfId="0" applyFont="1" applyAlignment="1" applyProtection="1"/>
    <xf numFmtId="3" fontId="4" fillId="0" borderId="68" xfId="0" applyNumberFormat="1" applyFont="1" applyBorder="1" applyAlignment="1" applyProtection="1">
      <alignment vertical="center" readingOrder="1"/>
    </xf>
    <xf numFmtId="3" fontId="4" fillId="0" borderId="65" xfId="0" applyNumberFormat="1" applyFont="1" applyBorder="1" applyAlignment="1" applyProtection="1">
      <alignment horizontal="center" vertical="center" readingOrder="1"/>
    </xf>
    <xf numFmtId="3" fontId="4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3" fontId="4" fillId="0" borderId="69" xfId="0" applyNumberFormat="1" applyFont="1" applyBorder="1" applyAlignment="1" applyProtection="1">
      <alignment vertical="center" readingOrder="1"/>
    </xf>
    <xf numFmtId="3" fontId="4" fillId="0" borderId="69" xfId="0" applyNumberFormat="1" applyFont="1" applyBorder="1" applyAlignment="1" applyProtection="1">
      <alignment horizontal="center" vertical="center" readingOrder="1"/>
    </xf>
    <xf numFmtId="3" fontId="4" fillId="7" borderId="7" xfId="0" applyNumberFormat="1" applyFont="1" applyFill="1" applyBorder="1" applyAlignment="1" applyProtection="1">
      <alignment horizontal="center" vertical="center" readingOrder="1"/>
    </xf>
    <xf numFmtId="3" fontId="4" fillId="8" borderId="7" xfId="0" applyNumberFormat="1" applyFont="1" applyFill="1" applyBorder="1" applyAlignment="1" applyProtection="1">
      <alignment horizontal="center" vertical="center" readingOrder="1"/>
    </xf>
    <xf numFmtId="165" fontId="4" fillId="9" borderId="36" xfId="0" applyNumberFormat="1" applyFont="1" applyFill="1" applyBorder="1" applyAlignment="1" applyProtection="1">
      <alignment horizontal="center" vertical="center" readingOrder="1"/>
    </xf>
    <xf numFmtId="3" fontId="4" fillId="10" borderId="7" xfId="0" applyNumberFormat="1" applyFont="1" applyFill="1" applyBorder="1" applyAlignment="1" applyProtection="1">
      <alignment horizontal="center" vertical="center" readingOrder="1"/>
    </xf>
    <xf numFmtId="165" fontId="4" fillId="0" borderId="36" xfId="0" applyNumberFormat="1" applyFont="1" applyBorder="1" applyAlignment="1" applyProtection="1">
      <alignment horizontal="center" vertical="center" readingOrder="1"/>
    </xf>
    <xf numFmtId="3" fontId="4" fillId="9" borderId="7" xfId="0" applyNumberFormat="1" applyFont="1" applyFill="1" applyBorder="1" applyAlignment="1" applyProtection="1">
      <alignment horizontal="center" vertical="center" readingOrder="1"/>
    </xf>
    <xf numFmtId="3" fontId="4" fillId="0" borderId="36" xfId="0" applyNumberFormat="1" applyFont="1" applyBorder="1" applyAlignment="1" applyProtection="1">
      <alignment horizontal="center" vertical="center" readingOrder="1"/>
    </xf>
    <xf numFmtId="3" fontId="4" fillId="7" borderId="36" xfId="0" applyNumberFormat="1" applyFont="1" applyFill="1" applyBorder="1" applyAlignment="1" applyProtection="1">
      <alignment horizontal="center" vertical="center" readingOrder="1"/>
    </xf>
    <xf numFmtId="3" fontId="4" fillId="0" borderId="39" xfId="0" applyNumberFormat="1" applyFont="1" applyBorder="1" applyAlignment="1" applyProtection="1">
      <alignment horizontal="center" vertical="center" readingOrder="1"/>
    </xf>
    <xf numFmtId="3" fontId="4" fillId="9" borderId="8" xfId="0" applyNumberFormat="1" applyFont="1" applyFill="1" applyBorder="1" applyAlignment="1" applyProtection="1">
      <alignment horizontal="center" vertical="center" readingOrder="1"/>
    </xf>
    <xf numFmtId="3" fontId="4" fillId="10" borderId="8" xfId="0" applyNumberFormat="1" applyFont="1" applyFill="1" applyBorder="1" applyAlignment="1" applyProtection="1">
      <alignment horizontal="center" vertical="center" readingOrder="1"/>
    </xf>
    <xf numFmtId="3" fontId="4" fillId="0" borderId="0" xfId="0" applyNumberFormat="1" applyFont="1" applyAlignment="1" applyProtection="1">
      <alignment horizontal="center" vertical="center" readingOrder="1"/>
    </xf>
    <xf numFmtId="3" fontId="4" fillId="0" borderId="44" xfId="0" applyNumberFormat="1" applyFont="1" applyBorder="1" applyAlignment="1" applyProtection="1">
      <alignment horizontal="right" readingOrder="1"/>
    </xf>
    <xf numFmtId="3" fontId="4" fillId="0" borderId="33" xfId="0" applyNumberFormat="1" applyFont="1" applyBorder="1" applyAlignment="1" applyProtection="1">
      <alignment horizontal="right" readingOrder="1"/>
    </xf>
    <xf numFmtId="3" fontId="4" fillId="7" borderId="7" xfId="0" applyNumberFormat="1" applyFont="1" applyFill="1" applyBorder="1" applyAlignment="1" applyProtection="1">
      <alignment horizontal="right" readingOrder="1"/>
    </xf>
    <xf numFmtId="3" fontId="4" fillId="8" borderId="7" xfId="0" applyNumberFormat="1" applyFont="1" applyFill="1" applyBorder="1" applyAlignment="1" applyProtection="1">
      <alignment horizontal="right" readingOrder="1"/>
    </xf>
    <xf numFmtId="3" fontId="4" fillId="4" borderId="42" xfId="0" applyNumberFormat="1" applyFont="1" applyFill="1" applyBorder="1" applyAlignment="1" applyProtection="1">
      <alignment horizontal="right" readingOrder="1"/>
    </xf>
    <xf numFmtId="4" fontId="4" fillId="9" borderId="36" xfId="0" applyNumberFormat="1" applyFont="1" applyFill="1" applyBorder="1" applyAlignment="1" applyProtection="1">
      <alignment horizontal="right" readingOrder="1"/>
    </xf>
    <xf numFmtId="4" fontId="4" fillId="10" borderId="7" xfId="0" applyNumberFormat="1" applyFont="1" applyFill="1" applyBorder="1" applyAlignment="1" applyProtection="1">
      <alignment horizontal="right" readingOrder="1"/>
    </xf>
    <xf numFmtId="4" fontId="4" fillId="11" borderId="42" xfId="0" applyNumberFormat="1" applyFont="1" applyFill="1" applyBorder="1" applyAlignment="1" applyProtection="1">
      <alignment horizontal="right" readingOrder="1"/>
    </xf>
    <xf numFmtId="3" fontId="4" fillId="0" borderId="36" xfId="0" applyNumberFormat="1" applyFont="1" applyBorder="1" applyAlignment="1" applyProtection="1">
      <alignment horizontal="right" readingOrder="1"/>
    </xf>
    <xf numFmtId="3" fontId="4" fillId="9" borderId="7" xfId="0" applyNumberFormat="1" applyFont="1" applyFill="1" applyBorder="1" applyAlignment="1" applyProtection="1">
      <alignment horizontal="right" readingOrder="1"/>
    </xf>
    <xf numFmtId="3" fontId="4" fillId="10" borderId="7" xfId="0" applyNumberFormat="1" applyFont="1" applyFill="1" applyBorder="1" applyAlignment="1" applyProtection="1">
      <alignment horizontal="right" readingOrder="1"/>
    </xf>
    <xf numFmtId="3" fontId="4" fillId="11" borderId="41" xfId="0" applyNumberFormat="1" applyFont="1" applyFill="1" applyBorder="1" applyAlignment="1" applyProtection="1">
      <alignment horizontal="right" readingOrder="1"/>
    </xf>
    <xf numFmtId="3" fontId="4" fillId="11" borderId="42" xfId="0" applyNumberFormat="1" applyFont="1" applyFill="1" applyBorder="1" applyAlignment="1" applyProtection="1">
      <alignment horizontal="right" readingOrder="1"/>
    </xf>
    <xf numFmtId="4" fontId="4" fillId="0" borderId="36" xfId="0" applyNumberFormat="1" applyFont="1" applyBorder="1" applyAlignment="1" applyProtection="1">
      <alignment horizontal="right"/>
    </xf>
    <xf numFmtId="4" fontId="4" fillId="9" borderId="7" xfId="0" applyNumberFormat="1" applyFont="1" applyFill="1" applyBorder="1" applyAlignment="1" applyProtection="1">
      <alignment horizontal="right" readingOrder="1"/>
    </xf>
    <xf numFmtId="4" fontId="4" fillId="11" borderId="41" xfId="0" applyNumberFormat="1" applyFont="1" applyFill="1" applyBorder="1" applyAlignment="1" applyProtection="1">
      <alignment horizontal="right" readingOrder="1"/>
    </xf>
    <xf numFmtId="3" fontId="4" fillId="7" borderId="36" xfId="0" applyNumberFormat="1" applyFont="1" applyFill="1" applyBorder="1" applyAlignment="1" applyProtection="1">
      <alignment horizontal="right" readingOrder="1"/>
    </xf>
    <xf numFmtId="4" fontId="4" fillId="0" borderId="36" xfId="0" applyNumberFormat="1" applyFont="1" applyBorder="1" applyAlignment="1" applyProtection="1">
      <alignment horizontal="right" readingOrder="1"/>
    </xf>
    <xf numFmtId="3" fontId="4" fillId="0" borderId="0" xfId="0" applyNumberFormat="1" applyFont="1" applyAlignment="1" applyProtection="1">
      <alignment horizontal="right" readingOrder="1"/>
    </xf>
    <xf numFmtId="0" fontId="0" fillId="0" borderId="0" xfId="0" applyFont="1" applyAlignment="1" applyProtection="1">
      <alignment horizontal="right"/>
    </xf>
    <xf numFmtId="3" fontId="4" fillId="0" borderId="19" xfId="0" applyNumberFormat="1" applyFont="1" applyBorder="1" applyAlignment="1" applyProtection="1">
      <alignment horizontal="right" readingOrder="1"/>
    </xf>
    <xf numFmtId="3" fontId="4" fillId="0" borderId="70" xfId="0" applyNumberFormat="1" applyFont="1" applyBorder="1" applyAlignment="1" applyProtection="1">
      <alignment horizontal="right" readingOrder="1"/>
    </xf>
    <xf numFmtId="3" fontId="4" fillId="0" borderId="74" xfId="0" applyNumberFormat="1" applyFont="1" applyBorder="1" applyAlignment="1" applyProtection="1">
      <alignment horizontal="right" readingOrder="1"/>
    </xf>
    <xf numFmtId="3" fontId="4" fillId="7" borderId="60" xfId="0" applyNumberFormat="1" applyFont="1" applyFill="1" applyBorder="1" applyAlignment="1" applyProtection="1">
      <alignment horizontal="right" readingOrder="1"/>
    </xf>
    <xf numFmtId="3" fontId="4" fillId="8" borderId="60" xfId="0" applyNumberFormat="1" applyFont="1" applyFill="1" applyBorder="1" applyAlignment="1" applyProtection="1">
      <alignment horizontal="right" readingOrder="1"/>
    </xf>
    <xf numFmtId="3" fontId="4" fillId="4" borderId="63" xfId="0" applyNumberFormat="1" applyFont="1" applyFill="1" applyBorder="1" applyAlignment="1" applyProtection="1">
      <alignment horizontal="right" readingOrder="1"/>
    </xf>
    <xf numFmtId="4" fontId="4" fillId="9" borderId="62" xfId="0" applyNumberFormat="1" applyFont="1" applyFill="1" applyBorder="1" applyAlignment="1" applyProtection="1">
      <alignment horizontal="right" readingOrder="1"/>
    </xf>
    <xf numFmtId="4" fontId="4" fillId="10" borderId="60" xfId="0" applyNumberFormat="1" applyFont="1" applyFill="1" applyBorder="1" applyAlignment="1" applyProtection="1">
      <alignment horizontal="right" readingOrder="1"/>
    </xf>
    <xf numFmtId="4" fontId="4" fillId="11" borderId="63" xfId="0" applyNumberFormat="1" applyFont="1" applyFill="1" applyBorder="1" applyAlignment="1" applyProtection="1">
      <alignment horizontal="right" readingOrder="1"/>
    </xf>
    <xf numFmtId="3" fontId="4" fillId="0" borderId="62" xfId="0" applyNumberFormat="1" applyFont="1" applyBorder="1" applyAlignment="1" applyProtection="1">
      <alignment horizontal="right" readingOrder="1"/>
    </xf>
    <xf numFmtId="3" fontId="4" fillId="9" borderId="60" xfId="0" applyNumberFormat="1" applyFont="1" applyFill="1" applyBorder="1" applyAlignment="1" applyProtection="1">
      <alignment horizontal="right" readingOrder="1"/>
    </xf>
    <xf numFmtId="3" fontId="4" fillId="10" borderId="60" xfId="0" applyNumberFormat="1" applyFont="1" applyFill="1" applyBorder="1" applyAlignment="1" applyProtection="1">
      <alignment horizontal="right" readingOrder="1"/>
    </xf>
    <xf numFmtId="3" fontId="4" fillId="11" borderId="61" xfId="0" applyNumberFormat="1" applyFont="1" applyFill="1" applyBorder="1" applyAlignment="1" applyProtection="1">
      <alignment horizontal="right" readingOrder="1"/>
    </xf>
    <xf numFmtId="3" fontId="4" fillId="11" borderId="63" xfId="0" applyNumberFormat="1" applyFont="1" applyFill="1" applyBorder="1" applyAlignment="1" applyProtection="1">
      <alignment horizontal="right" readingOrder="1"/>
    </xf>
    <xf numFmtId="4" fontId="4" fillId="0" borderId="62" xfId="0" applyNumberFormat="1" applyFont="1" applyBorder="1" applyAlignment="1" applyProtection="1">
      <alignment horizontal="right"/>
    </xf>
    <xf numFmtId="4" fontId="4" fillId="9" borderId="60" xfId="0" applyNumberFormat="1" applyFont="1" applyFill="1" applyBorder="1" applyAlignment="1" applyProtection="1">
      <alignment horizontal="right" readingOrder="1"/>
    </xf>
    <xf numFmtId="4" fontId="4" fillId="11" borderId="61" xfId="0" applyNumberFormat="1" applyFont="1" applyFill="1" applyBorder="1" applyAlignment="1" applyProtection="1">
      <alignment horizontal="right" readingOrder="1"/>
    </xf>
    <xf numFmtId="3" fontId="4" fillId="7" borderId="62" xfId="0" applyNumberFormat="1" applyFont="1" applyFill="1" applyBorder="1" applyAlignment="1" applyProtection="1">
      <alignment horizontal="right" readingOrder="1"/>
    </xf>
    <xf numFmtId="4" fontId="4" fillId="0" borderId="62" xfId="0" applyNumberFormat="1" applyFont="1" applyBorder="1" applyAlignment="1" applyProtection="1">
      <alignment horizontal="right" readingOrder="1"/>
    </xf>
    <xf numFmtId="3" fontId="4" fillId="0" borderId="18" xfId="0" applyNumberFormat="1" applyFont="1" applyBorder="1" applyAlignment="1" applyProtection="1">
      <alignment horizontal="right"/>
    </xf>
    <xf numFmtId="0" fontId="0" fillId="0" borderId="18" xfId="0" applyFont="1" applyBorder="1" applyAlignment="1" applyProtection="1">
      <alignment horizontal="right"/>
    </xf>
    <xf numFmtId="3" fontId="4" fillId="0" borderId="0" xfId="0" applyNumberFormat="1" applyFont="1" applyAlignment="1" applyProtection="1">
      <alignment horizontal="right"/>
    </xf>
    <xf numFmtId="165" fontId="4" fillId="0" borderId="0" xfId="0" applyNumberFormat="1" applyFont="1" applyAlignment="1" applyProtection="1">
      <alignment horizontal="right"/>
    </xf>
    <xf numFmtId="4" fontId="4" fillId="0" borderId="0" xfId="0" applyNumberFormat="1" applyFont="1" applyAlignment="1" applyProtection="1">
      <alignment horizontal="right"/>
    </xf>
    <xf numFmtId="0" fontId="1" fillId="6" borderId="6" xfId="0" applyFont="1" applyFill="1" applyBorder="1" applyAlignment="1" applyProtection="1">
      <alignment horizontal="center" readingOrder="1"/>
    </xf>
    <xf numFmtId="0" fontId="0" fillId="0" borderId="0" xfId="0" applyFont="1" applyAlignment="1" applyProtection="1">
      <protection locked="0"/>
    </xf>
    <xf numFmtId="0" fontId="1" fillId="2" borderId="78" xfId="0" applyFont="1" applyFill="1" applyBorder="1" applyAlignment="1" applyProtection="1">
      <alignment horizontal="left" readingOrder="1"/>
    </xf>
    <xf numFmtId="0" fontId="1" fillId="3" borderId="78" xfId="0" applyFont="1" applyFill="1" applyBorder="1" applyAlignment="1" applyProtection="1">
      <alignment horizontal="left" readingOrder="1"/>
    </xf>
    <xf numFmtId="0" fontId="1" fillId="2" borderId="78" xfId="0" applyFont="1" applyFill="1" applyBorder="1" applyAlignment="1" applyProtection="1">
      <alignment horizontal="left" readingOrder="1"/>
      <protection locked="0"/>
    </xf>
    <xf numFmtId="0" fontId="1" fillId="3" borderId="78" xfId="0" applyFont="1" applyFill="1" applyBorder="1" applyAlignment="1" applyProtection="1">
      <alignment horizontal="left" readingOrder="1"/>
      <protection locked="0"/>
    </xf>
    <xf numFmtId="0" fontId="11" fillId="3" borderId="78" xfId="0" applyFont="1" applyFill="1" applyBorder="1" applyAlignment="1" applyProtection="1">
      <alignment horizontal="left" readingOrder="1"/>
    </xf>
    <xf numFmtId="0" fontId="13" fillId="5" borderId="36" xfId="0" applyFont="1" applyFill="1" applyBorder="1" applyAlignment="1" applyProtection="1">
      <alignment horizontal="left" readingOrder="1"/>
    </xf>
    <xf numFmtId="0" fontId="11" fillId="6" borderId="6" xfId="0" applyFont="1" applyFill="1" applyBorder="1" applyAlignment="1" applyProtection="1">
      <alignment horizontal="center" readingOrder="1"/>
    </xf>
    <xf numFmtId="0" fontId="11" fillId="3" borderId="78" xfId="0" applyFont="1" applyFill="1" applyBorder="1" applyAlignment="1" applyProtection="1">
      <alignment horizontal="center" readingOrder="1"/>
      <protection locked="0"/>
    </xf>
    <xf numFmtId="0" fontId="0" fillId="0" borderId="0" xfId="0" applyFont="1" applyAlignment="1" applyProtection="1">
      <alignment horizontal="center" readingOrder="1"/>
      <protection locked="0"/>
    </xf>
    <xf numFmtId="0" fontId="11" fillId="2" borderId="78" xfId="0" applyFont="1" applyFill="1" applyBorder="1" applyAlignment="1" applyProtection="1">
      <alignment horizontal="left" readingOrder="1"/>
      <protection locked="0"/>
    </xf>
    <xf numFmtId="3" fontId="17" fillId="4" borderId="42" xfId="0" applyNumberFormat="1" applyFont="1" applyFill="1" applyBorder="1" applyAlignment="1" applyProtection="1">
      <alignment horizontal="center" vertical="center" readingOrder="1"/>
    </xf>
    <xf numFmtId="3" fontId="17" fillId="11" borderId="42" xfId="0" applyNumberFormat="1" applyFont="1" applyFill="1" applyBorder="1" applyAlignment="1" applyProtection="1">
      <alignment horizontal="center" vertical="center" readingOrder="1"/>
    </xf>
    <xf numFmtId="3" fontId="17" fillId="11" borderId="41" xfId="0" applyNumberFormat="1" applyFont="1" applyFill="1" applyBorder="1" applyAlignment="1" applyProtection="1">
      <alignment horizontal="center" vertical="center" readingOrder="1"/>
    </xf>
    <xf numFmtId="3" fontId="17" fillId="11" borderId="50" xfId="0" applyNumberFormat="1" applyFont="1" applyFill="1" applyBorder="1" applyAlignment="1" applyProtection="1">
      <alignment horizontal="center" vertical="center" readingOrder="1"/>
    </xf>
    <xf numFmtId="3" fontId="4" fillId="0" borderId="78" xfId="0" applyNumberFormat="1" applyFont="1" applyBorder="1" applyAlignment="1" applyProtection="1">
      <alignment horizontal="right" readingOrder="1"/>
    </xf>
    <xf numFmtId="3" fontId="17" fillId="7" borderId="36" xfId="0" applyNumberFormat="1" applyFont="1" applyFill="1" applyBorder="1" applyAlignment="1" applyProtection="1">
      <alignment horizontal="center" vertical="center" readingOrder="1"/>
    </xf>
    <xf numFmtId="0" fontId="17" fillId="0" borderId="78" xfId="0" applyFont="1" applyBorder="1" applyAlignment="1" applyProtection="1">
      <alignment horizontal="center" wrapText="1"/>
    </xf>
    <xf numFmtId="3" fontId="17" fillId="9" borderId="7" xfId="0" applyNumberFormat="1" applyFont="1" applyFill="1" applyBorder="1" applyAlignment="1" applyProtection="1">
      <alignment horizontal="center" vertical="center" readingOrder="1"/>
    </xf>
    <xf numFmtId="3" fontId="17" fillId="7" borderId="98" xfId="0" applyNumberFormat="1" applyFont="1" applyFill="1" applyBorder="1" applyAlignment="1" applyProtection="1">
      <alignment horizontal="center" vertical="center" readingOrder="1"/>
    </xf>
    <xf numFmtId="3" fontId="4" fillId="8" borderId="99" xfId="0" applyNumberFormat="1" applyFont="1" applyFill="1" applyBorder="1" applyAlignment="1" applyProtection="1">
      <alignment horizontal="center" vertical="center" readingOrder="1"/>
    </xf>
    <xf numFmtId="3" fontId="17" fillId="4" borderId="100" xfId="0" applyNumberFormat="1" applyFont="1" applyFill="1" applyBorder="1" applyAlignment="1" applyProtection="1">
      <alignment horizontal="center" vertical="center" readingOrder="1"/>
    </xf>
    <xf numFmtId="3" fontId="4" fillId="0" borderId="101" xfId="0" applyNumberFormat="1" applyFont="1" applyBorder="1" applyAlignment="1" applyProtection="1">
      <alignment horizontal="right" readingOrder="1"/>
    </xf>
    <xf numFmtId="3" fontId="17" fillId="9" borderId="99" xfId="0" applyNumberFormat="1" applyFont="1" applyFill="1" applyBorder="1" applyAlignment="1" applyProtection="1">
      <alignment horizontal="center" vertical="center" readingOrder="1"/>
    </xf>
    <xf numFmtId="3" fontId="4" fillId="10" borderId="99" xfId="0" applyNumberFormat="1" applyFont="1" applyFill="1" applyBorder="1" applyAlignment="1" applyProtection="1">
      <alignment horizontal="center" vertical="center" readingOrder="1"/>
    </xf>
    <xf numFmtId="3" fontId="4" fillId="10" borderId="3" xfId="0" applyNumberFormat="1" applyFont="1" applyFill="1" applyBorder="1" applyAlignment="1" applyProtection="1">
      <alignment horizontal="center" vertical="center" readingOrder="1"/>
    </xf>
    <xf numFmtId="4" fontId="4" fillId="0" borderId="87" xfId="0" applyNumberFormat="1" applyFont="1" applyBorder="1" applyAlignment="1" applyProtection="1">
      <alignment horizontal="right" readingOrder="1"/>
    </xf>
    <xf numFmtId="0" fontId="0" fillId="0" borderId="102" xfId="0" applyFont="1" applyBorder="1" applyAlignment="1" applyProtection="1">
      <alignment horizontal="right"/>
    </xf>
    <xf numFmtId="3" fontId="17" fillId="11" borderId="79" xfId="0" applyNumberFormat="1" applyFont="1" applyFill="1" applyBorder="1" applyAlignment="1" applyProtection="1">
      <alignment horizontal="center" vertical="center" readingOrder="1"/>
    </xf>
    <xf numFmtId="3" fontId="17" fillId="11" borderId="103" xfId="0" applyNumberFormat="1" applyFont="1" applyFill="1" applyBorder="1" applyAlignment="1" applyProtection="1">
      <alignment horizontal="center" vertical="center" readingOrder="1"/>
    </xf>
    <xf numFmtId="0" fontId="17" fillId="0" borderId="87" xfId="0" applyFont="1" applyBorder="1" applyAlignment="1" applyProtection="1">
      <alignment horizontal="center" wrapText="1"/>
    </xf>
    <xf numFmtId="4" fontId="4" fillId="0" borderId="106" xfId="0" applyNumberFormat="1" applyFont="1" applyBorder="1" applyAlignment="1" applyProtection="1">
      <alignment horizontal="right" readingOrder="1"/>
    </xf>
    <xf numFmtId="3" fontId="17" fillId="11" borderId="107" xfId="0" applyNumberFormat="1" applyFont="1" applyFill="1" applyBorder="1" applyAlignment="1" applyProtection="1">
      <alignment horizontal="center" vertical="center" readingOrder="1"/>
    </xf>
    <xf numFmtId="3" fontId="17" fillId="11" borderId="108" xfId="0" applyNumberFormat="1" applyFont="1" applyFill="1" applyBorder="1" applyAlignment="1" applyProtection="1">
      <alignment horizontal="center" vertical="center" readingOrder="1"/>
    </xf>
    <xf numFmtId="3" fontId="4" fillId="0" borderId="87" xfId="0" applyNumberFormat="1" applyFont="1" applyBorder="1" applyAlignment="1" applyProtection="1">
      <alignment horizontal="right" readingOrder="1"/>
    </xf>
    <xf numFmtId="3" fontId="4" fillId="0" borderId="106" xfId="0" applyNumberFormat="1" applyFont="1" applyBorder="1" applyAlignment="1" applyProtection="1">
      <alignment horizontal="right" readingOrder="1"/>
    </xf>
    <xf numFmtId="4" fontId="4" fillId="11" borderId="79" xfId="0" applyNumberFormat="1" applyFont="1" applyFill="1" applyBorder="1" applyAlignment="1" applyProtection="1">
      <alignment horizontal="right" readingOrder="1"/>
    </xf>
    <xf numFmtId="4" fontId="4" fillId="11" borderId="109" xfId="0" applyNumberFormat="1" applyFont="1" applyFill="1" applyBorder="1" applyAlignment="1" applyProtection="1">
      <alignment horizontal="right" readingOrder="1"/>
    </xf>
    <xf numFmtId="0" fontId="11" fillId="3" borderId="78" xfId="0" applyFont="1" applyFill="1" applyBorder="1" applyAlignment="1" applyProtection="1">
      <alignment horizontal="left" readingOrder="1"/>
      <protection locked="0"/>
    </xf>
    <xf numFmtId="0" fontId="16" fillId="0" borderId="0" xfId="0" applyFont="1" applyAlignment="1" applyProtection="1">
      <protection locked="0"/>
    </xf>
    <xf numFmtId="0" fontId="1" fillId="6" borderId="78" xfId="0" applyFont="1" applyFill="1" applyBorder="1" applyAlignment="1" applyProtection="1">
      <alignment horizontal="center" readingOrder="1"/>
    </xf>
    <xf numFmtId="0" fontId="11" fillId="2" borderId="88" xfId="0" applyFont="1" applyFill="1" applyBorder="1" applyAlignment="1" applyProtection="1">
      <alignment vertical="center" readingOrder="1"/>
      <protection locked="0"/>
    </xf>
    <xf numFmtId="0" fontId="11" fillId="2" borderId="78" xfId="0" applyFont="1" applyFill="1" applyBorder="1" applyAlignment="1" applyProtection="1">
      <alignment horizontal="left" readingOrder="1"/>
    </xf>
    <xf numFmtId="0" fontId="24" fillId="0" borderId="7" xfId="0" applyFont="1" applyBorder="1" applyAlignment="1" applyProtection="1">
      <alignment horizontal="left" readingOrder="1"/>
    </xf>
    <xf numFmtId="0" fontId="24" fillId="0" borderId="5" xfId="0" applyFont="1" applyBorder="1" applyAlignment="1" applyProtection="1">
      <alignment horizontal="left" readingOrder="1"/>
    </xf>
    <xf numFmtId="0" fontId="24" fillId="0" borderId="26" xfId="0" applyFont="1" applyBorder="1" applyAlignment="1" applyProtection="1">
      <alignment horizontal="left" readingOrder="1"/>
    </xf>
    <xf numFmtId="0" fontId="25" fillId="0" borderId="29" xfId="0" applyFont="1" applyBorder="1" applyAlignment="1" applyProtection="1">
      <alignment horizontal="left" readingOrder="1"/>
    </xf>
    <xf numFmtId="0" fontId="24" fillId="0" borderId="0" xfId="0" applyFont="1" applyProtection="1"/>
    <xf numFmtId="0" fontId="24" fillId="0" borderId="0" xfId="0" applyFont="1" applyAlignment="1" applyProtection="1">
      <alignment horizontal="center"/>
    </xf>
    <xf numFmtId="0" fontId="25" fillId="0" borderId="24" xfId="0" applyFont="1" applyBorder="1" applyProtection="1"/>
    <xf numFmtId="0" fontId="24" fillId="0" borderId="24" xfId="0" applyFont="1" applyBorder="1" applyProtection="1"/>
    <xf numFmtId="0" fontId="25" fillId="0" borderId="39" xfId="0" applyFont="1" applyBorder="1" applyProtection="1"/>
    <xf numFmtId="0" fontId="4" fillId="0" borderId="18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1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/>
    <xf numFmtId="0" fontId="21" fillId="0" borderId="78" xfId="0" quotePrefix="1" applyNumberFormat="1" applyFont="1" applyFill="1" applyBorder="1" applyAlignment="1">
      <alignment horizontal="left" readingOrder="1"/>
    </xf>
    <xf numFmtId="0" fontId="20" fillId="0" borderId="78" xfId="0" applyFont="1" applyFill="1" applyBorder="1" applyAlignment="1">
      <alignment horizontal="left" readingOrder="1"/>
    </xf>
    <xf numFmtId="0" fontId="0" fillId="0" borderId="18" xfId="0" applyFont="1" applyFill="1" applyBorder="1" applyAlignment="1">
      <alignment horizontal="right"/>
    </xf>
    <xf numFmtId="0" fontId="0" fillId="0" borderId="18" xfId="0" applyFont="1" applyFill="1" applyBorder="1" applyAlignment="1"/>
    <xf numFmtId="0" fontId="19" fillId="0" borderId="78" xfId="0" applyNumberFormat="1" applyFont="1" applyFill="1" applyBorder="1" applyAlignment="1"/>
    <xf numFmtId="0" fontId="21" fillId="0" borderId="78" xfId="0" applyFont="1" applyFill="1" applyBorder="1" applyAlignment="1">
      <alignment horizontal="left" readingOrder="1"/>
    </xf>
    <xf numFmtId="0" fontId="0" fillId="0" borderId="0" xfId="0" applyFont="1" applyFill="1" applyAlignment="1">
      <alignment horizontal="right"/>
    </xf>
    <xf numFmtId="0" fontId="21" fillId="0" borderId="78" xfId="0" applyNumberFormat="1" applyFont="1" applyFill="1" applyBorder="1" applyAlignment="1">
      <alignment horizontal="left" readingOrder="1"/>
    </xf>
    <xf numFmtId="0" fontId="1" fillId="0" borderId="9" xfId="0" applyNumberFormat="1" applyFont="1" applyFill="1" applyBorder="1" applyAlignment="1">
      <alignment horizontal="left" readingOrder="1"/>
    </xf>
    <xf numFmtId="0" fontId="1" fillId="0" borderId="71" xfId="0" applyFont="1" applyFill="1" applyBorder="1" applyAlignment="1">
      <alignment horizontal="left" readingOrder="1"/>
    </xf>
    <xf numFmtId="0" fontId="1" fillId="0" borderId="10" xfId="0" applyFont="1" applyFill="1" applyBorder="1" applyAlignment="1">
      <alignment horizontal="left" readingOrder="1"/>
    </xf>
    <xf numFmtId="0" fontId="1" fillId="0" borderId="11" xfId="0" applyFont="1" applyFill="1" applyBorder="1" applyAlignment="1">
      <alignment horizontal="left" readingOrder="1"/>
    </xf>
    <xf numFmtId="4" fontId="1" fillId="0" borderId="10" xfId="0" applyNumberFormat="1" applyFont="1" applyFill="1" applyBorder="1" applyAlignment="1">
      <alignment horizontal="right" readingOrder="1"/>
    </xf>
    <xf numFmtId="4" fontId="1" fillId="0" borderId="72" xfId="0" applyNumberFormat="1" applyFont="1" applyFill="1" applyBorder="1" applyAlignment="1">
      <alignment horizontal="right" readingOrder="1"/>
    </xf>
    <xf numFmtId="4" fontId="1" fillId="0" borderId="9" xfId="0" applyNumberFormat="1" applyFont="1" applyFill="1" applyBorder="1" applyAlignment="1">
      <alignment horizontal="right" readingOrder="1"/>
    </xf>
    <xf numFmtId="4" fontId="1" fillId="0" borderId="73" xfId="0" applyNumberFormat="1" applyFont="1" applyFill="1" applyBorder="1" applyAlignment="1">
      <alignment horizontal="right" readingOrder="1"/>
    </xf>
    <xf numFmtId="4" fontId="10" fillId="0" borderId="11" xfId="0" applyNumberFormat="1" applyFont="1" applyFill="1" applyBorder="1" applyAlignment="1">
      <alignment horizontal="right" readingOrder="1"/>
    </xf>
    <xf numFmtId="4" fontId="1" fillId="0" borderId="76" xfId="0" applyNumberFormat="1" applyFont="1" applyFill="1" applyBorder="1" applyAlignment="1">
      <alignment horizontal="right" readingOrder="1"/>
    </xf>
    <xf numFmtId="0" fontId="1" fillId="0" borderId="14" xfId="0" applyNumberFormat="1" applyFont="1" applyFill="1" applyBorder="1" applyAlignment="1">
      <alignment horizontal="left" readingOrder="1"/>
    </xf>
    <xf numFmtId="0" fontId="1" fillId="0" borderId="17" xfId="0" applyFont="1" applyFill="1" applyBorder="1" applyAlignment="1">
      <alignment horizontal="left" readingOrder="1"/>
    </xf>
    <xf numFmtId="0" fontId="1" fillId="0" borderId="12" xfId="0" applyFont="1" applyFill="1" applyBorder="1" applyAlignment="1">
      <alignment horizontal="left" readingOrder="1"/>
    </xf>
    <xf numFmtId="0" fontId="1" fillId="0" borderId="16" xfId="0" applyFont="1" applyFill="1" applyBorder="1" applyAlignment="1">
      <alignment horizontal="left" readingOrder="1"/>
    </xf>
    <xf numFmtId="4" fontId="1" fillId="0" borderId="12" xfId="0" applyNumberFormat="1" applyFont="1" applyFill="1" applyBorder="1" applyAlignment="1">
      <alignment horizontal="right" readingOrder="1"/>
    </xf>
    <xf numFmtId="4" fontId="1" fillId="0" borderId="13" xfId="0" applyNumberFormat="1" applyFont="1" applyFill="1" applyBorder="1" applyAlignment="1">
      <alignment horizontal="right" readingOrder="1"/>
    </xf>
    <xf numFmtId="4" fontId="1" fillId="0" borderId="14" xfId="0" applyNumberFormat="1" applyFont="1" applyFill="1" applyBorder="1" applyAlignment="1">
      <alignment horizontal="right" readingOrder="1"/>
    </xf>
    <xf numFmtId="4" fontId="10" fillId="0" borderId="16" xfId="0" applyNumberFormat="1" applyFont="1" applyFill="1" applyBorder="1" applyAlignment="1">
      <alignment horizontal="right" readingOrder="1"/>
    </xf>
    <xf numFmtId="4" fontId="1" fillId="0" borderId="15" xfId="0" applyNumberFormat="1" applyFont="1" applyFill="1" applyBorder="1" applyAlignment="1">
      <alignment horizontal="right" readingOrder="1"/>
    </xf>
    <xf numFmtId="4" fontId="1" fillId="0" borderId="75" xfId="0" applyNumberFormat="1" applyFont="1" applyFill="1" applyBorder="1" applyAlignment="1">
      <alignment horizontal="right" readingOrder="1"/>
    </xf>
    <xf numFmtId="4" fontId="1" fillId="0" borderId="21" xfId="0" applyNumberFormat="1" applyFont="1" applyFill="1" applyBorder="1" applyAlignment="1">
      <alignment horizontal="right"/>
    </xf>
    <xf numFmtId="4" fontId="1" fillId="0" borderId="18" xfId="0" applyNumberFormat="1" applyFont="1" applyFill="1" applyBorder="1" applyAlignment="1">
      <alignment horizontal="right"/>
    </xf>
    <xf numFmtId="4" fontId="1" fillId="0" borderId="16" xfId="0" applyNumberFormat="1" applyFont="1" applyFill="1" applyBorder="1" applyAlignment="1">
      <alignment horizontal="right" readingOrder="1"/>
    </xf>
    <xf numFmtId="0" fontId="0" fillId="0" borderId="0" xfId="0" applyNumberFormat="1" applyFont="1" applyFill="1" applyAlignment="1"/>
    <xf numFmtId="0" fontId="0" fillId="0" borderId="77" xfId="0" applyFont="1" applyFill="1" applyBorder="1" applyAlignment="1">
      <alignment horizontal="right"/>
    </xf>
    <xf numFmtId="0" fontId="1" fillId="0" borderId="18" xfId="0" applyNumberFormat="1" applyFont="1" applyFill="1" applyBorder="1" applyAlignment="1">
      <alignment horizontal="left" readingOrder="1"/>
    </xf>
    <xf numFmtId="0" fontId="1" fillId="0" borderId="18" xfId="0" applyFont="1" applyFill="1" applyBorder="1" applyAlignment="1">
      <alignment horizontal="left" readingOrder="1"/>
    </xf>
    <xf numFmtId="4" fontId="1" fillId="0" borderId="18" xfId="0" applyNumberFormat="1" applyFont="1" applyFill="1" applyBorder="1" applyAlignment="1">
      <alignment horizontal="right" readingOrder="1"/>
    </xf>
    <xf numFmtId="4" fontId="10" fillId="0" borderId="18" xfId="0" applyNumberFormat="1" applyFont="1" applyFill="1" applyBorder="1" applyAlignment="1">
      <alignment horizontal="right" readingOrder="1"/>
    </xf>
    <xf numFmtId="0" fontId="28" fillId="0" borderId="18" xfId="14" applyFont="1"/>
    <xf numFmtId="0" fontId="29" fillId="0" borderId="18" xfId="14" applyFont="1"/>
    <xf numFmtId="0" fontId="26" fillId="0" borderId="18" xfId="14" applyFont="1"/>
    <xf numFmtId="0" fontId="29" fillId="17" borderId="18" xfId="14" applyFont="1" applyFill="1" applyAlignment="1">
      <alignment horizontal="left"/>
    </xf>
    <xf numFmtId="0" fontId="29" fillId="0" borderId="18" xfId="14" applyFont="1" applyAlignment="1">
      <alignment wrapText="1"/>
    </xf>
    <xf numFmtId="0" fontId="28" fillId="17" borderId="18" xfId="14" applyFont="1" applyFill="1" applyAlignment="1">
      <alignment horizontal="left"/>
    </xf>
    <xf numFmtId="0" fontId="28" fillId="17" borderId="18" xfId="14" applyFont="1" applyFill="1"/>
    <xf numFmtId="0" fontId="30" fillId="0" borderId="18" xfId="14" applyFont="1"/>
    <xf numFmtId="0" fontId="31" fillId="0" borderId="18" xfId="14" applyFont="1"/>
    <xf numFmtId="2" fontId="1" fillId="0" borderId="0" xfId="0" applyNumberFormat="1" applyFont="1" applyFill="1" applyAlignment="1" applyProtection="1"/>
    <xf numFmtId="0" fontId="0" fillId="0" borderId="0" xfId="0" applyFont="1" applyFill="1" applyAlignment="1" applyProtection="1"/>
    <xf numFmtId="2" fontId="23" fillId="0" borderId="89" xfId="0" applyNumberFormat="1" applyFont="1" applyFill="1" applyBorder="1" applyProtection="1"/>
    <xf numFmtId="2" fontId="1" fillId="0" borderId="18" xfId="0" applyNumberFormat="1" applyFont="1" applyFill="1" applyBorder="1" applyProtection="1"/>
    <xf numFmtId="2" fontId="1" fillId="0" borderId="0" xfId="0" applyNumberFormat="1" applyFont="1" applyFill="1" applyProtection="1"/>
    <xf numFmtId="0" fontId="23" fillId="0" borderId="18" xfId="0" applyNumberFormat="1" applyFont="1" applyFill="1" applyBorder="1" applyAlignment="1" applyProtection="1">
      <alignment horizontal="left"/>
    </xf>
    <xf numFmtId="2" fontId="23" fillId="0" borderId="91" xfId="0" applyNumberFormat="1" applyFont="1" applyFill="1" applyBorder="1" applyProtection="1"/>
    <xf numFmtId="164" fontId="23" fillId="0" borderId="115" xfId="2" applyFont="1" applyFill="1" applyBorder="1" applyAlignment="1" applyProtection="1">
      <alignment horizontal="right" readingOrder="1"/>
      <protection locked="0"/>
    </xf>
    <xf numFmtId="164" fontId="23" fillId="0" borderId="58" xfId="2" applyFont="1" applyFill="1" applyBorder="1" applyAlignment="1" applyProtection="1">
      <alignment horizontal="right" readingOrder="1"/>
      <protection locked="0"/>
    </xf>
    <xf numFmtId="164" fontId="23" fillId="0" borderId="17" xfId="2" applyFont="1" applyFill="1" applyBorder="1" applyAlignment="1" applyProtection="1">
      <alignment horizontal="right" readingOrder="1"/>
      <protection locked="0"/>
    </xf>
    <xf numFmtId="164" fontId="23" fillId="0" borderId="26" xfId="2" applyFont="1" applyFill="1" applyBorder="1" applyAlignment="1" applyProtection="1">
      <alignment horizontal="right" readingOrder="1"/>
      <protection locked="0"/>
    </xf>
    <xf numFmtId="2" fontId="5" fillId="0" borderId="18" xfId="0" applyNumberFormat="1" applyFont="1" applyFill="1" applyBorder="1" applyProtection="1"/>
    <xf numFmtId="2" fontId="5" fillId="0" borderId="0" xfId="0" applyNumberFormat="1" applyFont="1" applyFill="1" applyProtection="1"/>
    <xf numFmtId="0" fontId="8" fillId="0" borderId="0" xfId="0" applyFont="1" applyFill="1" applyAlignment="1" applyProtection="1"/>
    <xf numFmtId="164" fontId="23" fillId="0" borderId="114" xfId="2" applyFont="1" applyFill="1" applyBorder="1" applyAlignment="1" applyProtection="1">
      <alignment horizontal="right" readingOrder="1"/>
      <protection locked="0"/>
    </xf>
    <xf numFmtId="0" fontId="23" fillId="0" borderId="116" xfId="0" applyNumberFormat="1" applyFont="1" applyFill="1" applyBorder="1" applyAlignment="1" applyProtection="1">
      <alignment horizontal="left"/>
    </xf>
    <xf numFmtId="2" fontId="23" fillId="0" borderId="117" xfId="0" applyNumberFormat="1" applyFont="1" applyFill="1" applyBorder="1" applyProtection="1"/>
    <xf numFmtId="0" fontId="1" fillId="0" borderId="24" xfId="0" applyNumberFormat="1" applyFont="1" applyFill="1" applyBorder="1" applyAlignment="1" applyProtection="1">
      <alignment horizontal="right"/>
    </xf>
    <xf numFmtId="2" fontId="1" fillId="0" borderId="20" xfId="0" applyNumberFormat="1" applyFont="1" applyFill="1" applyBorder="1" applyProtection="1"/>
    <xf numFmtId="2" fontId="1" fillId="0" borderId="22" xfId="0" applyNumberFormat="1" applyFont="1" applyFill="1" applyBorder="1" applyAlignment="1" applyProtection="1">
      <alignment horizontal="right" readingOrder="1"/>
      <protection locked="0"/>
    </xf>
    <xf numFmtId="2" fontId="1" fillId="0" borderId="15" xfId="0" applyNumberFormat="1" applyFont="1" applyFill="1" applyBorder="1" applyAlignment="1" applyProtection="1">
      <alignment horizontal="right" readingOrder="1"/>
      <protection locked="0"/>
    </xf>
    <xf numFmtId="2" fontId="1" fillId="0" borderId="13" xfId="0" applyNumberFormat="1" applyFont="1" applyFill="1" applyBorder="1" applyAlignment="1" applyProtection="1">
      <alignment horizontal="right" readingOrder="1"/>
      <protection locked="0"/>
    </xf>
    <xf numFmtId="2" fontId="1" fillId="0" borderId="58" xfId="0" applyNumberFormat="1" applyFont="1" applyFill="1" applyBorder="1" applyAlignment="1" applyProtection="1">
      <alignment horizontal="right" readingOrder="1"/>
      <protection locked="0"/>
    </xf>
    <xf numFmtId="2" fontId="1" fillId="0" borderId="17" xfId="0" applyNumberFormat="1" applyFont="1" applyFill="1" applyBorder="1" applyAlignment="1" applyProtection="1">
      <alignment horizontal="right" readingOrder="1"/>
      <protection locked="0"/>
    </xf>
    <xf numFmtId="2" fontId="1" fillId="0" borderId="71" xfId="0" applyNumberFormat="1" applyFont="1" applyFill="1" applyBorder="1" applyAlignment="1" applyProtection="1">
      <alignment horizontal="right" readingOrder="1"/>
      <protection locked="0"/>
    </xf>
    <xf numFmtId="2" fontId="1" fillId="0" borderId="23" xfId="0" applyNumberFormat="1" applyFont="1" applyFill="1" applyBorder="1" applyAlignment="1" applyProtection="1">
      <alignment horizontal="right" readingOrder="1"/>
      <protection locked="0"/>
    </xf>
    <xf numFmtId="2" fontId="1" fillId="0" borderId="21" xfId="0" applyNumberFormat="1" applyFont="1" applyFill="1" applyBorder="1" applyAlignment="1" applyProtection="1">
      <alignment horizontal="right"/>
      <protection locked="0"/>
    </xf>
    <xf numFmtId="2" fontId="1" fillId="0" borderId="18" xfId="0" applyNumberFormat="1" applyFont="1" applyFill="1" applyBorder="1" applyAlignment="1" applyProtection="1">
      <alignment horizontal="right"/>
      <protection locked="0"/>
    </xf>
    <xf numFmtId="2" fontId="1" fillId="0" borderId="20" xfId="0" applyNumberFormat="1" applyFont="1" applyFill="1" applyBorder="1" applyAlignment="1" applyProtection="1">
      <alignment horizontal="right"/>
      <protection locked="0"/>
    </xf>
    <xf numFmtId="2" fontId="1" fillId="0" borderId="24" xfId="0" applyNumberFormat="1" applyFont="1" applyFill="1" applyBorder="1" applyAlignment="1" applyProtection="1">
      <alignment horizontal="right"/>
      <protection locked="0"/>
    </xf>
    <xf numFmtId="0" fontId="0" fillId="0" borderId="0" xfId="0" applyNumberFormat="1" applyFont="1" applyFill="1" applyAlignment="1" applyProtection="1"/>
    <xf numFmtId="0" fontId="0" fillId="0" borderId="0" xfId="0" applyFont="1" applyFill="1" applyAlignment="1" applyProtection="1">
      <alignment horizontal="right"/>
      <protection locked="0"/>
    </xf>
    <xf numFmtId="2" fontId="30" fillId="0" borderId="7" xfId="0" applyNumberFormat="1" applyFont="1" applyFill="1" applyBorder="1" applyAlignment="1" applyProtection="1">
      <alignment readingOrder="1"/>
    </xf>
    <xf numFmtId="2" fontId="30" fillId="0" borderId="7" xfId="0" applyNumberFormat="1" applyFont="1" applyFill="1" applyBorder="1" applyAlignment="1" applyProtection="1">
      <alignment readingOrder="1"/>
      <protection locked="0"/>
    </xf>
    <xf numFmtId="2" fontId="30" fillId="0" borderId="7" xfId="0" applyNumberFormat="1" applyFont="1" applyFill="1" applyBorder="1" applyAlignment="1" applyProtection="1"/>
    <xf numFmtId="2" fontId="30" fillId="0" borderId="19" xfId="0" applyNumberFormat="1" applyFont="1" applyFill="1" applyBorder="1" applyAlignment="1" applyProtection="1">
      <alignment readingOrder="1"/>
      <protection locked="0"/>
    </xf>
    <xf numFmtId="0" fontId="23" fillId="0" borderId="123" xfId="0" applyNumberFormat="1" applyFont="1" applyFill="1" applyBorder="1" applyAlignment="1" applyProtection="1">
      <alignment horizontal="left"/>
    </xf>
    <xf numFmtId="164" fontId="23" fillId="0" borderId="59" xfId="2" applyFont="1" applyFill="1" applyBorder="1" applyAlignment="1" applyProtection="1">
      <alignment horizontal="right" readingOrder="1"/>
      <protection locked="0"/>
    </xf>
    <xf numFmtId="164" fontId="23" fillId="0" borderId="73" xfId="2" applyFont="1" applyFill="1" applyBorder="1" applyAlignment="1" applyProtection="1">
      <alignment horizontal="right" readingOrder="1"/>
      <protection locked="0"/>
    </xf>
    <xf numFmtId="164" fontId="23" fillId="0" borderId="71" xfId="2" applyFont="1" applyFill="1" applyBorder="1" applyAlignment="1" applyProtection="1">
      <alignment horizontal="right" readingOrder="1"/>
      <protection locked="0"/>
    </xf>
    <xf numFmtId="2" fontId="30" fillId="0" borderId="124" xfId="0" applyNumberFormat="1" applyFont="1" applyFill="1" applyBorder="1" applyAlignment="1" applyProtection="1"/>
    <xf numFmtId="2" fontId="30" fillId="0" borderId="125" xfId="0" applyNumberFormat="1" applyFont="1" applyFill="1" applyBorder="1" applyAlignment="1" applyProtection="1">
      <alignment readingOrder="1"/>
      <protection locked="0"/>
    </xf>
    <xf numFmtId="2" fontId="30" fillId="0" borderId="124" xfId="0" applyNumberFormat="1" applyFont="1" applyFill="1" applyBorder="1" applyAlignment="1" applyProtection="1">
      <alignment readingOrder="1"/>
      <protection locked="0"/>
    </xf>
    <xf numFmtId="2" fontId="30" fillId="0" borderId="126" xfId="0" applyNumberFormat="1" applyFont="1" applyFill="1" applyBorder="1" applyAlignment="1" applyProtection="1">
      <alignment readingOrder="1"/>
      <protection locked="0"/>
    </xf>
    <xf numFmtId="2" fontId="30" fillId="0" borderId="124" xfId="3" applyNumberFormat="1" applyFont="1" applyFill="1" applyBorder="1" applyAlignment="1" applyProtection="1">
      <alignment readingOrder="1"/>
      <protection locked="0"/>
    </xf>
    <xf numFmtId="2" fontId="30" fillId="0" borderId="124" xfId="6" applyNumberFormat="1" applyFont="1" applyFill="1" applyBorder="1" applyAlignment="1" applyProtection="1">
      <alignment readingOrder="1"/>
      <protection locked="0"/>
    </xf>
    <xf numFmtId="2" fontId="34" fillId="0" borderId="129" xfId="0" applyNumberFormat="1" applyFont="1" applyFill="1" applyBorder="1" applyAlignment="1" applyProtection="1"/>
    <xf numFmtId="2" fontId="34" fillId="0" borderId="130" xfId="0" applyNumberFormat="1" applyFont="1" applyFill="1" applyBorder="1" applyAlignment="1" applyProtection="1">
      <alignment readingOrder="1"/>
    </xf>
    <xf numFmtId="2" fontId="34" fillId="0" borderId="131" xfId="0" applyNumberFormat="1" applyFont="1" applyFill="1" applyBorder="1" applyAlignment="1" applyProtection="1">
      <alignment readingOrder="1"/>
      <protection locked="0"/>
    </xf>
    <xf numFmtId="2" fontId="34" fillId="0" borderId="130" xfId="0" applyNumberFormat="1" applyFont="1" applyFill="1" applyBorder="1" applyAlignment="1" applyProtection="1">
      <alignment readingOrder="1"/>
      <protection locked="0"/>
    </xf>
    <xf numFmtId="2" fontId="34" fillId="0" borderId="132" xfId="0" applyNumberFormat="1" applyFont="1" applyFill="1" applyBorder="1" applyAlignment="1" applyProtection="1">
      <alignment readingOrder="1"/>
      <protection locked="0"/>
    </xf>
    <xf numFmtId="2" fontId="34" fillId="0" borderId="130" xfId="3" applyNumberFormat="1" applyFont="1" applyFill="1" applyBorder="1" applyAlignment="1" applyProtection="1">
      <alignment readingOrder="1"/>
      <protection locked="0"/>
    </xf>
    <xf numFmtId="2" fontId="34" fillId="0" borderId="130" xfId="6" applyNumberFormat="1" applyFont="1" applyFill="1" applyBorder="1" applyAlignment="1" applyProtection="1">
      <alignment readingOrder="1"/>
      <protection locked="0"/>
    </xf>
    <xf numFmtId="164" fontId="23" fillId="0" borderId="133" xfId="2" applyFont="1" applyFill="1" applyBorder="1" applyAlignment="1" applyProtection="1">
      <alignment horizontal="right" readingOrder="1"/>
      <protection locked="0"/>
    </xf>
    <xf numFmtId="164" fontId="23" fillId="0" borderId="134" xfId="2" applyFont="1" applyFill="1" applyBorder="1" applyAlignment="1" applyProtection="1">
      <alignment horizontal="right" readingOrder="1"/>
      <protection locked="0"/>
    </xf>
    <xf numFmtId="164" fontId="23" fillId="0" borderId="135" xfId="2" applyFont="1" applyFill="1" applyBorder="1" applyAlignment="1" applyProtection="1">
      <alignment horizontal="right" readingOrder="1"/>
      <protection locked="0"/>
    </xf>
    <xf numFmtId="2" fontId="6" fillId="0" borderId="133" xfId="0" applyNumberFormat="1" applyFont="1" applyFill="1" applyBorder="1" applyAlignment="1" applyProtection="1">
      <alignment horizontal="left" readingOrder="1"/>
      <protection locked="0"/>
    </xf>
    <xf numFmtId="0" fontId="7" fillId="0" borderId="136" xfId="1" applyFill="1" applyBorder="1" applyAlignment="1"/>
    <xf numFmtId="164" fontId="23" fillId="0" borderId="137" xfId="2" applyFont="1" applyFill="1" applyBorder="1" applyAlignment="1" applyProtection="1">
      <alignment horizontal="right" readingOrder="1"/>
      <protection locked="0"/>
    </xf>
    <xf numFmtId="164" fontId="23" fillId="0" borderId="140" xfId="2" applyFont="1" applyFill="1" applyBorder="1" applyAlignment="1" applyProtection="1">
      <alignment horizontal="right" readingOrder="1"/>
      <protection locked="0"/>
    </xf>
    <xf numFmtId="164" fontId="23" fillId="0" borderId="141" xfId="2" applyFont="1" applyFill="1" applyBorder="1" applyAlignment="1" applyProtection="1">
      <alignment horizontal="right" readingOrder="1"/>
      <protection locked="0"/>
    </xf>
    <xf numFmtId="164" fontId="23" fillId="0" borderId="142" xfId="2" applyFont="1" applyFill="1" applyBorder="1" applyAlignment="1" applyProtection="1">
      <alignment horizontal="right" readingOrder="1"/>
      <protection locked="0"/>
    </xf>
    <xf numFmtId="164" fontId="23" fillId="0" borderId="146" xfId="2" applyFont="1" applyFill="1" applyBorder="1" applyAlignment="1" applyProtection="1">
      <alignment horizontal="right" readingOrder="1"/>
      <protection locked="0"/>
    </xf>
    <xf numFmtId="164" fontId="23" fillId="0" borderId="89" xfId="2" applyFont="1" applyFill="1" applyBorder="1" applyAlignment="1" applyProtection="1">
      <alignment horizontal="right" readingOrder="1"/>
      <protection locked="0"/>
    </xf>
    <xf numFmtId="2" fontId="1" fillId="0" borderId="143" xfId="0" applyNumberFormat="1" applyFont="1" applyFill="1" applyBorder="1" applyAlignment="1" applyProtection="1">
      <alignment horizontal="right" readingOrder="1"/>
      <protection locked="0"/>
    </xf>
    <xf numFmtId="2" fontId="1" fillId="0" borderId="73" xfId="0" applyNumberFormat="1" applyFont="1" applyFill="1" applyBorder="1" applyAlignment="1" applyProtection="1">
      <alignment horizontal="right" readingOrder="1"/>
      <protection locked="0"/>
    </xf>
    <xf numFmtId="2" fontId="1" fillId="0" borderId="119" xfId="0" applyNumberFormat="1" applyFont="1" applyFill="1" applyBorder="1" applyAlignment="1" applyProtection="1">
      <alignment horizontal="right" readingOrder="1"/>
      <protection locked="0"/>
    </xf>
    <xf numFmtId="2" fontId="1" fillId="0" borderId="18" xfId="0" applyNumberFormat="1" applyFont="1" applyFill="1" applyBorder="1" applyAlignment="1" applyProtection="1">
      <alignment horizontal="right" readingOrder="1"/>
      <protection locked="0"/>
    </xf>
    <xf numFmtId="2" fontId="30" fillId="0" borderId="144" xfId="0" applyNumberFormat="1" applyFont="1" applyFill="1" applyBorder="1" applyAlignment="1" applyProtection="1">
      <alignment readingOrder="1"/>
      <protection locked="0"/>
    </xf>
    <xf numFmtId="2" fontId="34" fillId="0" borderId="145" xfId="0" applyNumberFormat="1" applyFont="1" applyFill="1" applyBorder="1" applyAlignment="1" applyProtection="1">
      <alignment readingOrder="1"/>
      <protection locked="0"/>
    </xf>
    <xf numFmtId="2" fontId="23" fillId="0" borderId="89" xfId="0" applyNumberFormat="1" applyFont="1" applyFill="1" applyBorder="1" applyAlignment="1" applyProtection="1">
      <alignment horizontal="left" readingOrder="1"/>
      <protection locked="0"/>
    </xf>
    <xf numFmtId="164" fontId="23" fillId="0" borderId="91" xfId="2" applyFont="1" applyFill="1" applyBorder="1" applyAlignment="1" applyProtection="1">
      <alignment horizontal="right" readingOrder="1"/>
      <protection locked="0"/>
    </xf>
    <xf numFmtId="164" fontId="23" fillId="0" borderId="121" xfId="2" applyFont="1" applyFill="1" applyBorder="1" applyAlignment="1" applyProtection="1">
      <alignment horizontal="right" readingOrder="1"/>
      <protection locked="0"/>
    </xf>
    <xf numFmtId="164" fontId="23" fillId="0" borderId="117" xfId="2" applyFont="1" applyFill="1" applyBorder="1" applyAlignment="1" applyProtection="1">
      <alignment horizontal="right" readingOrder="1"/>
      <protection locked="0"/>
    </xf>
    <xf numFmtId="2" fontId="23" fillId="0" borderId="121" xfId="0" applyNumberFormat="1" applyFont="1" applyFill="1" applyBorder="1" applyProtection="1"/>
    <xf numFmtId="0" fontId="23" fillId="0" borderId="91" xfId="0" applyNumberFormat="1" applyFont="1" applyFill="1" applyBorder="1" applyAlignment="1" applyProtection="1">
      <alignment horizontal="left"/>
    </xf>
    <xf numFmtId="0" fontId="23" fillId="0" borderId="153" xfId="0" applyNumberFormat="1" applyFont="1" applyFill="1" applyBorder="1" applyAlignment="1" applyProtection="1">
      <alignment horizontal="left"/>
    </xf>
    <xf numFmtId="0" fontId="1" fillId="19" borderId="78" xfId="0" applyFont="1" applyFill="1" applyBorder="1" applyAlignment="1" applyProtection="1">
      <alignment horizontal="left" readingOrder="1"/>
      <protection locked="0"/>
    </xf>
    <xf numFmtId="4" fontId="1" fillId="0" borderId="59" xfId="0" applyNumberFormat="1" applyFont="1" applyFill="1" applyBorder="1" applyAlignment="1">
      <alignment horizontal="right" readingOrder="1"/>
    </xf>
    <xf numFmtId="4" fontId="1" fillId="0" borderId="58" xfId="0" applyNumberFormat="1" applyFont="1" applyFill="1" applyBorder="1" applyAlignment="1">
      <alignment horizontal="right" readingOrder="1"/>
    </xf>
    <xf numFmtId="3" fontId="4" fillId="0" borderId="61" xfId="0" applyNumberFormat="1" applyFont="1" applyBorder="1" applyAlignment="1" applyProtection="1">
      <alignment horizontal="right" vertical="center" readingOrder="1"/>
    </xf>
    <xf numFmtId="165" fontId="40" fillId="0" borderId="0" xfId="0" applyNumberFormat="1" applyFont="1" applyFill="1" applyAlignment="1" applyProtection="1">
      <alignment horizontal="right"/>
    </xf>
    <xf numFmtId="4" fontId="10" fillId="0" borderId="59" xfId="0" applyNumberFormat="1" applyFont="1" applyFill="1" applyBorder="1" applyAlignment="1">
      <alignment horizontal="right" readingOrder="1"/>
    </xf>
    <xf numFmtId="4" fontId="10" fillId="0" borderId="58" xfId="0" applyNumberFormat="1" applyFont="1" applyFill="1" applyBorder="1" applyAlignment="1">
      <alignment horizontal="right" readingOrder="1"/>
    </xf>
    <xf numFmtId="0" fontId="0" fillId="0" borderId="120" xfId="0" applyFont="1" applyFill="1" applyBorder="1" applyAlignment="1"/>
    <xf numFmtId="4" fontId="32" fillId="13" borderId="78" xfId="0" applyNumberFormat="1" applyFont="1" applyFill="1" applyBorder="1" applyAlignment="1">
      <alignment vertical="center" readingOrder="1"/>
    </xf>
    <xf numFmtId="4" fontId="32" fillId="13" borderId="78" xfId="0" applyNumberFormat="1" applyFont="1" applyFill="1" applyBorder="1" applyAlignment="1">
      <alignment horizontal="center" vertical="center" readingOrder="1"/>
    </xf>
    <xf numFmtId="4" fontId="30" fillId="14" borderId="78" xfId="0" applyNumberFormat="1" applyFont="1" applyFill="1" applyBorder="1" applyAlignment="1">
      <alignment vertical="center" readingOrder="1"/>
    </xf>
    <xf numFmtId="4" fontId="30" fillId="16" borderId="78" xfId="0" applyNumberFormat="1" applyFont="1" applyFill="1" applyBorder="1" applyAlignment="1">
      <alignment horizontal="center" vertical="center" readingOrder="1"/>
    </xf>
    <xf numFmtId="4" fontId="34" fillId="0" borderId="78" xfId="0" applyNumberFormat="1" applyFont="1" applyFill="1" applyBorder="1" applyAlignment="1">
      <alignment horizontal="right" readingOrder="1"/>
    </xf>
    <xf numFmtId="164" fontId="23" fillId="0" borderId="122" xfId="2" applyFont="1" applyFill="1" applyBorder="1" applyAlignment="1" applyProtection="1">
      <alignment horizontal="right" readingOrder="1"/>
      <protection locked="0"/>
    </xf>
    <xf numFmtId="2" fontId="23" fillId="0" borderId="117" xfId="0" applyNumberFormat="1" applyFont="1" applyFill="1" applyBorder="1" applyAlignment="1" applyProtection="1">
      <alignment horizontal="left" readingOrder="1"/>
      <protection locked="0"/>
    </xf>
    <xf numFmtId="2" fontId="1" fillId="0" borderId="72" xfId="0" applyNumberFormat="1" applyFont="1" applyFill="1" applyBorder="1" applyAlignment="1" applyProtection="1">
      <alignment horizontal="right" readingOrder="1"/>
      <protection locked="0"/>
    </xf>
    <xf numFmtId="2" fontId="1" fillId="0" borderId="59" xfId="0" applyNumberFormat="1" applyFont="1" applyFill="1" applyBorder="1" applyAlignment="1" applyProtection="1">
      <alignment horizontal="right" readingOrder="1"/>
      <protection locked="0"/>
    </xf>
    <xf numFmtId="164" fontId="23" fillId="0" borderId="154" xfId="2" applyFont="1" applyFill="1" applyBorder="1" applyAlignment="1" applyProtection="1">
      <alignment horizontal="right" readingOrder="1"/>
      <protection locked="0"/>
    </xf>
    <xf numFmtId="164" fontId="23" fillId="0" borderId="145" xfId="2" applyFont="1" applyFill="1" applyBorder="1" applyAlignment="1" applyProtection="1">
      <alignment horizontal="right" readingOrder="1"/>
      <protection locked="0"/>
    </xf>
    <xf numFmtId="164" fontId="23" fillId="0" borderId="148" xfId="2" applyFont="1" applyFill="1" applyBorder="1" applyAlignment="1" applyProtection="1">
      <alignment horizontal="right" readingOrder="1"/>
      <protection locked="0"/>
    </xf>
    <xf numFmtId="0" fontId="29" fillId="20" borderId="18" xfId="14" applyFont="1" applyFill="1"/>
    <xf numFmtId="164" fontId="30" fillId="0" borderId="124" xfId="2" applyFont="1" applyFill="1" applyBorder="1" applyAlignment="1" applyProtection="1">
      <alignment readingOrder="1"/>
    </xf>
    <xf numFmtId="164" fontId="34" fillId="0" borderId="130" xfId="2" applyFont="1" applyFill="1" applyBorder="1" applyAlignment="1" applyProtection="1">
      <alignment readingOrder="1"/>
    </xf>
    <xf numFmtId="164" fontId="23" fillId="0" borderId="89" xfId="2" applyFont="1" applyFill="1" applyBorder="1" applyProtection="1"/>
    <xf numFmtId="164" fontId="23" fillId="0" borderId="117" xfId="2" applyFont="1" applyFill="1" applyBorder="1" applyProtection="1"/>
    <xf numFmtId="164" fontId="1" fillId="0" borderId="20" xfId="2" applyFont="1" applyFill="1" applyBorder="1" applyProtection="1"/>
    <xf numFmtId="164" fontId="0" fillId="0" borderId="0" xfId="2" applyFont="1" applyFill="1" applyAlignment="1" applyProtection="1"/>
    <xf numFmtId="2" fontId="37" fillId="21" borderId="127" xfId="0" applyNumberFormat="1" applyFont="1" applyFill="1" applyBorder="1" applyAlignment="1" applyProtection="1">
      <alignment wrapText="1" readingOrder="1"/>
      <protection locked="0"/>
    </xf>
    <xf numFmtId="2" fontId="34" fillId="21" borderId="122" xfId="0" applyNumberFormat="1" applyFont="1" applyFill="1" applyBorder="1" applyAlignment="1" applyProtection="1">
      <alignment readingOrder="1"/>
      <protection locked="0"/>
    </xf>
    <xf numFmtId="164" fontId="23" fillId="21" borderId="138" xfId="2" applyFont="1" applyFill="1" applyBorder="1" applyAlignment="1" applyProtection="1">
      <alignment horizontal="right" readingOrder="1"/>
      <protection locked="0"/>
    </xf>
    <xf numFmtId="164" fontId="23" fillId="21" borderId="139" xfId="2" applyFont="1" applyFill="1" applyBorder="1" applyAlignment="1" applyProtection="1">
      <alignment horizontal="right" readingOrder="1"/>
      <protection locked="0"/>
    </xf>
    <xf numFmtId="164" fontId="23" fillId="21" borderId="121" xfId="2" applyFont="1" applyFill="1" applyBorder="1" applyAlignment="1" applyProtection="1">
      <alignment horizontal="right" readingOrder="1"/>
      <protection locked="0"/>
    </xf>
    <xf numFmtId="2" fontId="1" fillId="21" borderId="9" xfId="0" applyNumberFormat="1" applyFont="1" applyFill="1" applyBorder="1" applyAlignment="1" applyProtection="1">
      <alignment horizontal="right" readingOrder="1"/>
      <protection locked="0"/>
    </xf>
    <xf numFmtId="2" fontId="1" fillId="21" borderId="14" xfId="0" applyNumberFormat="1" applyFont="1" applyFill="1" applyBorder="1" applyAlignment="1" applyProtection="1">
      <alignment horizontal="right" readingOrder="1"/>
      <protection locked="0"/>
    </xf>
    <xf numFmtId="2" fontId="1" fillId="21" borderId="18" xfId="0" applyNumberFormat="1" applyFont="1" applyFill="1" applyBorder="1" applyAlignment="1" applyProtection="1">
      <alignment horizontal="right"/>
      <protection locked="0"/>
    </xf>
    <xf numFmtId="0" fontId="0" fillId="21" borderId="0" xfId="0" applyFont="1" applyFill="1" applyAlignment="1" applyProtection="1">
      <alignment horizontal="right"/>
      <protection locked="0"/>
    </xf>
    <xf numFmtId="2" fontId="37" fillId="21" borderId="124" xfId="0" applyNumberFormat="1" applyFont="1" applyFill="1" applyBorder="1" applyAlignment="1" applyProtection="1">
      <alignment readingOrder="1"/>
      <protection locked="0"/>
    </xf>
    <xf numFmtId="2" fontId="34" fillId="21" borderId="130" xfId="0" applyNumberFormat="1" applyFont="1" applyFill="1" applyBorder="1" applyAlignment="1" applyProtection="1">
      <alignment readingOrder="1"/>
      <protection locked="0"/>
    </xf>
    <xf numFmtId="164" fontId="23" fillId="21" borderId="71" xfId="2" applyFont="1" applyFill="1" applyBorder="1" applyAlignment="1" applyProtection="1">
      <alignment horizontal="right" readingOrder="1"/>
      <protection locked="0"/>
    </xf>
    <xf numFmtId="2" fontId="1" fillId="21" borderId="71" xfId="0" applyNumberFormat="1" applyFont="1" applyFill="1" applyBorder="1" applyAlignment="1" applyProtection="1">
      <alignment horizontal="right" readingOrder="1"/>
      <protection locked="0"/>
    </xf>
    <xf numFmtId="2" fontId="1" fillId="21" borderId="17" xfId="0" applyNumberFormat="1" applyFont="1" applyFill="1" applyBorder="1" applyAlignment="1" applyProtection="1">
      <alignment horizontal="right" readingOrder="1"/>
      <protection locked="0"/>
    </xf>
    <xf numFmtId="2" fontId="1" fillId="21" borderId="20" xfId="0" applyNumberFormat="1" applyFont="1" applyFill="1" applyBorder="1" applyAlignment="1" applyProtection="1">
      <alignment horizontal="right"/>
      <protection locked="0"/>
    </xf>
    <xf numFmtId="2" fontId="37" fillId="21" borderId="147" xfId="0" applyNumberFormat="1" applyFont="1" applyFill="1" applyBorder="1" applyAlignment="1" applyProtection="1">
      <alignment readingOrder="1"/>
      <protection locked="0"/>
    </xf>
    <xf numFmtId="2" fontId="34" fillId="21" borderId="148" xfId="0" applyNumberFormat="1" applyFont="1" applyFill="1" applyBorder="1" applyAlignment="1" applyProtection="1">
      <alignment readingOrder="1"/>
      <protection locked="0"/>
    </xf>
    <xf numFmtId="164" fontId="23" fillId="21" borderId="149" xfId="2" applyFont="1" applyFill="1" applyBorder="1" applyAlignment="1" applyProtection="1">
      <alignment horizontal="right" readingOrder="1"/>
      <protection locked="0"/>
    </xf>
    <xf numFmtId="164" fontId="23" fillId="21" borderId="150" xfId="2" applyFont="1" applyFill="1" applyBorder="1" applyAlignment="1" applyProtection="1">
      <alignment horizontal="right" readingOrder="1"/>
      <protection locked="0"/>
    </xf>
    <xf numFmtId="164" fontId="23" fillId="21" borderId="152" xfId="2" applyFont="1" applyFill="1" applyBorder="1" applyAlignment="1" applyProtection="1">
      <alignment horizontal="right" readingOrder="1"/>
      <protection locked="0"/>
    </xf>
    <xf numFmtId="164" fontId="23" fillId="21" borderId="91" xfId="2" applyFont="1" applyFill="1" applyBorder="1" applyAlignment="1" applyProtection="1">
      <alignment horizontal="right" readingOrder="1"/>
      <protection locked="0"/>
    </xf>
    <xf numFmtId="164" fontId="23" fillId="21" borderId="89" xfId="2" applyFont="1" applyFill="1" applyBorder="1" applyAlignment="1" applyProtection="1">
      <alignment horizontal="right" readingOrder="1"/>
      <protection locked="0"/>
    </xf>
    <xf numFmtId="2" fontId="23" fillId="0" borderId="78" xfId="0" applyNumberFormat="1" applyFont="1" applyFill="1" applyBorder="1" applyAlignment="1" applyProtection="1">
      <alignment horizontal="left" readingOrder="1"/>
      <protection locked="0"/>
    </xf>
    <xf numFmtId="0" fontId="6" fillId="0" borderId="78" xfId="1" applyFont="1" applyFill="1" applyBorder="1" applyAlignment="1" applyProtection="1">
      <protection locked="0"/>
    </xf>
    <xf numFmtId="0" fontId="7" fillId="0" borderId="78" xfId="1" applyBorder="1" applyAlignment="1"/>
    <xf numFmtId="2" fontId="24" fillId="0" borderId="82" xfId="0" applyNumberFormat="1" applyFont="1" applyFill="1" applyBorder="1" applyAlignment="1" applyProtection="1">
      <alignment horizontal="right" readingOrder="1"/>
    </xf>
    <xf numFmtId="2" fontId="24" fillId="0" borderId="12" xfId="0" applyNumberFormat="1" applyFont="1" applyFill="1" applyBorder="1" applyAlignment="1" applyProtection="1">
      <alignment horizontal="right" readingOrder="1"/>
    </xf>
    <xf numFmtId="2" fontId="24" fillId="0" borderId="55" xfId="0" applyNumberFormat="1" applyFont="1" applyFill="1" applyBorder="1" applyAlignment="1" applyProtection="1">
      <alignment horizontal="right" readingOrder="1"/>
    </xf>
    <xf numFmtId="2" fontId="24" fillId="0" borderId="16" xfId="0" applyNumberFormat="1" applyFont="1" applyFill="1" applyBorder="1" applyAlignment="1" applyProtection="1">
      <alignment horizontal="right" readingOrder="1"/>
    </xf>
    <xf numFmtId="2" fontId="24" fillId="0" borderId="83" xfId="0" applyNumberFormat="1" applyFont="1" applyFill="1" applyBorder="1" applyAlignment="1" applyProtection="1">
      <alignment horizontal="right" readingOrder="1"/>
    </xf>
    <xf numFmtId="2" fontId="24" fillId="0" borderId="27" xfId="0" applyNumberFormat="1" applyFont="1" applyFill="1" applyBorder="1" applyAlignment="1" applyProtection="1">
      <alignment horizontal="right" readingOrder="1"/>
    </xf>
    <xf numFmtId="2" fontId="24" fillId="0" borderId="56" xfId="0" applyNumberFormat="1" applyFont="1" applyFill="1" applyBorder="1" applyAlignment="1" applyProtection="1">
      <alignment horizontal="right" readingOrder="1"/>
    </xf>
    <xf numFmtId="2" fontId="24" fillId="0" borderId="28" xfId="0" applyNumberFormat="1" applyFont="1" applyFill="1" applyBorder="1" applyAlignment="1" applyProtection="1">
      <alignment horizontal="right" readingOrder="1"/>
    </xf>
    <xf numFmtId="2" fontId="25" fillId="0" borderId="84" xfId="0" applyNumberFormat="1" applyFont="1" applyFill="1" applyBorder="1" applyAlignment="1" applyProtection="1">
      <alignment horizontal="right" readingOrder="1"/>
    </xf>
    <xf numFmtId="2" fontId="25" fillId="0" borderId="30" xfId="0" applyNumberFormat="1" applyFont="1" applyFill="1" applyBorder="1" applyAlignment="1" applyProtection="1">
      <alignment horizontal="right" readingOrder="1"/>
    </xf>
    <xf numFmtId="2" fontId="25" fillId="0" borderId="57" xfId="0" applyNumberFormat="1" applyFont="1" applyFill="1" applyBorder="1" applyAlignment="1" applyProtection="1">
      <alignment horizontal="right" readingOrder="1"/>
    </xf>
    <xf numFmtId="2" fontId="25" fillId="0" borderId="31" xfId="0" applyNumberFormat="1" applyFont="1" applyFill="1" applyBorder="1" applyAlignment="1" applyProtection="1">
      <alignment horizontal="right" readingOrder="1"/>
    </xf>
    <xf numFmtId="2" fontId="24" fillId="0" borderId="85" xfId="0" applyNumberFormat="1" applyFont="1" applyFill="1" applyBorder="1" applyAlignment="1" applyProtection="1">
      <alignment horizontal="right" readingOrder="1"/>
    </xf>
    <xf numFmtId="2" fontId="24" fillId="0" borderId="59" xfId="0" applyNumberFormat="1" applyFont="1" applyFill="1" applyBorder="1" applyAlignment="1" applyProtection="1">
      <alignment horizontal="right" readingOrder="1"/>
    </xf>
    <xf numFmtId="2" fontId="24" fillId="0" borderId="90" xfId="0" applyNumberFormat="1" applyFont="1" applyFill="1" applyBorder="1" applyAlignment="1">
      <alignment horizontal="right" readingOrder="1"/>
    </xf>
    <xf numFmtId="2" fontId="24" fillId="0" borderId="93" xfId="0" applyNumberFormat="1" applyFont="1" applyFill="1" applyBorder="1" applyAlignment="1">
      <alignment horizontal="right" readingOrder="1"/>
    </xf>
    <xf numFmtId="2" fontId="24" fillId="0" borderId="10" xfId="0" applyNumberFormat="1" applyFont="1" applyFill="1" applyBorder="1" applyAlignment="1" applyProtection="1">
      <alignment horizontal="right" readingOrder="1"/>
    </xf>
    <xf numFmtId="2" fontId="24" fillId="0" borderId="11" xfId="0" applyNumberFormat="1" applyFont="1" applyFill="1" applyBorder="1" applyAlignment="1" applyProtection="1">
      <alignment horizontal="right" readingOrder="1"/>
    </xf>
    <xf numFmtId="2" fontId="24" fillId="0" borderId="58" xfId="0" applyNumberFormat="1" applyFont="1" applyFill="1" applyBorder="1" applyAlignment="1" applyProtection="1">
      <alignment horizontal="right" readingOrder="1"/>
    </xf>
    <xf numFmtId="0" fontId="24" fillId="0" borderId="88" xfId="0" applyFont="1" applyFill="1" applyBorder="1"/>
    <xf numFmtId="2" fontId="24" fillId="0" borderId="91" xfId="0" applyNumberFormat="1" applyFont="1" applyFill="1" applyBorder="1" applyAlignment="1">
      <alignment horizontal="right" readingOrder="1"/>
    </xf>
    <xf numFmtId="2" fontId="24" fillId="0" borderId="94" xfId="0" applyNumberFormat="1" applyFont="1" applyFill="1" applyBorder="1" applyAlignment="1">
      <alignment horizontal="right" readingOrder="1"/>
    </xf>
    <xf numFmtId="0" fontId="24" fillId="0" borderId="89" xfId="0" applyFont="1" applyFill="1" applyBorder="1"/>
    <xf numFmtId="2" fontId="24" fillId="0" borderId="81" xfId="0" applyNumberFormat="1" applyFont="1" applyFill="1" applyBorder="1" applyAlignment="1" applyProtection="1">
      <alignment horizontal="right" readingOrder="1"/>
    </xf>
    <xf numFmtId="2" fontId="24" fillId="0" borderId="46" xfId="0" applyNumberFormat="1" applyFont="1" applyFill="1" applyBorder="1" applyAlignment="1" applyProtection="1">
      <alignment horizontal="right" readingOrder="1"/>
    </xf>
    <xf numFmtId="2" fontId="24" fillId="0" borderId="92" xfId="0" applyNumberFormat="1" applyFont="1" applyFill="1" applyBorder="1" applyAlignment="1">
      <alignment horizontal="right" readingOrder="1"/>
    </xf>
    <xf numFmtId="2" fontId="24" fillId="0" borderId="95" xfId="0" applyNumberFormat="1" applyFont="1" applyFill="1" applyBorder="1" applyAlignment="1">
      <alignment horizontal="right" readingOrder="1"/>
    </xf>
    <xf numFmtId="2" fontId="24" fillId="0" borderId="32" xfId="0" applyNumberFormat="1" applyFont="1" applyFill="1" applyBorder="1" applyAlignment="1" applyProtection="1">
      <alignment horizontal="right" readingOrder="1"/>
    </xf>
    <xf numFmtId="2" fontId="24" fillId="0" borderId="2" xfId="0" applyNumberFormat="1" applyFont="1" applyFill="1" applyBorder="1" applyAlignment="1" applyProtection="1">
      <alignment horizontal="right" readingOrder="1"/>
    </xf>
    <xf numFmtId="0" fontId="24" fillId="22" borderId="18" xfId="0" applyFont="1" applyFill="1" applyBorder="1" applyProtection="1"/>
    <xf numFmtId="0" fontId="25" fillId="24" borderId="79" xfId="0" applyFont="1" applyFill="1" applyBorder="1" applyAlignment="1" applyProtection="1">
      <alignment horizontal="center" readingOrder="1"/>
    </xf>
    <xf numFmtId="0" fontId="25" fillId="24" borderId="80" xfId="0" applyFont="1" applyFill="1" applyBorder="1" applyAlignment="1" applyProtection="1">
      <alignment horizontal="center" readingOrder="1"/>
    </xf>
    <xf numFmtId="0" fontId="25" fillId="24" borderId="36" xfId="0" applyFont="1" applyFill="1" applyBorder="1" applyAlignment="1" applyProtection="1">
      <alignment horizontal="center" readingOrder="1"/>
    </xf>
    <xf numFmtId="0" fontId="24" fillId="24" borderId="36" xfId="0" applyFont="1" applyFill="1" applyBorder="1" applyAlignment="1" applyProtection="1">
      <alignment horizontal="center" readingOrder="1"/>
    </xf>
    <xf numFmtId="0" fontId="25" fillId="24" borderId="53" xfId="0" applyFont="1" applyFill="1" applyBorder="1" applyAlignment="1" applyProtection="1">
      <alignment horizontal="center" readingOrder="1"/>
    </xf>
    <xf numFmtId="0" fontId="25" fillId="24" borderId="1" xfId="0" applyFont="1" applyFill="1" applyBorder="1" applyAlignment="1" applyProtection="1">
      <alignment horizontal="center" readingOrder="1"/>
    </xf>
    <xf numFmtId="0" fontId="24" fillId="25" borderId="81" xfId="0" applyFont="1" applyFill="1" applyBorder="1" applyAlignment="1" applyProtection="1">
      <alignment horizontal="center" readingOrder="1"/>
    </xf>
    <xf numFmtId="0" fontId="24" fillId="25" borderId="6" xfId="0" applyFont="1" applyFill="1" applyBorder="1" applyAlignment="1" applyProtection="1">
      <alignment horizontal="center" readingOrder="1"/>
    </xf>
    <xf numFmtId="0" fontId="24" fillId="25" borderId="54" xfId="0" applyFont="1" applyFill="1" applyBorder="1" applyAlignment="1" applyProtection="1">
      <alignment horizontal="center" readingOrder="1"/>
    </xf>
    <xf numFmtId="0" fontId="24" fillId="25" borderId="2" xfId="0" applyFont="1" applyFill="1" applyBorder="1" applyAlignment="1" applyProtection="1">
      <alignment horizontal="center" readingOrder="1"/>
    </xf>
    <xf numFmtId="2" fontId="0" fillId="0" borderId="0" xfId="0" applyNumberFormat="1" applyFont="1" applyAlignment="1" applyProtection="1"/>
    <xf numFmtId="0" fontId="43" fillId="0" borderId="0" xfId="0" applyFont="1" applyFill="1" applyAlignment="1"/>
    <xf numFmtId="0" fontId="7" fillId="0" borderId="0" xfId="1" applyFill="1" applyAlignment="1"/>
    <xf numFmtId="0" fontId="7" fillId="0" borderId="155" xfId="1" applyFill="1" applyBorder="1" applyAlignment="1"/>
    <xf numFmtId="0" fontId="13" fillId="5" borderId="113" xfId="0" applyFont="1" applyFill="1" applyBorder="1" applyAlignment="1" applyProtection="1">
      <alignment horizontal="right" readingOrder="1"/>
    </xf>
    <xf numFmtId="0" fontId="13" fillId="5" borderId="18" xfId="0" applyFont="1" applyFill="1" applyBorder="1" applyAlignment="1" applyProtection="1">
      <alignment horizontal="right" readingOrder="1"/>
    </xf>
    <xf numFmtId="0" fontId="13" fillId="5" borderId="91" xfId="0" applyFont="1" applyFill="1" applyBorder="1" applyAlignment="1" applyProtection="1">
      <alignment horizontal="right" readingOrder="1"/>
    </xf>
    <xf numFmtId="0" fontId="1" fillId="2" borderId="86" xfId="0" applyFont="1" applyFill="1" applyBorder="1" applyAlignment="1" applyProtection="1">
      <alignment horizontal="center" readingOrder="1"/>
    </xf>
    <xf numFmtId="0" fontId="1" fillId="2" borderId="87" xfId="0" applyFont="1" applyFill="1" applyBorder="1" applyAlignment="1" applyProtection="1">
      <alignment horizontal="center" readingOrder="1"/>
    </xf>
    <xf numFmtId="0" fontId="11" fillId="2" borderId="88" xfId="0" applyFont="1" applyFill="1" applyBorder="1" applyAlignment="1" applyProtection="1">
      <alignment horizontal="left" vertical="center" readingOrder="1"/>
      <protection locked="0"/>
    </xf>
    <xf numFmtId="0" fontId="11" fillId="2" borderId="112" xfId="0" applyFont="1" applyFill="1" applyBorder="1" applyAlignment="1" applyProtection="1">
      <alignment horizontal="left" vertical="center" readingOrder="1"/>
      <protection locked="0"/>
    </xf>
    <xf numFmtId="0" fontId="11" fillId="2" borderId="88" xfId="0" applyFont="1" applyFill="1" applyBorder="1" applyAlignment="1" applyProtection="1">
      <alignment horizontal="center" vertical="center" readingOrder="1"/>
      <protection locked="0"/>
    </xf>
    <xf numFmtId="0" fontId="11" fillId="2" borderId="112" xfId="0" applyFont="1" applyFill="1" applyBorder="1" applyAlignment="1" applyProtection="1">
      <alignment horizontal="center" vertical="center" readingOrder="1"/>
      <protection locked="0"/>
    </xf>
    <xf numFmtId="4" fontId="32" fillId="15" borderId="78" xfId="0" applyNumberFormat="1" applyFont="1" applyFill="1" applyBorder="1" applyAlignment="1">
      <alignment horizontal="center" vertical="center" readingOrder="1"/>
    </xf>
    <xf numFmtId="0" fontId="30" fillId="0" borderId="3" xfId="0" applyNumberFormat="1" applyFont="1" applyFill="1" applyBorder="1" applyAlignment="1" applyProtection="1">
      <alignment vertical="center"/>
    </xf>
    <xf numFmtId="0" fontId="35" fillId="0" borderId="128" xfId="0" applyNumberFormat="1" applyFont="1" applyFill="1" applyBorder="1" applyAlignment="1" applyProtection="1"/>
    <xf numFmtId="2" fontId="30" fillId="18" borderId="151" xfId="0" applyNumberFormat="1" applyFont="1" applyFill="1" applyBorder="1" applyAlignment="1" applyProtection="1">
      <alignment vertical="center" readingOrder="1"/>
      <protection locked="0"/>
    </xf>
    <xf numFmtId="0" fontId="35" fillId="18" borderId="89" xfId="0" applyFont="1" applyFill="1" applyBorder="1" applyAlignment="1" applyProtection="1">
      <alignment readingOrder="1"/>
      <protection locked="0"/>
    </xf>
    <xf numFmtId="2" fontId="30" fillId="18" borderId="91" xfId="0" applyNumberFormat="1" applyFont="1" applyFill="1" applyBorder="1" applyAlignment="1" applyProtection="1">
      <alignment horizontal="center" vertical="center" readingOrder="1"/>
      <protection locked="0"/>
    </xf>
    <xf numFmtId="0" fontId="30" fillId="0" borderId="118" xfId="0" applyNumberFormat="1" applyFont="1" applyFill="1" applyBorder="1" applyAlignment="1" applyProtection="1">
      <alignment vertical="center"/>
    </xf>
    <xf numFmtId="2" fontId="30" fillId="0" borderId="118" xfId="0" applyNumberFormat="1" applyFont="1" applyFill="1" applyBorder="1" applyAlignment="1" applyProtection="1">
      <alignment vertical="center" readingOrder="1"/>
      <protection locked="0"/>
    </xf>
    <xf numFmtId="0" fontId="35" fillId="0" borderId="128" xfId="0" applyFont="1" applyFill="1" applyBorder="1" applyAlignment="1" applyProtection="1">
      <alignment readingOrder="1"/>
      <protection locked="0"/>
    </xf>
    <xf numFmtId="0" fontId="24" fillId="23" borderId="25" xfId="0" applyFont="1" applyFill="1" applyBorder="1" applyAlignment="1" applyProtection="1">
      <alignment horizontal="center" readingOrder="1"/>
    </xf>
    <xf numFmtId="0" fontId="24" fillId="22" borderId="39" xfId="0" applyFont="1" applyFill="1" applyBorder="1" applyAlignment="1" applyProtection="1"/>
    <xf numFmtId="0" fontId="24" fillId="23" borderId="52" xfId="0" applyFont="1" applyFill="1" applyBorder="1" applyAlignment="1" applyProtection="1">
      <alignment horizontal="center" readingOrder="1"/>
    </xf>
    <xf numFmtId="3" fontId="4" fillId="0" borderId="34" xfId="0" applyNumberFormat="1" applyFont="1" applyBorder="1" applyAlignment="1" applyProtection="1">
      <alignment horizontal="center" vertical="center" readingOrder="1"/>
    </xf>
    <xf numFmtId="0" fontId="2" fillId="0" borderId="34" xfId="0" applyFont="1" applyBorder="1" applyAlignment="1" applyProtection="1">
      <alignment horizontal="center"/>
    </xf>
    <xf numFmtId="0" fontId="2" fillId="0" borderId="51" xfId="0" applyFont="1" applyBorder="1" applyAlignment="1" applyProtection="1">
      <alignment horizontal="center"/>
    </xf>
    <xf numFmtId="0" fontId="4" fillId="0" borderId="34" xfId="0" applyFont="1" applyBorder="1" applyAlignment="1" applyProtection="1">
      <alignment horizontal="center"/>
    </xf>
    <xf numFmtId="0" fontId="2" fillId="0" borderId="35" xfId="0" applyFont="1" applyBorder="1" applyAlignment="1" applyProtection="1">
      <alignment horizontal="center"/>
    </xf>
    <xf numFmtId="3" fontId="4" fillId="0" borderId="65" xfId="0" applyNumberFormat="1" applyFont="1" applyBorder="1" applyAlignment="1" applyProtection="1">
      <alignment horizontal="center" vertical="center" readingOrder="1"/>
    </xf>
    <xf numFmtId="0" fontId="2" fillId="0" borderId="66" xfId="0" applyFont="1" applyBorder="1" applyAlignment="1" applyProtection="1">
      <alignment horizontal="center"/>
    </xf>
    <xf numFmtId="0" fontId="2" fillId="0" borderId="67" xfId="0" applyFont="1" applyBorder="1" applyAlignment="1" applyProtection="1">
      <alignment horizontal="center"/>
    </xf>
    <xf numFmtId="0" fontId="2" fillId="0" borderId="110" xfId="0" applyFont="1" applyBorder="1" applyAlignment="1" applyProtection="1">
      <alignment horizontal="center"/>
    </xf>
    <xf numFmtId="3" fontId="4" fillId="0" borderId="66" xfId="0" applyNumberFormat="1" applyFont="1" applyBorder="1" applyAlignment="1" applyProtection="1">
      <alignment horizontal="center" vertical="center" readingOrder="1"/>
    </xf>
    <xf numFmtId="3" fontId="4" fillId="0" borderId="19" xfId="0" applyNumberFormat="1" applyFont="1" applyBorder="1" applyAlignment="1" applyProtection="1">
      <alignment horizontal="center" vertical="center" readingOrder="1"/>
    </xf>
    <xf numFmtId="3" fontId="4" fillId="0" borderId="37" xfId="0" applyNumberFormat="1" applyFont="1" applyBorder="1" applyAlignment="1" applyProtection="1">
      <alignment horizontal="center" vertical="center" readingOrder="1"/>
    </xf>
    <xf numFmtId="3" fontId="4" fillId="0" borderId="40" xfId="0" applyNumberFormat="1" applyFont="1" applyBorder="1" applyAlignment="1" applyProtection="1">
      <alignment horizontal="center" vertical="center" readingOrder="1"/>
    </xf>
    <xf numFmtId="3" fontId="17" fillId="0" borderId="87" xfId="0" applyNumberFormat="1" applyFont="1" applyBorder="1" applyAlignment="1" applyProtection="1">
      <alignment horizontal="center" vertical="center" readingOrder="1"/>
    </xf>
    <xf numFmtId="3" fontId="4" fillId="0" borderId="87" xfId="0" applyNumberFormat="1" applyFont="1" applyBorder="1" applyAlignment="1" applyProtection="1">
      <alignment horizontal="center" vertical="center" readingOrder="1"/>
    </xf>
    <xf numFmtId="3" fontId="4" fillId="0" borderId="4" xfId="0" applyNumberFormat="1" applyFont="1" applyBorder="1" applyAlignment="1" applyProtection="1">
      <alignment horizontal="center" vertical="center" readingOrder="1"/>
    </xf>
    <xf numFmtId="3" fontId="4" fillId="0" borderId="39" xfId="0" applyNumberFormat="1" applyFont="1" applyBorder="1" applyAlignment="1" applyProtection="1">
      <alignment horizontal="center" vertical="center" readingOrder="1"/>
    </xf>
    <xf numFmtId="0" fontId="4" fillId="0" borderId="96" xfId="0" applyFont="1" applyBorder="1" applyAlignment="1" applyProtection="1">
      <alignment horizontal="center" wrapText="1"/>
    </xf>
    <xf numFmtId="0" fontId="4" fillId="0" borderId="105" xfId="0" applyFont="1" applyBorder="1" applyAlignment="1" applyProtection="1">
      <alignment horizontal="center" wrapText="1"/>
    </xf>
    <xf numFmtId="3" fontId="4" fillId="0" borderId="97" xfId="0" applyNumberFormat="1" applyFont="1" applyBorder="1" applyAlignment="1" applyProtection="1">
      <alignment horizontal="center" vertical="center" readingOrder="1"/>
    </xf>
    <xf numFmtId="3" fontId="4" fillId="0" borderId="104" xfId="0" applyNumberFormat="1" applyFont="1" applyBorder="1" applyAlignment="1" applyProtection="1">
      <alignment horizontal="center" vertical="center" readingOrder="1"/>
    </xf>
    <xf numFmtId="0" fontId="2" fillId="0" borderId="111" xfId="0" applyFont="1" applyBorder="1" applyAlignment="1" applyProtection="1">
      <alignment horizontal="center"/>
    </xf>
    <xf numFmtId="3" fontId="4" fillId="0" borderId="78" xfId="0" applyNumberFormat="1" applyFont="1" applyBorder="1" applyAlignment="1" applyProtection="1">
      <alignment horizontal="center" vertical="center" readingOrder="1"/>
    </xf>
    <xf numFmtId="0" fontId="4" fillId="0" borderId="86" xfId="0" applyFont="1" applyBorder="1" applyAlignment="1" applyProtection="1">
      <alignment horizontal="center" wrapText="1"/>
    </xf>
    <xf numFmtId="3" fontId="4" fillId="0" borderId="43" xfId="0" applyNumberFormat="1" applyFont="1" applyBorder="1" applyAlignment="1" applyProtection="1">
      <alignment horizontal="right" vertical="center" readingOrder="1"/>
    </xf>
    <xf numFmtId="0" fontId="2" fillId="0" borderId="45" xfId="0" applyFont="1" applyBorder="1" applyAlignment="1" applyProtection="1">
      <alignment horizontal="right"/>
    </xf>
    <xf numFmtId="3" fontId="4" fillId="0" borderId="47" xfId="0" applyNumberFormat="1" applyFont="1" applyBorder="1" applyAlignment="1" applyProtection="1">
      <alignment horizontal="center" vertical="center" readingOrder="1"/>
    </xf>
    <xf numFmtId="3" fontId="4" fillId="0" borderId="48" xfId="0" applyNumberFormat="1" applyFont="1" applyBorder="1" applyAlignment="1" applyProtection="1">
      <alignment horizontal="center" vertical="center" readingOrder="1"/>
    </xf>
    <xf numFmtId="3" fontId="4" fillId="0" borderId="64" xfId="0" applyNumberFormat="1" applyFont="1" applyBorder="1" applyAlignment="1" applyProtection="1">
      <alignment horizontal="center" vertical="center" readingOrder="1"/>
    </xf>
    <xf numFmtId="3" fontId="4" fillId="0" borderId="49" xfId="0" applyNumberFormat="1" applyFont="1" applyBorder="1" applyAlignment="1" applyProtection="1">
      <alignment horizontal="center" vertical="center" readingOrder="1"/>
    </xf>
    <xf numFmtId="3" fontId="4" fillId="0" borderId="50" xfId="0" applyNumberFormat="1" applyFont="1" applyBorder="1" applyAlignment="1" applyProtection="1">
      <alignment horizontal="center" vertical="center" readingOrder="1"/>
    </xf>
    <xf numFmtId="3" fontId="4" fillId="0" borderId="38" xfId="0" applyNumberFormat="1" applyFont="1" applyBorder="1" applyAlignment="1" applyProtection="1">
      <alignment horizontal="center" vertical="center" readingOrder="1"/>
    </xf>
    <xf numFmtId="0" fontId="30" fillId="12" borderId="78" xfId="0" applyNumberFormat="1" applyFont="1" applyFill="1" applyBorder="1" applyAlignment="1">
      <alignment horizontal="center" vertical="center" readingOrder="1"/>
    </xf>
    <xf numFmtId="0" fontId="30" fillId="12" borderId="78" xfId="0" applyFont="1" applyFill="1" applyBorder="1" applyAlignment="1">
      <alignment horizontal="center" vertical="center" readingOrder="1"/>
    </xf>
    <xf numFmtId="0" fontId="33" fillId="12" borderId="78" xfId="0" applyNumberFormat="1" applyFont="1" applyFill="1" applyBorder="1" applyAlignment="1"/>
    <xf numFmtId="0" fontId="33" fillId="12" borderId="78" xfId="0" applyFont="1" applyFill="1" applyBorder="1" applyAlignment="1"/>
    <xf numFmtId="4" fontId="23" fillId="0" borderId="78" xfId="0" applyNumberFormat="1" applyFont="1" applyFill="1" applyBorder="1" applyAlignment="1">
      <alignment horizontal="right" readingOrder="1"/>
    </xf>
    <xf numFmtId="3" fontId="23" fillId="0" borderId="78" xfId="0" applyNumberFormat="1" applyFont="1" applyFill="1" applyBorder="1" applyAlignment="1">
      <alignment horizontal="right" readingOrder="1"/>
    </xf>
    <xf numFmtId="0" fontId="19" fillId="0" borderId="78" xfId="0" applyFont="1" applyFill="1" applyBorder="1" applyAlignment="1">
      <alignment horizontal="right"/>
    </xf>
    <xf numFmtId="4" fontId="42" fillId="0" borderId="78" xfId="0" applyNumberFormat="1" applyFont="1" applyFill="1" applyBorder="1" applyAlignment="1">
      <alignment horizontal="right" readingOrder="1"/>
    </xf>
    <xf numFmtId="166" fontId="23" fillId="0" borderId="78" xfId="0" applyNumberFormat="1" applyFont="1" applyFill="1" applyBorder="1" applyAlignment="1">
      <alignment horizontal="right" readingOrder="1"/>
    </xf>
    <xf numFmtId="4" fontId="21" fillId="0" borderId="78" xfId="0" applyNumberFormat="1" applyFont="1" applyFill="1" applyBorder="1" applyAlignment="1">
      <alignment horizontal="right" readingOrder="1"/>
    </xf>
    <xf numFmtId="3" fontId="21" fillId="0" borderId="78" xfId="0" applyNumberFormat="1" applyFont="1" applyFill="1" applyBorder="1" applyAlignment="1">
      <alignment horizontal="right" readingOrder="1"/>
    </xf>
    <xf numFmtId="0" fontId="23" fillId="0" borderId="78" xfId="0" applyFont="1" applyFill="1" applyBorder="1" applyAlignment="1">
      <alignment vertical="center" wrapText="1"/>
    </xf>
    <xf numFmtId="0" fontId="23" fillId="0" borderId="78" xfId="0" applyFont="1" applyFill="1" applyBorder="1" applyAlignment="1"/>
    <xf numFmtId="0" fontId="41" fillId="0" borderId="78" xfId="0" applyFont="1" applyFill="1" applyBorder="1" applyAlignment="1"/>
    <xf numFmtId="167" fontId="21" fillId="0" borderId="78" xfId="0" applyNumberFormat="1" applyFont="1" applyFill="1" applyBorder="1" applyAlignment="1">
      <alignment horizontal="right" readingOrder="1"/>
    </xf>
    <xf numFmtId="0" fontId="23" fillId="0" borderId="78" xfId="0" applyNumberFormat="1" applyFont="1" applyFill="1" applyBorder="1" applyAlignment="1">
      <alignment horizontal="left" readingOrder="1"/>
    </xf>
    <xf numFmtId="0" fontId="23" fillId="0" borderId="78" xfId="0" applyFont="1" applyFill="1" applyBorder="1" applyAlignment="1">
      <alignment horizontal="left" readingOrder="1"/>
    </xf>
    <xf numFmtId="164" fontId="23" fillId="21" borderId="135" xfId="2" applyFont="1" applyFill="1" applyBorder="1" applyAlignment="1" applyProtection="1">
      <alignment horizontal="right" readingOrder="1"/>
      <protection locked="0"/>
    </xf>
    <xf numFmtId="164" fontId="23" fillId="21" borderId="115" xfId="2" applyFont="1" applyFill="1" applyBorder="1" applyAlignment="1" applyProtection="1">
      <alignment horizontal="right" readingOrder="1"/>
      <protection locked="0"/>
    </xf>
    <xf numFmtId="164" fontId="23" fillId="21" borderId="26" xfId="2" applyFont="1" applyFill="1" applyBorder="1" applyAlignment="1" applyProtection="1">
      <alignment horizontal="right" readingOrder="1"/>
      <protection locked="0"/>
    </xf>
    <xf numFmtId="164" fontId="23" fillId="21" borderId="130" xfId="2" applyFont="1" applyFill="1" applyBorder="1" applyAlignment="1" applyProtection="1">
      <alignment horizontal="right" readingOrder="1"/>
      <protection locked="0"/>
    </xf>
    <xf numFmtId="164" fontId="23" fillId="21" borderId="122" xfId="2" applyFont="1" applyFill="1" applyBorder="1" applyAlignment="1" applyProtection="1">
      <alignment horizontal="right" readingOrder="1"/>
      <protection locked="0"/>
    </xf>
    <xf numFmtId="0" fontId="29" fillId="26" borderId="18" xfId="14" applyFont="1" applyFill="1"/>
  </cellXfs>
  <cellStyles count="15">
    <cellStyle name="Comma" xfId="2" builtinId="3"/>
    <cellStyle name="Hyperlink" xfId="1" xr:uid="{00000000-0005-0000-0000-000000000000}"/>
    <cellStyle name="Hyperlink 2" xfId="7" xr:uid="{124DAC96-052E-4DF2-87C0-22089330901A}"/>
    <cellStyle name="Hyperlink 3" xfId="4" xr:uid="{ED3E2F11-7876-4B3A-BF77-6BD138BB4362}"/>
    <cellStyle name="Migliaia 2" xfId="8" xr:uid="{7E00B06B-59B5-41E7-A5F0-77E9DEB59CFD}"/>
    <cellStyle name="Migliaia 3" xfId="5" xr:uid="{619430CC-E8D2-40BF-8E64-41B0C5F99339}"/>
    <cellStyle name="Normal" xfId="0" builtinId="0"/>
    <cellStyle name="Normal 2" xfId="14" xr:uid="{14943BAA-A2D9-4226-9D03-610F43A381DC}"/>
    <cellStyle name="Normale 2" xfId="6" xr:uid="{337AF0E4-C986-44D9-BB15-4DC2D60C5A59}"/>
    <cellStyle name="Normale 3" xfId="9" xr:uid="{7A8F0693-EB55-4985-A139-C0AB9652590E}"/>
    <cellStyle name="Normale 4" xfId="10" xr:uid="{82A3194F-9600-45D2-914D-30DA7F2F1C58}"/>
    <cellStyle name="Normale 5" xfId="11" xr:uid="{14C0F549-5EA3-4C3D-B75D-82FEE62C6663}"/>
    <cellStyle name="Normale 6" xfId="12" xr:uid="{D011DF5C-937B-49B8-AF12-6063981E8840}"/>
    <cellStyle name="Normale 7" xfId="13" xr:uid="{9B79AF93-C429-4208-8915-2EA9A783C557}"/>
    <cellStyle name="Normale 8" xfId="3" xr:uid="{7D24D70C-C371-4CCA-972A-BE1329C3BD72}"/>
  </cellStyles>
  <dxfs count="0"/>
  <tableStyles count="0" defaultTableStyle="TableStyleMedium2" defaultPivotStyle="PivotStyleLight16"/>
  <colors>
    <mruColors>
      <color rgb="FF00CC99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'results &amp; charts_building'!$B$2:$B$3</c:f>
              <c:strCache>
                <c:ptCount val="2"/>
                <c:pt idx="0">
                  <c:v>WEIGHT</c:v>
                </c:pt>
                <c:pt idx="1">
                  <c:v>[kg]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D66-4784-8969-505BE9F2E6E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D66-4784-8969-505BE9F2E6E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D66-4784-8969-505BE9F2E6E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D66-4784-8969-505BE9F2E6E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D66-4784-8969-505BE9F2E6E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D66-4784-8969-505BE9F2E6E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D66-4784-8969-505BE9F2E6E2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D66-4784-8969-505BE9F2E6E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6D66-4784-8969-505BE9F2E6E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6D66-4784-8969-505BE9F2E6E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6D66-4784-8969-505BE9F2E6E2}"/>
              </c:ext>
            </c:extLst>
          </c:dPt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charts_building'!$B$4:$B$14</c:f>
              <c:numCache>
                <c:formatCode>0.00</c:formatCode>
                <c:ptCount val="11"/>
                <c:pt idx="0">
                  <c:v>3876.2089999999998</c:v>
                </c:pt>
                <c:pt idx="1">
                  <c:v>59914.769665761232</c:v>
                </c:pt>
                <c:pt idx="2">
                  <c:v>264171.11489999993</c:v>
                </c:pt>
                <c:pt idx="3">
                  <c:v>0</c:v>
                </c:pt>
                <c:pt idx="4">
                  <c:v>117745.08749999999</c:v>
                </c:pt>
                <c:pt idx="5">
                  <c:v>104351.87</c:v>
                </c:pt>
                <c:pt idx="6">
                  <c:v>122013.60500000001</c:v>
                </c:pt>
                <c:pt idx="7">
                  <c:v>0</c:v>
                </c:pt>
                <c:pt idx="8">
                  <c:v>19444.554106666666</c:v>
                </c:pt>
                <c:pt idx="9">
                  <c:v>666.23688266666659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A4-4F54-ACC8-85B8E0199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88726008"/>
        <c:axId val="588730488"/>
      </c:barChart>
      <c:catAx>
        <c:axId val="5887260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730488"/>
        <c:crosses val="autoZero"/>
        <c:auto val="1"/>
        <c:lblAlgn val="ctr"/>
        <c:lblOffset val="100"/>
        <c:noMultiLvlLbl val="0"/>
      </c:catAx>
      <c:valAx>
        <c:axId val="58873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726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latin typeface="Roboto" panose="02000000000000000000" pitchFamily="2" charset="0"/>
                <a:ea typeface="Roboto" panose="02000000000000000000" pitchFamily="2" charset="0"/>
              </a:rPr>
              <a:t>PEI [MJ] - </a:t>
            </a:r>
            <a:r>
              <a:rPr lang="en-US" sz="11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ÖBD</a:t>
            </a:r>
            <a:endParaRPr lang="en-US" sz="1100"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layout>
        <c:manualLayout>
          <c:xMode val="edge"/>
          <c:yMode val="edge"/>
          <c:x val="2.3635598763566485E-2"/>
          <c:y val="5.5482038434715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'results &amp; charts_building'!$D$2:$D$3</c:f>
              <c:strCache>
                <c:ptCount val="2"/>
                <c:pt idx="0">
                  <c:v>PEI</c:v>
                </c:pt>
                <c:pt idx="1">
                  <c:v>[MJ]</c:v>
                </c:pt>
              </c:strCache>
            </c:strRef>
          </c:tx>
          <c:spPr>
            <a:solidFill>
              <a:schemeClr val="accent4"/>
            </a:solidFill>
            <a:ln w="19050">
              <a:noFill/>
            </a:ln>
            <a:effectLst>
              <a:outerShdw blurRad="152400" dist="317500" dir="5400000" sx="130000" sy="130000" rotWithShape="0">
                <a:schemeClr val="bg1">
                  <a:alpha val="15000"/>
                </a:scheme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63D-4965-884D-AAF20996BBD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63D-4965-884D-AAF20996BBD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63D-4965-884D-AAF20996BBD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63D-4965-884D-AAF20996BBD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63D-4965-884D-AAF20996BBD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63D-4965-884D-AAF20996BBD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C63D-4965-884D-AAF20996BBD2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C63D-4965-884D-AAF20996BBD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C63D-4965-884D-AAF20996BBD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C63D-4965-884D-AAF20996BBD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>
                <a:outerShdw blurRad="152400" dist="317500" dir="5400000" sx="130000" sy="130000" rotWithShape="0">
                  <a:schemeClr val="bg1">
                    <a:alpha val="15000"/>
                  </a:scheme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C63D-4965-884D-AAF20996BBD2}"/>
              </c:ext>
            </c:extLst>
          </c:dPt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charts_building'!$D$4:$D$14</c:f>
              <c:numCache>
                <c:formatCode>0.00</c:formatCode>
                <c:ptCount val="11"/>
                <c:pt idx="0">
                  <c:v>52395.335584999993</c:v>
                </c:pt>
                <c:pt idx="1">
                  <c:v>263330.6791182473</c:v>
                </c:pt>
                <c:pt idx="2">
                  <c:v>25825.174477199998</c:v>
                </c:pt>
                <c:pt idx="3">
                  <c:v>0</c:v>
                </c:pt>
                <c:pt idx="4">
                  <c:v>65569.884326999992</c:v>
                </c:pt>
                <c:pt idx="5">
                  <c:v>48010.378720000008</c:v>
                </c:pt>
                <c:pt idx="6">
                  <c:v>88707.188500000018</c:v>
                </c:pt>
                <c:pt idx="7">
                  <c:v>0</c:v>
                </c:pt>
                <c:pt idx="8">
                  <c:v>353594.41926846671</c:v>
                </c:pt>
                <c:pt idx="9">
                  <c:v>83611.048974239995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63D-4965-884D-AAF20996B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89097200"/>
        <c:axId val="489096880"/>
      </c:barChart>
      <c:valAx>
        <c:axId val="48909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accent3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09720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catAx>
        <c:axId val="489097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3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09688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solidFill>
            <a:schemeClr val="bg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Roboto" panose="02000000000000000000" pitchFamily="2" charset="0"/>
                <a:ea typeface="Roboto" panose="02000000000000000000" pitchFamily="2" charset="0"/>
              </a:rPr>
              <a:t>GWP [kg CO2eq] - </a:t>
            </a:r>
            <a:r>
              <a:rPr lang="en-US" sz="12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ÖBD</a:t>
            </a:r>
            <a:endParaRPr lang="en-US" sz="1200"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layout>
        <c:manualLayout>
          <c:xMode val="edge"/>
          <c:yMode val="edge"/>
          <c:x val="3.1329966399337557E-2"/>
          <c:y val="3.41698213214303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17705768543855E-2"/>
          <c:y val="0.15815745868776354"/>
          <c:w val="0.84144013744759449"/>
          <c:h val="0.6250921028507777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'results &amp; charts_building'!$G$2:$G$3</c:f>
              <c:strCache>
                <c:ptCount val="2"/>
                <c:pt idx="0">
                  <c:v>GWP (TOT)</c:v>
                </c:pt>
                <c:pt idx="1">
                  <c:v>[kg CO2eq]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ED19-4A85-B440-98CFAE5F2A1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D19-4A85-B440-98CFAE5F2A1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D19-4A85-B440-98CFAE5F2A16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D19-4A85-B440-98CFAE5F2A1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ED19-4A85-B440-98CFAE5F2A1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ED19-4A85-B440-98CFAE5F2A1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ED19-4A85-B440-98CFAE5F2A16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ED19-4A85-B440-98CFAE5F2A16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D19-4A85-B440-98CFAE5F2A16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D19-4A85-B440-98CFAE5F2A16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D19-4A85-B440-98CFAE5F2A16}"/>
              </c:ext>
            </c:extLst>
          </c:dPt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charts_building'!$G$4:$G$14</c:f>
              <c:numCache>
                <c:formatCode>0.00</c:formatCode>
                <c:ptCount val="11"/>
                <c:pt idx="0">
                  <c:v>-3498.3035949999994</c:v>
                </c:pt>
                <c:pt idx="1">
                  <c:v>-86600.727148723337</c:v>
                </c:pt>
                <c:pt idx="2">
                  <c:v>1740.4762178999999</c:v>
                </c:pt>
                <c:pt idx="3">
                  <c:v>0</c:v>
                </c:pt>
                <c:pt idx="4">
                  <c:v>3916.2016102499997</c:v>
                </c:pt>
                <c:pt idx="5">
                  <c:v>9736.6683599999997</c:v>
                </c:pt>
                <c:pt idx="6">
                  <c:v>7452.7229000000007</c:v>
                </c:pt>
                <c:pt idx="7">
                  <c:v>0</c:v>
                </c:pt>
                <c:pt idx="8">
                  <c:v>22619.089905266661</c:v>
                </c:pt>
                <c:pt idx="9">
                  <c:v>3989.4401998933326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D19-4A85-B440-98CFAE5F2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716096"/>
        <c:axId val="161717632"/>
      </c:barChart>
      <c:catAx>
        <c:axId val="161716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  <c:crossAx val="161717632"/>
        <c:crosses val="autoZero"/>
        <c:auto val="1"/>
        <c:lblAlgn val="ctr"/>
        <c:lblOffset val="100"/>
        <c:noMultiLvlLbl val="0"/>
      </c:catAx>
      <c:valAx>
        <c:axId val="161717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1609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Roboto" panose="02000000000000000000" pitchFamily="2" charset="0"/>
                <a:ea typeface="Roboto" panose="02000000000000000000" pitchFamily="2" charset="0"/>
              </a:rPr>
              <a:t>PEI [MJ] - </a:t>
            </a:r>
            <a:r>
              <a:rPr lang="en-US" sz="12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ICE</a:t>
            </a:r>
            <a:endParaRPr lang="en-US" sz="1200"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layout>
        <c:manualLayout>
          <c:xMode val="edge"/>
          <c:yMode val="edge"/>
          <c:x val="3.1690384000118255E-2"/>
          <c:y val="4.81680122333648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'results &amp; charts_building'!$H$2:$H$3</c:f>
              <c:strCache>
                <c:ptCount val="2"/>
                <c:pt idx="0">
                  <c:v>PEI</c:v>
                </c:pt>
                <c:pt idx="1">
                  <c:v>[MJ]</c:v>
                </c:pt>
              </c:strCache>
            </c:strRef>
          </c:tx>
          <c:spPr>
            <a:solidFill>
              <a:schemeClr val="accent4"/>
            </a:solidFill>
            <a:ln w="1905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D5C-4544-B0BB-FCE1A6E93DE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D5C-4544-B0BB-FCE1A6E93DE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D5C-4544-B0BB-FCE1A6E93DE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D5C-4544-B0BB-FCE1A6E93DE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D5C-4544-B0BB-FCE1A6E93DE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D5C-4544-B0BB-FCE1A6E93DE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D5C-4544-B0BB-FCE1A6E93DE3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D5C-4544-B0BB-FCE1A6E93DE3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D5C-4544-B0BB-FCE1A6E93DE3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9D5C-4544-B0BB-FCE1A6E93DE3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D5C-4544-B0BB-FCE1A6E93DE3}"/>
              </c:ext>
            </c:extLst>
          </c:dPt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charts_building'!$H$4:$H$14</c:f>
              <c:numCache>
                <c:formatCode>0.00</c:formatCode>
                <c:ptCount val="11"/>
                <c:pt idx="0">
                  <c:v>38762.090000000004</c:v>
                </c:pt>
                <c:pt idx="1">
                  <c:v>11449.972966576122</c:v>
                </c:pt>
                <c:pt idx="2">
                  <c:v>118877.00170499999</c:v>
                </c:pt>
                <c:pt idx="3">
                  <c:v>0</c:v>
                </c:pt>
                <c:pt idx="4">
                  <c:v>9772.8422625000003</c:v>
                </c:pt>
                <c:pt idx="5">
                  <c:v>78263.902499999997</c:v>
                </c:pt>
                <c:pt idx="6">
                  <c:v>366040.81500000006</c:v>
                </c:pt>
                <c:pt idx="7">
                  <c:v>0</c:v>
                </c:pt>
                <c:pt idx="8">
                  <c:v>929400.92136666668</c:v>
                </c:pt>
                <c:pt idx="9">
                  <c:v>74295.268557599993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D5C-4544-B0BB-FCE1A6E93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0100728"/>
        <c:axId val="500099128"/>
      </c:barChart>
      <c:valAx>
        <c:axId val="500099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10072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catAx>
        <c:axId val="500100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  <c:crossAx val="500099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GWP [kg CO2eq] </a:t>
            </a:r>
            <a:r>
              <a:rPr lang="en-US" sz="1200">
                <a:latin typeface="Roboto" panose="02000000000000000000" pitchFamily="2" charset="0"/>
                <a:ea typeface="Roboto" panose="02000000000000000000" pitchFamily="2" charset="0"/>
              </a:rPr>
              <a:t>- </a:t>
            </a:r>
            <a:r>
              <a:rPr lang="en-US" sz="12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ICE</a:t>
            </a:r>
            <a:endParaRPr lang="en-US" sz="1200"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layout>
        <c:manualLayout>
          <c:xMode val="edge"/>
          <c:yMode val="edge"/>
          <c:x val="3.1382567308369171E-2"/>
          <c:y val="3.79421039344766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'results &amp; charts_building'!$I$2:$I$3</c:f>
              <c:strCache>
                <c:ptCount val="2"/>
                <c:pt idx="0">
                  <c:v>GWP</c:v>
                </c:pt>
                <c:pt idx="1">
                  <c:v>[kg CO2eq]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905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D5E-416B-A1F5-8D3274E4C5E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D5E-416B-A1F5-8D3274E4C5E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D5E-416B-A1F5-8D3274E4C5E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D5E-416B-A1F5-8D3274E4C5E1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D5E-416B-A1F5-8D3274E4C5E1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D5E-416B-A1F5-8D3274E4C5E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D5E-416B-A1F5-8D3274E4C5E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9D5E-416B-A1F5-8D3274E4C5E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9D5E-416B-A1F5-8D3274E4C5E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9D5E-416B-A1F5-8D3274E4C5E1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9D5E-416B-A1F5-8D3274E4C5E1}"/>
              </c:ext>
            </c:extLst>
          </c:dPt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charts_building'!$I$4:$I$14</c:f>
              <c:numCache>
                <c:formatCode>0.00</c:formatCode>
                <c:ptCount val="11"/>
                <c:pt idx="0">
                  <c:v>-3992.4952700000003</c:v>
                </c:pt>
                <c:pt idx="1">
                  <c:v>-12140.536113097924</c:v>
                </c:pt>
                <c:pt idx="2">
                  <c:v>6340.1067575999996</c:v>
                </c:pt>
                <c:pt idx="3">
                  <c:v>0</c:v>
                </c:pt>
                <c:pt idx="4">
                  <c:v>580.48328137500005</c:v>
                </c:pt>
                <c:pt idx="5">
                  <c:v>10748.242610000001</c:v>
                </c:pt>
                <c:pt idx="6">
                  <c:v>25622.857050000002</c:v>
                </c:pt>
                <c:pt idx="7">
                  <c:v>0</c:v>
                </c:pt>
                <c:pt idx="8">
                  <c:v>58009.341639799997</c:v>
                </c:pt>
                <c:pt idx="9">
                  <c:v>3581.7024233866669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9D5E-416B-A1F5-8D3274E4C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89097520"/>
        <c:axId val="489093360"/>
      </c:barChart>
      <c:valAx>
        <c:axId val="48909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09752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catAx>
        <c:axId val="489097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  <c:crossAx val="489093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PEI [MJ] - ÖBD &amp; ICE  </a:t>
            </a:r>
            <a:endParaRPr lang="it-IT" sz="1200"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layout>
        <c:manualLayout>
          <c:xMode val="edge"/>
          <c:yMode val="edge"/>
          <c:x val="4.0990344767798018E-2"/>
          <c:y val="3.71283257259245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PEI ÖBD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charts_building'!$D$4:$D$14</c:f>
              <c:numCache>
                <c:formatCode>0.00</c:formatCode>
                <c:ptCount val="11"/>
                <c:pt idx="0">
                  <c:v>52395.335584999993</c:v>
                </c:pt>
                <c:pt idx="1">
                  <c:v>263330.6791182473</c:v>
                </c:pt>
                <c:pt idx="2">
                  <c:v>25825.174477199998</c:v>
                </c:pt>
                <c:pt idx="3">
                  <c:v>0</c:v>
                </c:pt>
                <c:pt idx="4">
                  <c:v>65569.884326999992</c:v>
                </c:pt>
                <c:pt idx="5">
                  <c:v>48010.378720000008</c:v>
                </c:pt>
                <c:pt idx="6">
                  <c:v>88707.188500000018</c:v>
                </c:pt>
                <c:pt idx="7">
                  <c:v>0</c:v>
                </c:pt>
                <c:pt idx="8">
                  <c:v>353594.41926846671</c:v>
                </c:pt>
                <c:pt idx="9">
                  <c:v>83611.048974239995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20-470B-B5B8-1AC190533CD8}"/>
            </c:ext>
          </c:extLst>
        </c:ser>
        <c:ser>
          <c:idx val="1"/>
          <c:order val="1"/>
          <c:tx>
            <c:v>PEI ICE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charts_building'!$H$4:$H$14</c:f>
              <c:numCache>
                <c:formatCode>0.00</c:formatCode>
                <c:ptCount val="11"/>
                <c:pt idx="0">
                  <c:v>38762.090000000004</c:v>
                </c:pt>
                <c:pt idx="1">
                  <c:v>11449.972966576122</c:v>
                </c:pt>
                <c:pt idx="2">
                  <c:v>118877.00170499999</c:v>
                </c:pt>
                <c:pt idx="3">
                  <c:v>0</c:v>
                </c:pt>
                <c:pt idx="4">
                  <c:v>9772.8422625000003</c:v>
                </c:pt>
                <c:pt idx="5">
                  <c:v>78263.902499999997</c:v>
                </c:pt>
                <c:pt idx="6">
                  <c:v>366040.81500000006</c:v>
                </c:pt>
                <c:pt idx="7">
                  <c:v>0</c:v>
                </c:pt>
                <c:pt idx="8">
                  <c:v>929400.92136666668</c:v>
                </c:pt>
                <c:pt idx="9">
                  <c:v>74295.268557599993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20-470B-B5B8-1AC190533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05212288"/>
        <c:axId val="205230464"/>
      </c:barChart>
      <c:catAx>
        <c:axId val="205212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  <c:crossAx val="205230464"/>
        <c:crosses val="autoZero"/>
        <c:auto val="1"/>
        <c:lblAlgn val="ctr"/>
        <c:lblOffset val="100"/>
        <c:noMultiLvlLbl val="0"/>
      </c:catAx>
      <c:valAx>
        <c:axId val="20523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1228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1">
                    <a:lumMod val="50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r>
              <a:rPr lang="en-US" sz="1200">
                <a:solidFill>
                  <a:schemeClr val="accent1">
                    <a:lumMod val="50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</a:rPr>
              <a:t>WEIGHT ALL [kg]</a:t>
            </a:r>
            <a:endParaRPr lang="it-IT" sz="1200">
              <a:solidFill>
                <a:schemeClr val="accent1">
                  <a:lumMod val="50000"/>
                </a:schemeClr>
              </a:solidFill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1">
                  <a:lumMod val="50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CC9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D5F-4E32-8817-D26C04C5137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D5F-4E32-8817-D26C04C51370}"/>
              </c:ext>
            </c:extLst>
          </c:dPt>
          <c:dPt>
            <c:idx val="2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44D-40C1-9D67-D4E87E8A5C7F}"/>
              </c:ext>
            </c:extLst>
          </c:dPt>
          <c:cat>
            <c:strRef>
              <c:f>('results &amp; charts_building'!$A$16,'results &amp; charts_building'!$A$18,'results &amp; charts_building'!$A$19)</c:f>
              <c:strCache>
                <c:ptCount val="3"/>
                <c:pt idx="0">
                  <c:v>VEGETAL</c:v>
                </c:pt>
                <c:pt idx="1">
                  <c:v>OTHER NATURAL</c:v>
                </c:pt>
                <c:pt idx="2">
                  <c:v>HUMAN-MADE MATERIALS</c:v>
                </c:pt>
              </c:strCache>
            </c:strRef>
          </c:cat>
          <c:val>
            <c:numRef>
              <c:f>('results &amp; charts_building'!$B$16,'results &amp; charts_building'!$B$18,'results &amp; charts_building'!$B$19)</c:f>
              <c:numCache>
                <c:formatCode>0.00</c:formatCode>
                <c:ptCount val="3"/>
                <c:pt idx="0">
                  <c:v>181536.06616576127</c:v>
                </c:pt>
                <c:pt idx="1">
                  <c:v>264171.11490000004</c:v>
                </c:pt>
                <c:pt idx="2">
                  <c:v>246476.26598933322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5F-4E32-8817-D26C04C51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t" anchorCtr="0"/>
          <a:lstStyle/>
          <a:p>
            <a:pPr>
              <a:defRPr sz="800" b="0" i="0" u="none" strike="noStrike" kern="1200" baseline="0">
                <a:solidFill>
                  <a:schemeClr val="accent1">
                    <a:lumMod val="50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t" anchorCtr="0"/>
          <a:lstStyle/>
          <a:p>
            <a:pPr>
              <a:defRPr sz="800" b="0" i="0" u="none" strike="noStrike" kern="1200" baseline="0">
                <a:solidFill>
                  <a:schemeClr val="accent1">
                    <a:lumMod val="50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t" anchorCtr="0"/>
          <a:lstStyle/>
          <a:p>
            <a:pPr>
              <a:defRPr sz="800" b="0" i="0" u="none" strike="noStrike" kern="1200" baseline="0">
                <a:solidFill>
                  <a:schemeClr val="accent1">
                    <a:lumMod val="50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0273180897706613"/>
          <c:y val="0.21629042869696971"/>
          <c:w val="0.2446472944525116"/>
          <c:h val="0.55193974452442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PEI [MJ] - ÖBD</a:t>
            </a:r>
            <a:endParaRPr lang="it-IT" sz="1400">
              <a:effectLst/>
            </a:endParaRPr>
          </a:p>
        </c:rich>
      </c:tx>
      <c:overlay val="0"/>
      <c:spPr>
        <a:solidFill>
          <a:schemeClr val="bg1"/>
        </a:solidFill>
        <a:ln>
          <a:solidFill>
            <a:schemeClr val="bg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00CC99"/>
            </a:solidFill>
            <a:ln>
              <a:noFill/>
            </a:ln>
          </c:spPr>
          <c:dPt>
            <c:idx val="0"/>
            <c:bubble3D val="0"/>
            <c:spPr>
              <a:solidFill>
                <a:srgbClr val="00CC99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53-487A-B9D5-94B4F23C46E1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53-487A-B9D5-94B4F23C46E1}"/>
              </c:ext>
            </c:extLst>
          </c:dPt>
          <c:dPt>
            <c:idx val="2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2A-4271-A9FC-9677244B963C}"/>
              </c:ext>
            </c:extLst>
          </c:dPt>
          <c:cat>
            <c:strRef>
              <c:f>('results &amp; charts_building'!$A$16,'results &amp; charts_building'!$A$18,'results &amp; charts_building'!$A$19)</c:f>
              <c:strCache>
                <c:ptCount val="3"/>
                <c:pt idx="0">
                  <c:v>VEGETAL</c:v>
                </c:pt>
                <c:pt idx="1">
                  <c:v>OTHER NATURAL</c:v>
                </c:pt>
                <c:pt idx="2">
                  <c:v>HUMAN-MADE MATERIALS</c:v>
                </c:pt>
              </c:strCache>
            </c:strRef>
          </c:cat>
          <c:val>
            <c:numRef>
              <c:f>('results &amp; charts_building'!$D$16,'results &amp; charts_building'!$D$18,'results &amp; charts_building'!$D$19)</c:f>
              <c:numCache>
                <c:formatCode>0.00</c:formatCode>
                <c:ptCount val="3"/>
                <c:pt idx="0">
                  <c:v>381295.89903024735</c:v>
                </c:pt>
                <c:pt idx="1">
                  <c:v>25825.174477199966</c:v>
                </c:pt>
                <c:pt idx="2">
                  <c:v>573923.0354627067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53-487A-B9D5-94B4F23C4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585614844792183"/>
          <c:y val="0.33608403632117406"/>
          <c:w val="0.27451539123356322"/>
          <c:h val="0.474846967906414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PEI [MJ] - ICE</a:t>
            </a:r>
            <a:endParaRPr lang="it-IT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0CC99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B8-40FF-BEDC-DE42E0054DC5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0EB8-40FF-BEDC-DE42E0054DC5}"/>
              </c:ext>
            </c:extLst>
          </c:dPt>
          <c:dPt>
            <c:idx val="2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ABE-418E-B71D-8CBBBB4875D5}"/>
              </c:ext>
            </c:extLst>
          </c:dPt>
          <c:cat>
            <c:strRef>
              <c:f>('results &amp; charts_building'!$A$16,'results &amp; charts_building'!$A$18,'results &amp; charts_building'!$A$19)</c:f>
              <c:strCache>
                <c:ptCount val="3"/>
                <c:pt idx="0">
                  <c:v>VEGETAL</c:v>
                </c:pt>
                <c:pt idx="1">
                  <c:v>OTHER NATURAL</c:v>
                </c:pt>
                <c:pt idx="2">
                  <c:v>HUMAN-MADE MATERIALS</c:v>
                </c:pt>
              </c:strCache>
            </c:strRef>
          </c:cat>
          <c:val>
            <c:numRef>
              <c:f>('results &amp; charts_building'!$H$16,'results &amp; charts_building'!$H$18,'results &amp; charts_building'!$H$19)</c:f>
              <c:numCache>
                <c:formatCode>0.00</c:formatCode>
                <c:ptCount val="3"/>
                <c:pt idx="0">
                  <c:v>59984.905229076117</c:v>
                </c:pt>
                <c:pt idx="1">
                  <c:v>118877.00170499999</c:v>
                </c:pt>
                <c:pt idx="2">
                  <c:v>1448000.9074242667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B8-40FF-BEDC-DE42E0054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908081798816601"/>
          <c:y val="0.43356737178409904"/>
          <c:w val="0.18753268310170731"/>
          <c:h val="0.298478873867140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GWP [kg CO2eq] - ICE</a:t>
            </a:r>
            <a:endParaRPr lang="it-IT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0CC99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BA-448A-A7E4-C429B8D374E0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7BA-448A-A7E4-C429B8D374E0}"/>
              </c:ext>
            </c:extLst>
          </c:dPt>
          <c:dPt>
            <c:idx val="2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24C-4087-A9EF-10D8E7BFAA05}"/>
              </c:ext>
            </c:extLst>
          </c:dPt>
          <c:cat>
            <c:strRef>
              <c:f>('results &amp; charts_building'!$A$16,'results &amp; charts_building'!$A$18,'results &amp; charts_building'!$A$19)</c:f>
              <c:strCache>
                <c:ptCount val="3"/>
                <c:pt idx="0">
                  <c:v>VEGETAL</c:v>
                </c:pt>
                <c:pt idx="1">
                  <c:v>OTHER NATURAL</c:v>
                </c:pt>
                <c:pt idx="2">
                  <c:v>HUMAN-MADE MATERIALS</c:v>
                </c:pt>
              </c:strCache>
            </c:strRef>
          </c:cat>
          <c:val>
            <c:numRef>
              <c:f>('results &amp; charts_building'!$I$16,'results &amp; charts_building'!$I$18,'results &amp; charts_building'!$I$19)</c:f>
              <c:numCache>
                <c:formatCode>0.00</c:formatCode>
                <c:ptCount val="3"/>
                <c:pt idx="0">
                  <c:v>-15552.548101722923</c:v>
                </c:pt>
                <c:pt idx="1">
                  <c:v>6340.1067575999987</c:v>
                </c:pt>
                <c:pt idx="2">
                  <c:v>97962.143723186673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A-448A-A7E4-C429B8D37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879861893238538"/>
          <c:y val="0.4434787282367097"/>
          <c:w val="0.18826582486134621"/>
          <c:h val="0.278680210966513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baseline="0">
                <a:effectLst/>
                <a:latin typeface="Roboto" panose="02000000000000000000" pitchFamily="2" charset="0"/>
                <a:ea typeface="Roboto" panose="02000000000000000000" pitchFamily="2" charset="0"/>
              </a:rPr>
              <a:t>PEI TOT &amp; PEI non-renewable [MJ] - ÖBD  </a:t>
            </a:r>
            <a:endParaRPr lang="it-IT" sz="1200">
              <a:latin typeface="Roboto" panose="02000000000000000000" pitchFamily="2" charset="0"/>
              <a:ea typeface="Roboto" panose="02000000000000000000" pitchFamily="2" charset="0"/>
            </a:endParaRPr>
          </a:p>
        </c:rich>
      </c:tx>
      <c:layout>
        <c:manualLayout>
          <c:xMode val="edge"/>
          <c:yMode val="edge"/>
          <c:x val="2.6508812764117984E-2"/>
          <c:y val="4.93442444038465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PEI TOT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charts_building'!$C$4:$C$14</c:f>
              <c:numCache>
                <c:formatCode>0.00</c:formatCode>
                <c:ptCount val="11"/>
                <c:pt idx="0">
                  <c:v>3436.5525849999995</c:v>
                </c:pt>
                <c:pt idx="1">
                  <c:v>11391.566968635881</c:v>
                </c:pt>
                <c:pt idx="2">
                  <c:v>24865.93809</c:v>
                </c:pt>
                <c:pt idx="3">
                  <c:v>0</c:v>
                </c:pt>
                <c:pt idx="4">
                  <c:v>282.01066666666668</c:v>
                </c:pt>
                <c:pt idx="5">
                  <c:v>39440.747600000002</c:v>
                </c:pt>
                <c:pt idx="6">
                  <c:v>74527.229000000007</c:v>
                </c:pt>
                <c:pt idx="7">
                  <c:v>0</c:v>
                </c:pt>
                <c:pt idx="8">
                  <c:v>292075.5954980001</c:v>
                </c:pt>
                <c:pt idx="9">
                  <c:v>77895.10900053331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EB-408D-A194-C3FFD7BA5AD5}"/>
            </c:ext>
          </c:extLst>
        </c:ser>
        <c:ser>
          <c:idx val="1"/>
          <c:order val="1"/>
          <c:tx>
            <c:v>PEI non-renewable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'results &amp; charts_building'!$A$4:$A$14</c:f>
              <c:strCache>
                <c:ptCount val="11"/>
                <c:pt idx="0">
                  <c:v>timber</c:v>
                </c:pt>
                <c:pt idx="1">
                  <c:v>other vegetal</c:v>
                </c:pt>
                <c:pt idx="2">
                  <c:v>earth</c:v>
                </c:pt>
                <c:pt idx="3">
                  <c:v>aggregates</c:v>
                </c:pt>
                <c:pt idx="4">
                  <c:v>stone</c:v>
                </c:pt>
                <c:pt idx="5">
                  <c:v>concrete</c:v>
                </c:pt>
                <c:pt idx="6">
                  <c:v>HP clay</c:v>
                </c:pt>
                <c:pt idx="7">
                  <c:v>glass</c:v>
                </c:pt>
                <c:pt idx="8">
                  <c:v>metal</c:v>
                </c:pt>
                <c:pt idx="9">
                  <c:v>plastic</c:v>
                </c:pt>
                <c:pt idx="10">
                  <c:v>others</c:v>
                </c:pt>
              </c:strCache>
            </c:strRef>
          </c:cat>
          <c:val>
            <c:numRef>
              <c:f>'results &amp; charts_building'!$D$4:$D$14</c:f>
              <c:numCache>
                <c:formatCode>0.00</c:formatCode>
                <c:ptCount val="11"/>
                <c:pt idx="0">
                  <c:v>52395.335584999993</c:v>
                </c:pt>
                <c:pt idx="1">
                  <c:v>263330.6791182473</c:v>
                </c:pt>
                <c:pt idx="2">
                  <c:v>25825.174477199998</c:v>
                </c:pt>
                <c:pt idx="3">
                  <c:v>0</c:v>
                </c:pt>
                <c:pt idx="4">
                  <c:v>65569.884326999992</c:v>
                </c:pt>
                <c:pt idx="5">
                  <c:v>48010.378720000008</c:v>
                </c:pt>
                <c:pt idx="6">
                  <c:v>88707.188500000018</c:v>
                </c:pt>
                <c:pt idx="7">
                  <c:v>0</c:v>
                </c:pt>
                <c:pt idx="8">
                  <c:v>353594.41926846671</c:v>
                </c:pt>
                <c:pt idx="9">
                  <c:v>83611.048974239995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EB-408D-A194-C3FFD7BA5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05212288"/>
        <c:axId val="205230464"/>
      </c:barChart>
      <c:catAx>
        <c:axId val="205212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+mn-cs"/>
              </a:defRPr>
            </a:pPr>
            <a:endParaRPr lang="en-US"/>
          </a:p>
        </c:txPr>
        <c:crossAx val="205230464"/>
        <c:crosses val="autoZero"/>
        <c:auto val="1"/>
        <c:lblAlgn val="ctr"/>
        <c:lblOffset val="100"/>
        <c:noMultiLvlLbl val="0"/>
      </c:catAx>
      <c:valAx>
        <c:axId val="20523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1228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GWP [kg CO2eq] - </a:t>
            </a:r>
            <a:r>
              <a:rPr lang="en-US" sz="1400" b="0" i="0" u="none" strike="noStrike" baseline="0">
                <a:effectLst/>
              </a:rPr>
              <a:t>ÖBD</a:t>
            </a:r>
            <a:endParaRPr lang="it-IT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0CC99"/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8C5-46DC-8570-C5812150D095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8C5-46DC-8570-C5812150D095}"/>
              </c:ext>
            </c:extLst>
          </c:dPt>
          <c:dPt>
            <c:idx val="2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8C5-46DC-8570-C5812150D095}"/>
              </c:ext>
            </c:extLst>
          </c:dPt>
          <c:cat>
            <c:strRef>
              <c:f>('results &amp; charts_building'!$A$16,'results &amp; charts_building'!$A$18,'results &amp; charts_building'!$A$19)</c:f>
              <c:strCache>
                <c:ptCount val="3"/>
                <c:pt idx="0">
                  <c:v>VEGETAL</c:v>
                </c:pt>
                <c:pt idx="1">
                  <c:v>OTHER NATURAL</c:v>
                </c:pt>
                <c:pt idx="2">
                  <c:v>HUMAN-MADE MATERIALS</c:v>
                </c:pt>
              </c:strCache>
            </c:strRef>
          </c:cat>
          <c:val>
            <c:numRef>
              <c:f>('results &amp; charts_building'!$G$16,'results &amp; charts_building'!$G$18,'results &amp; charts_building'!$G$19)</c:f>
              <c:numCache>
                <c:formatCode>0.00</c:formatCode>
                <c:ptCount val="3"/>
                <c:pt idx="0">
                  <c:v>-86182.829133473351</c:v>
                </c:pt>
                <c:pt idx="1">
                  <c:v>1740.4762178999954</c:v>
                </c:pt>
                <c:pt idx="2">
                  <c:v>43797.921365160015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C5-46DC-8570-C5812150D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7391185901197406"/>
          <c:y val="0.43246921671226518"/>
          <c:w val="0.18826582486134621"/>
          <c:h val="0.278680210966513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building weight by material classes [kg/kg]</a:t>
            </a: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charts'!$H$4:$H$22</c:f>
              <c:numCache>
                <c:formatCode>#,##0.00</c:formatCode>
                <c:ptCount val="19"/>
                <c:pt idx="0">
                  <c:v>0.35678873502994013</c:v>
                </c:pt>
                <c:pt idx="1">
                  <c:v>0.37828153900804784</c:v>
                </c:pt>
                <c:pt idx="2">
                  <c:v>0.65203939700054392</c:v>
                </c:pt>
                <c:pt idx="3">
                  <c:v>0.58815259381898455</c:v>
                </c:pt>
                <c:pt idx="4">
                  <c:v>0.12374279758639604</c:v>
                </c:pt>
                <c:pt idx="5">
                  <c:v>0.4450443320411292</c:v>
                </c:pt>
                <c:pt idx="6">
                  <c:v>0.18267085890485052</c:v>
                </c:pt>
                <c:pt idx="7">
                  <c:v>0.16985338958954968</c:v>
                </c:pt>
                <c:pt idx="8">
                  <c:v>0.35331739407096874</c:v>
                </c:pt>
                <c:pt idx="9">
                  <c:v>0.14383146965336152</c:v>
                </c:pt>
                <c:pt idx="10">
                  <c:v>0.3707063093243998</c:v>
                </c:pt>
                <c:pt idx="11">
                  <c:v>8.7486621491887628E-2</c:v>
                </c:pt>
                <c:pt idx="12">
                  <c:v>0.13912661235573659</c:v>
                </c:pt>
                <c:pt idx="13">
                  <c:v>9.1244391110841067E-2</c:v>
                </c:pt>
                <c:pt idx="14">
                  <c:v>0.10488601273584208</c:v>
                </c:pt>
                <c:pt idx="15">
                  <c:v>5.5890775137551876E-2</c:v>
                </c:pt>
                <c:pt idx="16">
                  <c:v>0.24613366870101133</c:v>
                </c:pt>
                <c:pt idx="17">
                  <c:v>0.1187256663401091</c:v>
                </c:pt>
                <c:pt idx="18">
                  <c:v>0.2622658298722822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399C-4E32-9962-773ACCDB7DBF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charts'!$I$4:$I$22</c:f>
              <c:numCache>
                <c:formatCode>#,##0.00</c:formatCode>
                <c:ptCount val="19"/>
                <c:pt idx="0">
                  <c:v>0.64310245134730537</c:v>
                </c:pt>
                <c:pt idx="1">
                  <c:v>0.52092543822041482</c:v>
                </c:pt>
                <c:pt idx="2">
                  <c:v>0.13240267309037221</c:v>
                </c:pt>
                <c:pt idx="3">
                  <c:v>0.15672277409860191</c:v>
                </c:pt>
                <c:pt idx="4">
                  <c:v>0.75155601755348334</c:v>
                </c:pt>
                <c:pt idx="5">
                  <c:v>0</c:v>
                </c:pt>
                <c:pt idx="6">
                  <c:v>0.39653284298485086</c:v>
                </c:pt>
                <c:pt idx="7">
                  <c:v>0.21599484935339125</c:v>
                </c:pt>
                <c:pt idx="8">
                  <c:v>0.56244347956280882</c:v>
                </c:pt>
                <c:pt idx="9">
                  <c:v>0.73830562348657369</c:v>
                </c:pt>
                <c:pt idx="10">
                  <c:v>0.50226962358086724</c:v>
                </c:pt>
                <c:pt idx="11">
                  <c:v>0.25991777455830062</c:v>
                </c:pt>
                <c:pt idx="12">
                  <c:v>0.75621622539035982</c:v>
                </c:pt>
                <c:pt idx="13">
                  <c:v>9.4600732155605854E-2</c:v>
                </c:pt>
                <c:pt idx="14">
                  <c:v>0.16516702864825733</c:v>
                </c:pt>
                <c:pt idx="15">
                  <c:v>0.42754051648419444</c:v>
                </c:pt>
                <c:pt idx="16">
                  <c:v>0.41731459383370312</c:v>
                </c:pt>
                <c:pt idx="17">
                  <c:v>2.7113255224619787E-2</c:v>
                </c:pt>
                <c:pt idx="18">
                  <c:v>0.3816489920756127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399C-4E32-9962-773ACCDB7DBF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charts'!$J$4:$J$22</c:f>
              <c:numCache>
                <c:formatCode>#,##0.00</c:formatCode>
                <c:ptCount val="19"/>
                <c:pt idx="0">
                  <c:v>1.061938622754491E-4</c:v>
                </c:pt>
                <c:pt idx="1">
                  <c:v>0.10079192033024242</c:v>
                </c:pt>
                <c:pt idx="2">
                  <c:v>0.21553850338021602</c:v>
                </c:pt>
                <c:pt idx="3">
                  <c:v>0.25512923105224428</c:v>
                </c:pt>
                <c:pt idx="4">
                  <c:v>0.12470132748217223</c:v>
                </c:pt>
                <c:pt idx="5">
                  <c:v>0.55495737679305523</c:v>
                </c:pt>
                <c:pt idx="6">
                  <c:v>0.42079732026115951</c:v>
                </c:pt>
                <c:pt idx="7">
                  <c:v>0.61415061719518538</c:v>
                </c:pt>
                <c:pt idx="8">
                  <c:v>8.42345410989669E-2</c:v>
                </c:pt>
                <c:pt idx="9">
                  <c:v>0.11786531031623475</c:v>
                </c:pt>
                <c:pt idx="10">
                  <c:v>0.1270240380141448</c:v>
                </c:pt>
                <c:pt idx="11">
                  <c:v>0.65259560394981164</c:v>
                </c:pt>
                <c:pt idx="12">
                  <c:v>0.10466598778004073</c:v>
                </c:pt>
                <c:pt idx="13">
                  <c:v>0.81415445141494391</c:v>
                </c:pt>
                <c:pt idx="14">
                  <c:v>0.72994695861590064</c:v>
                </c:pt>
                <c:pt idx="15">
                  <c:v>0.51656870837825375</c:v>
                </c:pt>
                <c:pt idx="16">
                  <c:v>0.33655173746528555</c:v>
                </c:pt>
                <c:pt idx="17">
                  <c:v>0.85416165683981449</c:v>
                </c:pt>
                <c:pt idx="18">
                  <c:v>0.3560851780521051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399C-4E32-9962-773ACCDB7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264512"/>
        <c:axId val="155266432"/>
      </c:barChart>
      <c:catAx>
        <c:axId val="15526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266432"/>
        <c:crosses val="autoZero"/>
        <c:auto val="1"/>
        <c:lblAlgn val="ctr"/>
        <c:lblOffset val="100"/>
        <c:noMultiLvlLbl val="1"/>
      </c:catAx>
      <c:valAx>
        <c:axId val="1552664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264512"/>
        <c:crosses val="autoZero"/>
        <c:crossBetween val="between"/>
        <c:majorUnit val="0.25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weight by surface area [kg/m2]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charts'!$L$4:$L$22</c:f>
              <c:numCache>
                <c:formatCode>#,##0</c:formatCode>
                <c:ptCount val="19"/>
                <c:pt idx="0">
                  <c:v>334.50508771929827</c:v>
                </c:pt>
                <c:pt idx="1">
                  <c:v>270.89271929824559</c:v>
                </c:pt>
                <c:pt idx="2">
                  <c:v>729.6604347826086</c:v>
                </c:pt>
                <c:pt idx="3">
                  <c:v>556.03434782608701</c:v>
                </c:pt>
                <c:pt idx="4">
                  <c:v>197.18804195804196</c:v>
                </c:pt>
                <c:pt idx="5">
                  <c:v>159.35854895104893</c:v>
                </c:pt>
                <c:pt idx="6">
                  <c:v>208.7150121654501</c:v>
                </c:pt>
                <c:pt idx="7">
                  <c:v>126.45233576642336</c:v>
                </c:pt>
                <c:pt idx="8">
                  <c:v>366.57194174757285</c:v>
                </c:pt>
                <c:pt idx="9">
                  <c:v>368.26830769230764</c:v>
                </c:pt>
                <c:pt idx="10">
                  <c:v>1019.80416</c:v>
                </c:pt>
                <c:pt idx="11">
                  <c:v>148.74992202634763</c:v>
                </c:pt>
                <c:pt idx="12">
                  <c:v>23.287897727272728</c:v>
                </c:pt>
                <c:pt idx="13">
                  <c:v>196.30366013071895</c:v>
                </c:pt>
                <c:pt idx="14">
                  <c:v>116.37704918032787</c:v>
                </c:pt>
                <c:pt idx="15">
                  <c:v>121.9626282051282</c:v>
                </c:pt>
                <c:pt idx="16">
                  <c:v>218.80515370705245</c:v>
                </c:pt>
                <c:pt idx="17">
                  <c:v>179.46584699453553</c:v>
                </c:pt>
                <c:pt idx="18">
                  <c:v>726.14426466304508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1164-4D01-A93F-650BF0A7AB16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charts'!$M$4:$M$22</c:f>
              <c:numCache>
                <c:formatCode>#,##0</c:formatCode>
                <c:ptCount val="19"/>
                <c:pt idx="0">
                  <c:v>602.93675438596483</c:v>
                </c:pt>
                <c:pt idx="1">
                  <c:v>373.04201754385963</c:v>
                </c:pt>
                <c:pt idx="2">
                  <c:v>148.16434782608695</c:v>
                </c:pt>
                <c:pt idx="3">
                  <c:v>148.16434782608695</c:v>
                </c:pt>
                <c:pt idx="4">
                  <c:v>1197.6281643356645</c:v>
                </c:pt>
                <c:pt idx="5">
                  <c:v>0</c:v>
                </c:pt>
                <c:pt idx="6">
                  <c:v>453.06819951338201</c:v>
                </c:pt>
                <c:pt idx="7">
                  <c:v>160.80369829683701</c:v>
                </c:pt>
                <c:pt idx="8">
                  <c:v>583.54330097087382</c:v>
                </c:pt>
                <c:pt idx="9">
                  <c:v>1890.369076923077</c:v>
                </c:pt>
                <c:pt idx="10">
                  <c:v>1381.7316799999999</c:v>
                </c:pt>
                <c:pt idx="11">
                  <c:v>441.92755463067118</c:v>
                </c:pt>
                <c:pt idx="12">
                  <c:v>126.5802840909091</c:v>
                </c:pt>
                <c:pt idx="13">
                  <c:v>203.52450980392157</c:v>
                </c:pt>
                <c:pt idx="14">
                  <c:v>183.26229508196721</c:v>
                </c:pt>
                <c:pt idx="15">
                  <c:v>932.9619230769232</c:v>
                </c:pt>
                <c:pt idx="16">
                  <c:v>370.97965641952982</c:v>
                </c:pt>
                <c:pt idx="17">
                  <c:v>40.984426229508195</c:v>
                </c:pt>
                <c:pt idx="18">
                  <c:v>1056.6844596000001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1164-4D01-A93F-650BF0A7AB16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charts'!$N$4:$N$22</c:f>
              <c:numCache>
                <c:formatCode>#,##0</c:formatCode>
                <c:ptCount val="19"/>
                <c:pt idx="0">
                  <c:v>9.956140350877192E-2</c:v>
                </c:pt>
                <c:pt idx="1">
                  <c:v>72.178508771929828</c:v>
                </c:pt>
                <c:pt idx="2">
                  <c:v>241.19695652173911</c:v>
                </c:pt>
                <c:pt idx="3">
                  <c:v>241.19695652173911</c:v>
                </c:pt>
                <c:pt idx="4">
                  <c:v>198.7154895104895</c:v>
                </c:pt>
                <c:pt idx="5">
                  <c:v>198.7154895104895</c:v>
                </c:pt>
                <c:pt idx="6">
                  <c:v>480.79216545012162</c:v>
                </c:pt>
                <c:pt idx="7">
                  <c:v>457.22243309002437</c:v>
                </c:pt>
                <c:pt idx="8">
                  <c:v>87.394563106796113</c:v>
                </c:pt>
                <c:pt idx="9">
                  <c:v>301.78415384615386</c:v>
                </c:pt>
                <c:pt idx="10">
                  <c:v>349.44008000000002</c:v>
                </c:pt>
                <c:pt idx="11">
                  <c:v>1109.58159712766</c:v>
                </c:pt>
                <c:pt idx="12">
                  <c:v>17.519659090909091</c:v>
                </c:pt>
                <c:pt idx="13">
                  <c:v>1751.5761437908498</c:v>
                </c:pt>
                <c:pt idx="14">
                  <c:v>809.91803278688519</c:v>
                </c:pt>
                <c:pt idx="15">
                  <c:v>1127.2357051282052</c:v>
                </c:pt>
                <c:pt idx="16">
                  <c:v>299.18399638336348</c:v>
                </c:pt>
                <c:pt idx="17">
                  <c:v>1291.1516939890712</c:v>
                </c:pt>
                <c:pt idx="18">
                  <c:v>985.90506395733291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1164-4D01-A93F-650BF0A7A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314816"/>
        <c:axId val="205411072"/>
      </c:barChart>
      <c:catAx>
        <c:axId val="15531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411072"/>
        <c:crosses val="autoZero"/>
        <c:auto val="1"/>
        <c:lblAlgn val="ctr"/>
        <c:lblOffset val="100"/>
        <c:noMultiLvlLbl val="1"/>
      </c:catAx>
      <c:valAx>
        <c:axId val="2054110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314816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PEI by surface area [MJ/m2] - ÖBD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charts'!$T$4:$T$22</c:f>
              <c:numCache>
                <c:formatCode>#,##0</c:formatCode>
                <c:ptCount val="19"/>
                <c:pt idx="0">
                  <c:v>1617.3620175438596</c:v>
                </c:pt>
                <c:pt idx="1">
                  <c:v>1617.3620175438596</c:v>
                </c:pt>
                <c:pt idx="2">
                  <c:v>4849.6156521739131</c:v>
                </c:pt>
                <c:pt idx="3">
                  <c:v>4849.6156521739131</c:v>
                </c:pt>
                <c:pt idx="4">
                  <c:v>3002.6598776223777</c:v>
                </c:pt>
                <c:pt idx="5">
                  <c:v>3002.6598776223777</c:v>
                </c:pt>
                <c:pt idx="6">
                  <c:v>2738.4811435523116</c:v>
                </c:pt>
                <c:pt idx="7">
                  <c:v>2738.4811435523116</c:v>
                </c:pt>
                <c:pt idx="8">
                  <c:v>1184.3169902912621</c:v>
                </c:pt>
                <c:pt idx="9">
                  <c:v>6279.5873846153845</c:v>
                </c:pt>
                <c:pt idx="10">
                  <c:v>19492.40048</c:v>
                </c:pt>
                <c:pt idx="11">
                  <c:v>3921.2500509809483</c:v>
                </c:pt>
                <c:pt idx="12">
                  <c:v>0</c:v>
                </c:pt>
                <c:pt idx="13">
                  <c:v>5561.1456209150329</c:v>
                </c:pt>
                <c:pt idx="14">
                  <c:v>2786.5547540983607</c:v>
                </c:pt>
                <c:pt idx="15">
                  <c:v>1986.6252564102563</c:v>
                </c:pt>
                <c:pt idx="16">
                  <c:v>4671.3541455696195</c:v>
                </c:pt>
                <c:pt idx="17">
                  <c:v>4349.0364480874323</c:v>
                </c:pt>
                <c:pt idx="18">
                  <c:v>726.14426466304508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1D5C-4E11-95C2-D9CC5E3A979A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charts'!$U$4:$U$22</c:f>
              <c:numCache>
                <c:formatCode>#,##0</c:formatCode>
                <c:ptCount val="19"/>
                <c:pt idx="0">
                  <c:v>101.85815789473685</c:v>
                </c:pt>
                <c:pt idx="1">
                  <c:v>101.85815789473685</c:v>
                </c:pt>
                <c:pt idx="2">
                  <c:v>10.585217391304349</c:v>
                </c:pt>
                <c:pt idx="3">
                  <c:v>10.585217391304349</c:v>
                </c:pt>
                <c:pt idx="4">
                  <c:v>0</c:v>
                </c:pt>
                <c:pt idx="5">
                  <c:v>0</c:v>
                </c:pt>
                <c:pt idx="6">
                  <c:v>118.58401459854014</c:v>
                </c:pt>
                <c:pt idx="7">
                  <c:v>118.58401459854014</c:v>
                </c:pt>
                <c:pt idx="8">
                  <c:v>14.166601941747574</c:v>
                </c:pt>
                <c:pt idx="9">
                  <c:v>448.83430769230768</c:v>
                </c:pt>
                <c:pt idx="10">
                  <c:v>853.87856000000011</c:v>
                </c:pt>
                <c:pt idx="11">
                  <c:v>296.48254442843836</c:v>
                </c:pt>
                <c:pt idx="12">
                  <c:v>0</c:v>
                </c:pt>
                <c:pt idx="13">
                  <c:v>62.842549019607844</c:v>
                </c:pt>
                <c:pt idx="14">
                  <c:v>100.5772131147541</c:v>
                </c:pt>
                <c:pt idx="15">
                  <c:v>450.02282051282049</c:v>
                </c:pt>
                <c:pt idx="16">
                  <c:v>189.45296112115733</c:v>
                </c:pt>
                <c:pt idx="17">
                  <c:v>19.375628415300547</c:v>
                </c:pt>
                <c:pt idx="18">
                  <c:v>1056.6844596000001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1D5C-4E11-95C2-D9CC5E3A979A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charts'!$V$4:$V$22</c:f>
              <c:numCache>
                <c:formatCode>#,##0</c:formatCode>
                <c:ptCount val="19"/>
                <c:pt idx="0">
                  <c:v>6.3416666666666668</c:v>
                </c:pt>
                <c:pt idx="1">
                  <c:v>6.3416666666666668</c:v>
                </c:pt>
                <c:pt idx="2">
                  <c:v>344.00173913043477</c:v>
                </c:pt>
                <c:pt idx="3">
                  <c:v>344.00173913043477</c:v>
                </c:pt>
                <c:pt idx="4">
                  <c:v>665.34994755244747</c:v>
                </c:pt>
                <c:pt idx="5">
                  <c:v>665.34994755244747</c:v>
                </c:pt>
                <c:pt idx="6">
                  <c:v>848.21510948905109</c:v>
                </c:pt>
                <c:pt idx="7">
                  <c:v>848.21510948905109</c:v>
                </c:pt>
                <c:pt idx="8">
                  <c:v>286.40009708737864</c:v>
                </c:pt>
                <c:pt idx="9">
                  <c:v>5617.9555384615378</c:v>
                </c:pt>
                <c:pt idx="10">
                  <c:v>2620.3316</c:v>
                </c:pt>
                <c:pt idx="11">
                  <c:v>3332.7028087300268</c:v>
                </c:pt>
                <c:pt idx="12">
                  <c:v>1439.9413636363636</c:v>
                </c:pt>
                <c:pt idx="13">
                  <c:v>3355.5445751633988</c:v>
                </c:pt>
                <c:pt idx="14">
                  <c:v>2085.1080327868854</c:v>
                </c:pt>
                <c:pt idx="15">
                  <c:v>2761.0116666666668</c:v>
                </c:pt>
                <c:pt idx="16">
                  <c:v>1992.6029656419528</c:v>
                </c:pt>
                <c:pt idx="17">
                  <c:v>3347.6447540983604</c:v>
                </c:pt>
                <c:pt idx="18">
                  <c:v>985.90506395733291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1D5C-4E11-95C2-D9CC5E3A9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5344896"/>
        <c:axId val="155346816"/>
      </c:barChart>
      <c:catAx>
        <c:axId val="15534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346816"/>
        <c:crosses val="autoZero"/>
        <c:auto val="1"/>
        <c:lblAlgn val="ctr"/>
        <c:lblOffset val="100"/>
        <c:noMultiLvlLbl val="1"/>
      </c:catAx>
      <c:valAx>
        <c:axId val="1553468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344896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PEI  by weight [MJ/kg] - ÖBD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charts'!$X$4:$X$22</c:f>
              <c:numCache>
                <c:formatCode>#,##0.00</c:formatCode>
                <c:ptCount val="19"/>
                <c:pt idx="0">
                  <c:v>1.7251054453592813</c:v>
                </c:pt>
                <c:pt idx="1">
                  <c:v>2.2585257910016292</c:v>
                </c:pt>
                <c:pt idx="2">
                  <c:v>4.3337151293806828</c:v>
                </c:pt>
                <c:pt idx="3">
                  <c:v>5.1297442972774103</c:v>
                </c:pt>
                <c:pt idx="4">
                  <c:v>1.884280252331322</c:v>
                </c:pt>
                <c:pt idx="5">
                  <c:v>8.3855981896122405</c:v>
                </c:pt>
                <c:pt idx="6">
                  <c:v>2.3967643601548558</c:v>
                </c:pt>
                <c:pt idx="7">
                  <c:v>3.6783844421712457</c:v>
                </c:pt>
                <c:pt idx="8">
                  <c:v>1.1414943292409043</c:v>
                </c:pt>
                <c:pt idx="9">
                  <c:v>2.452565869720658</c:v>
                </c:pt>
                <c:pt idx="10">
                  <c:v>7.0856308742788014</c:v>
                </c:pt>
                <c:pt idx="11">
                  <c:v>2.3062662105090088</c:v>
                </c:pt>
                <c:pt idx="12">
                  <c:v>0</c:v>
                </c:pt>
                <c:pt idx="13">
                  <c:v>2.5848898880500664</c:v>
                </c:pt>
                <c:pt idx="14">
                  <c:v>2.5114111372131851</c:v>
                </c:pt>
                <c:pt idx="15">
                  <c:v>0.91039384049562733</c:v>
                </c:pt>
                <c:pt idx="16">
                  <c:v>5.2548009686742105</c:v>
                </c:pt>
                <c:pt idx="17">
                  <c:v>2.8771059167169759</c:v>
                </c:pt>
                <c:pt idx="18">
                  <c:v>0.2622658298722822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9A36-4A2B-B718-0F75486C6A71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charts'!$Y$4:$Y$22</c:f>
              <c:numCache>
                <c:formatCode>#,##0.00</c:formatCode>
                <c:ptCount val="19"/>
                <c:pt idx="0">
                  <c:v>0.10864361901197604</c:v>
                </c:pt>
                <c:pt idx="1">
                  <c:v>0.14223734336146601</c:v>
                </c:pt>
                <c:pt idx="2">
                  <c:v>9.4591654363198382E-3</c:v>
                </c:pt>
                <c:pt idx="3">
                  <c:v>1.1196651949963209E-2</c:v>
                </c:pt>
                <c:pt idx="4">
                  <c:v>0</c:v>
                </c:pt>
                <c:pt idx="5">
                  <c:v>0</c:v>
                </c:pt>
                <c:pt idx="6">
                  <c:v>0.10378670692805335</c:v>
                </c:pt>
                <c:pt idx="7">
                  <c:v>0.1592844980570689</c:v>
                </c:pt>
                <c:pt idx="8">
                  <c:v>1.3654364425812249E-2</c:v>
                </c:pt>
                <c:pt idx="9">
                  <c:v>0.17529745774423622</c:v>
                </c:pt>
                <c:pt idx="10">
                  <c:v>0.31039113391029222</c:v>
                </c:pt>
                <c:pt idx="11">
                  <c:v>0.17437492262193036</c:v>
                </c:pt>
                <c:pt idx="12">
                  <c:v>0</c:v>
                </c:pt>
                <c:pt idx="13">
                  <c:v>2.9210001063296524E-2</c:v>
                </c:pt>
                <c:pt idx="14">
                  <c:v>9.0646247950002215E-2</c:v>
                </c:pt>
                <c:pt idx="15">
                  <c:v>0.20622812609241017</c:v>
                </c:pt>
                <c:pt idx="16">
                  <c:v>0.21311542062419683</c:v>
                </c:pt>
                <c:pt idx="17">
                  <c:v>1.2817950785003416E-2</c:v>
                </c:pt>
                <c:pt idx="18">
                  <c:v>0.3816489920756127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9A36-4A2B-B718-0F75486C6A71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charts'!$Z$4:$Z$22</c:f>
              <c:numCache>
                <c:formatCode>#,##0.00</c:formatCode>
                <c:ptCount val="19"/>
                <c:pt idx="0">
                  <c:v>6.7641279940119769E-3</c:v>
                </c:pt>
                <c:pt idx="1">
                  <c:v>8.855665935788919E-3</c:v>
                </c:pt>
                <c:pt idx="2">
                  <c:v>0.30740694692672316</c:v>
                </c:pt>
                <c:pt idx="3">
                  <c:v>0.36387233259749818</c:v>
                </c:pt>
                <c:pt idx="4">
                  <c:v>0.41753172792100929</c:v>
                </c:pt>
                <c:pt idx="5">
                  <c:v>1.8581382983917429</c:v>
                </c:pt>
                <c:pt idx="6">
                  <c:v>0.74237200754688049</c:v>
                </c:pt>
                <c:pt idx="7">
                  <c:v>1.1393400570623666</c:v>
                </c:pt>
                <c:pt idx="8">
                  <c:v>0.27604441158856113</c:v>
                </c:pt>
                <c:pt idx="9">
                  <c:v>2.1941578590012436</c:v>
                </c:pt>
                <c:pt idx="10">
                  <c:v>0.95250980015819842</c:v>
                </c:pt>
                <c:pt idx="11">
                  <c:v>1.9601147025856607</c:v>
                </c:pt>
                <c:pt idx="12">
                  <c:v>8.6025010183299386</c:v>
                </c:pt>
                <c:pt idx="13">
                  <c:v>1.5596989959442833</c:v>
                </c:pt>
                <c:pt idx="14">
                  <c:v>1.8792250639008317</c:v>
                </c:pt>
                <c:pt idx="15">
                  <c:v>1.2652653069617557</c:v>
                </c:pt>
                <c:pt idx="16">
                  <c:v>2.241476811165994</c:v>
                </c:pt>
                <c:pt idx="17">
                  <c:v>2.214635044808277</c:v>
                </c:pt>
                <c:pt idx="18">
                  <c:v>0.3560851780521051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9A36-4A2B-B718-0F75486C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456512"/>
        <c:axId val="205458432"/>
      </c:barChart>
      <c:catAx>
        <c:axId val="20545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458432"/>
        <c:crosses val="autoZero"/>
        <c:auto val="1"/>
        <c:lblAlgn val="ctr"/>
        <c:lblOffset val="100"/>
        <c:noMultiLvlLbl val="1"/>
      </c:catAx>
      <c:valAx>
        <c:axId val="2054584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456512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PEI by surface area [MJ/m2] - ICE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charts'!$AF$4:$AF$22</c:f>
              <c:numCache>
                <c:formatCode>#,##0</c:formatCode>
                <c:ptCount val="19"/>
                <c:pt idx="0">
                  <c:v>190.37842105263158</c:v>
                </c:pt>
                <c:pt idx="1">
                  <c:v>190.37842105263158</c:v>
                </c:pt>
                <c:pt idx="2">
                  <c:v>1261.2639130434782</c:v>
                </c:pt>
                <c:pt idx="3">
                  <c:v>1261.2639130434782</c:v>
                </c:pt>
                <c:pt idx="4">
                  <c:v>897.41465034965029</c:v>
                </c:pt>
                <c:pt idx="5">
                  <c:v>897.41465034965029</c:v>
                </c:pt>
                <c:pt idx="6">
                  <c:v>1355.5355474452554</c:v>
                </c:pt>
                <c:pt idx="7">
                  <c:v>1355.5355474452554</c:v>
                </c:pt>
                <c:pt idx="8">
                  <c:v>26.130582524271844</c:v>
                </c:pt>
                <c:pt idx="9">
                  <c:v>2341.4916923076921</c:v>
                </c:pt>
                <c:pt idx="10">
                  <c:v>6511.8062399999999</c:v>
                </c:pt>
                <c:pt idx="11">
                  <c:v>1276.6070781727076</c:v>
                </c:pt>
                <c:pt idx="12">
                  <c:v>0</c:v>
                </c:pt>
                <c:pt idx="13">
                  <c:v>2166.5013725490198</c:v>
                </c:pt>
                <c:pt idx="14">
                  <c:v>1224.311475409836</c:v>
                </c:pt>
                <c:pt idx="15">
                  <c:v>418.40544871794873</c:v>
                </c:pt>
                <c:pt idx="16">
                  <c:v>2292.6301989150093</c:v>
                </c:pt>
                <c:pt idx="17">
                  <c:v>2172.954426229508</c:v>
                </c:pt>
                <c:pt idx="18">
                  <c:v>239.93962091630448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D2B4-45E3-A593-7F445F0DCBB1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charts'!$AG$4:$AG$22</c:f>
              <c:numCache>
                <c:formatCode>#,##0</c:formatCode>
                <c:ptCount val="19"/>
                <c:pt idx="0">
                  <c:v>218.94780701754385</c:v>
                </c:pt>
                <c:pt idx="1">
                  <c:v>218.94780701754385</c:v>
                </c:pt>
                <c:pt idx="2">
                  <c:v>66.673913043478265</c:v>
                </c:pt>
                <c:pt idx="3">
                  <c:v>66.673913043478265</c:v>
                </c:pt>
                <c:pt idx="4">
                  <c:v>0</c:v>
                </c:pt>
                <c:pt idx="5">
                  <c:v>0</c:v>
                </c:pt>
                <c:pt idx="6">
                  <c:v>66.107712895377134</c:v>
                </c:pt>
                <c:pt idx="7">
                  <c:v>66.107712895377134</c:v>
                </c:pt>
                <c:pt idx="8">
                  <c:v>77.095631067961165</c:v>
                </c:pt>
                <c:pt idx="9">
                  <c:v>694.89369230769228</c:v>
                </c:pt>
                <c:pt idx="10">
                  <c:v>227.6164</c:v>
                </c:pt>
                <c:pt idx="11">
                  <c:v>212.65739084345685</c:v>
                </c:pt>
                <c:pt idx="12">
                  <c:v>0</c:v>
                </c:pt>
                <c:pt idx="13">
                  <c:v>15.926405228758169</c:v>
                </c:pt>
                <c:pt idx="14">
                  <c:v>15.21311475409836</c:v>
                </c:pt>
                <c:pt idx="15">
                  <c:v>357.74448717948718</c:v>
                </c:pt>
                <c:pt idx="16">
                  <c:v>51.390144665461122</c:v>
                </c:pt>
                <c:pt idx="17">
                  <c:v>5.7348633879781419</c:v>
                </c:pt>
                <c:pt idx="18">
                  <c:v>1056.6844596000001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D2B4-45E3-A593-7F445F0DCBB1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charts'!$AH$4:$AH$22</c:f>
              <c:numCache>
                <c:formatCode>#,##0</c:formatCode>
                <c:ptCount val="19"/>
                <c:pt idx="0">
                  <c:v>2.0019298245614037</c:v>
                </c:pt>
                <c:pt idx="1">
                  <c:v>2.0019298245614037</c:v>
                </c:pt>
                <c:pt idx="2">
                  <c:v>474.57086956521738</c:v>
                </c:pt>
                <c:pt idx="3">
                  <c:v>474.57086956521738</c:v>
                </c:pt>
                <c:pt idx="4">
                  <c:v>881.04986013986013</c:v>
                </c:pt>
                <c:pt idx="5">
                  <c:v>881.04986013986013</c:v>
                </c:pt>
                <c:pt idx="6">
                  <c:v>1325.88299270073</c:v>
                </c:pt>
                <c:pt idx="7">
                  <c:v>1325.88299270073</c:v>
                </c:pt>
                <c:pt idx="8">
                  <c:v>314.59058252427184</c:v>
                </c:pt>
                <c:pt idx="9">
                  <c:v>10349.843384615384</c:v>
                </c:pt>
                <c:pt idx="10">
                  <c:v>4957.8759199999995</c:v>
                </c:pt>
                <c:pt idx="11">
                  <c:v>4488.9965991079089</c:v>
                </c:pt>
                <c:pt idx="12">
                  <c:v>1439.9413636363636</c:v>
                </c:pt>
                <c:pt idx="13">
                  <c:v>4149.4974509803924</c:v>
                </c:pt>
                <c:pt idx="14">
                  <c:v>3112.7540983606559</c:v>
                </c:pt>
                <c:pt idx="15">
                  <c:v>9774.35391025641</c:v>
                </c:pt>
                <c:pt idx="16">
                  <c:v>2055.7310126582279</c:v>
                </c:pt>
                <c:pt idx="17">
                  <c:v>4410.5024043715848</c:v>
                </c:pt>
                <c:pt idx="18">
                  <c:v>5792.0036296970666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D2B4-45E3-A593-7F445F0DC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499008"/>
        <c:axId val="205517568"/>
      </c:barChart>
      <c:catAx>
        <c:axId val="2054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517568"/>
        <c:crosses val="autoZero"/>
        <c:auto val="1"/>
        <c:lblAlgn val="ctr"/>
        <c:lblOffset val="100"/>
        <c:noMultiLvlLbl val="1"/>
      </c:catAx>
      <c:valAx>
        <c:axId val="2055175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499008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PEI  by weight [MJ/kg] - ICE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charts'!$AJ$4:$AJ$22</c:f>
              <c:numCache>
                <c:formatCode>#,##0.00</c:formatCode>
                <c:ptCount val="19"/>
                <c:pt idx="0">
                  <c:v>0.20306081586826347</c:v>
                </c:pt>
                <c:pt idx="1">
                  <c:v>0.26584930852432109</c:v>
                </c:pt>
                <c:pt idx="2">
                  <c:v>1.1270910715673323</c:v>
                </c:pt>
                <c:pt idx="3">
                  <c:v>1.3341183774834438</c:v>
                </c:pt>
                <c:pt idx="4">
                  <c:v>0.56316092155787167</c:v>
                </c:pt>
                <c:pt idx="5">
                  <c:v>2.5062308000273412</c:v>
                </c:pt>
                <c:pt idx="6">
                  <c:v>1.1863873142560233</c:v>
                </c:pt>
                <c:pt idx="7">
                  <c:v>1.82078334929293</c:v>
                </c:pt>
                <c:pt idx="8">
                  <c:v>2.5185750112292259E-2</c:v>
                </c:pt>
                <c:pt idx="9">
                  <c:v>0.9144968064076141</c:v>
                </c:pt>
                <c:pt idx="10">
                  <c:v>2.3670894402568399</c:v>
                </c:pt>
                <c:pt idx="11">
                  <c:v>0.75083091621505282</c:v>
                </c:pt>
                <c:pt idx="12">
                  <c:v>0</c:v>
                </c:pt>
                <c:pt idx="13">
                  <c:v>1.0070168760348155</c:v>
                </c:pt>
                <c:pt idx="14">
                  <c:v>1.1034233116144379</c:v>
                </c:pt>
                <c:pt idx="15">
                  <c:v>0.1917391023362523</c:v>
                </c:pt>
                <c:pt idx="16">
                  <c:v>2.5789771048500332</c:v>
                </c:pt>
                <c:pt idx="17">
                  <c:v>1.4375184276072488</c:v>
                </c:pt>
                <c:pt idx="18">
                  <c:v>8.6660415651779663E-2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E3B5-47D8-9267-895DA9285DFC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charts'!$AK$4:$AK$22</c:f>
              <c:numCache>
                <c:formatCode>#,##0.00</c:formatCode>
                <c:ptCount val="19"/>
                <c:pt idx="0">
                  <c:v>0.23353340194610778</c:v>
                </c:pt>
                <c:pt idx="1">
                  <c:v>0.3057443316143415</c:v>
                </c:pt>
                <c:pt idx="2">
                  <c:v>5.9581164037609761E-2</c:v>
                </c:pt>
                <c:pt idx="3">
                  <c:v>7.052520235467255E-2</c:v>
                </c:pt>
                <c:pt idx="4">
                  <c:v>0</c:v>
                </c:pt>
                <c:pt idx="5">
                  <c:v>0</c:v>
                </c:pt>
                <c:pt idx="6">
                  <c:v>5.7858572651501926E-2</c:v>
                </c:pt>
                <c:pt idx="7">
                  <c:v>8.8797245580607947E-2</c:v>
                </c:pt>
                <c:pt idx="8">
                  <c:v>7.4307998951938917E-2</c:v>
                </c:pt>
                <c:pt idx="9">
                  <c:v>0.27139881149092393</c:v>
                </c:pt>
                <c:pt idx="10">
                  <c:v>8.2740234738507348E-2</c:v>
                </c:pt>
                <c:pt idx="11">
                  <c:v>0.12507352210160169</c:v>
                </c:pt>
                <c:pt idx="12">
                  <c:v>0</c:v>
                </c:pt>
                <c:pt idx="13">
                  <c:v>7.4027919128704439E-3</c:v>
                </c:pt>
                <c:pt idx="14">
                  <c:v>1.3710976168314052E-2</c:v>
                </c:pt>
                <c:pt idx="15">
                  <c:v>0.16394052000928272</c:v>
                </c:pt>
                <c:pt idx="16">
                  <c:v>5.7808715321763286E-2</c:v>
                </c:pt>
                <c:pt idx="17">
                  <c:v>3.7939000010845086E-3</c:v>
                </c:pt>
                <c:pt idx="18">
                  <c:v>0.3816489920756127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E3B5-47D8-9267-895DA9285DFC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charts'!$AL$4:$AL$22</c:f>
              <c:numCache>
                <c:formatCode>#,##0.00</c:formatCode>
                <c:ptCount val="19"/>
                <c:pt idx="0">
                  <c:v>2.1352919161676648E-3</c:v>
                </c:pt>
                <c:pt idx="1">
                  <c:v>2.795546137168196E-3</c:v>
                </c:pt>
                <c:pt idx="2">
                  <c:v>0.42408617608205762</c:v>
                </c:pt>
                <c:pt idx="3">
                  <c:v>0.5019835356880058</c:v>
                </c:pt>
                <c:pt idx="4">
                  <c:v>0.5528914097641251</c:v>
                </c:pt>
                <c:pt idx="5">
                  <c:v>2.4605284691775138</c:v>
                </c:pt>
                <c:pt idx="6">
                  <c:v>1.1604349038965243</c:v>
                </c:pt>
                <c:pt idx="7">
                  <c:v>1.7809534252126766</c:v>
                </c:pt>
                <c:pt idx="8">
                  <c:v>0.30321558242251834</c:v>
                </c:pt>
                <c:pt idx="9">
                  <c:v>4.0422516779128381</c:v>
                </c:pt>
                <c:pt idx="10">
                  <c:v>1.8022243451051554</c:v>
                </c:pt>
                <c:pt idx="11">
                  <c:v>2.6401838803986859</c:v>
                </c:pt>
                <c:pt idx="12">
                  <c:v>8.6025010183299386</c:v>
                </c:pt>
                <c:pt idx="13">
                  <c:v>1.9287382012060821</c:v>
                </c:pt>
                <c:pt idx="14">
                  <c:v>2.805401651818034</c:v>
                </c:pt>
                <c:pt idx="15">
                  <c:v>4.4792099395741101</c:v>
                </c:pt>
                <c:pt idx="16">
                  <c:v>2.3124894795003454</c:v>
                </c:pt>
                <c:pt idx="17">
                  <c:v>2.9177687321733909</c:v>
                </c:pt>
                <c:pt idx="18">
                  <c:v>2.0919322956722088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E3B5-47D8-9267-895DA9285D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554048"/>
        <c:axId val="205555968"/>
      </c:barChart>
      <c:catAx>
        <c:axId val="20555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555968"/>
        <c:crosses val="autoZero"/>
        <c:auto val="1"/>
        <c:lblAlgn val="ctr"/>
        <c:lblOffset val="100"/>
        <c:noMultiLvlLbl val="1"/>
      </c:catAx>
      <c:valAx>
        <c:axId val="2055559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554048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GWP by surface area [kgCO2eq/m2] - ICE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charts'!$BG$4:$BG$22</c:f>
              <c:numCache>
                <c:formatCode>#,##0</c:formatCode>
                <c:ptCount val="19"/>
                <c:pt idx="0">
                  <c:v>12.170701754385965</c:v>
                </c:pt>
                <c:pt idx="1">
                  <c:v>12.170701754385965</c:v>
                </c:pt>
                <c:pt idx="2">
                  <c:v>209.37130434782608</c:v>
                </c:pt>
                <c:pt idx="3">
                  <c:v>209.37130434782608</c:v>
                </c:pt>
                <c:pt idx="4">
                  <c:v>61.990227272727282</c:v>
                </c:pt>
                <c:pt idx="5">
                  <c:v>61.990227272727282</c:v>
                </c:pt>
                <c:pt idx="6">
                  <c:v>86.070243309002436</c:v>
                </c:pt>
                <c:pt idx="7">
                  <c:v>86.070243309002436</c:v>
                </c:pt>
                <c:pt idx="8">
                  <c:v>189.50320388349516</c:v>
                </c:pt>
                <c:pt idx="9">
                  <c:v>157.60784615384617</c:v>
                </c:pt>
                <c:pt idx="10">
                  <c:v>466.02296000000001</c:v>
                </c:pt>
                <c:pt idx="11">
                  <c:v>45.439716530541133</c:v>
                </c:pt>
                <c:pt idx="12">
                  <c:v>4.9602840909090906</c:v>
                </c:pt>
                <c:pt idx="13">
                  <c:v>120.27000000000001</c:v>
                </c:pt>
                <c:pt idx="14">
                  <c:v>89.339508196721312</c:v>
                </c:pt>
                <c:pt idx="15">
                  <c:v>28.806025641025638</c:v>
                </c:pt>
                <c:pt idx="16">
                  <c:v>131.30851265822784</c:v>
                </c:pt>
                <c:pt idx="17">
                  <c:v>157.96590163934425</c:v>
                </c:pt>
                <c:pt idx="18">
                  <c:v>-62.210192406891693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95E7-4361-A78B-E76251F38C47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charts'!$BH$4:$BH$22</c:f>
              <c:numCache>
                <c:formatCode>#,##0</c:formatCode>
                <c:ptCount val="19"/>
                <c:pt idx="0">
                  <c:v>12.279561403508771</c:v>
                </c:pt>
                <c:pt idx="1">
                  <c:v>12.279561403508771</c:v>
                </c:pt>
                <c:pt idx="2">
                  <c:v>3.5556521739130433</c:v>
                </c:pt>
                <c:pt idx="3">
                  <c:v>3.5556521739130433</c:v>
                </c:pt>
                <c:pt idx="4">
                  <c:v>0</c:v>
                </c:pt>
                <c:pt idx="5">
                  <c:v>0</c:v>
                </c:pt>
                <c:pt idx="6">
                  <c:v>3.5778832116788322</c:v>
                </c:pt>
                <c:pt idx="7">
                  <c:v>3.5778832116788322</c:v>
                </c:pt>
                <c:pt idx="8">
                  <c:v>4.3379611650485437</c:v>
                </c:pt>
                <c:pt idx="9">
                  <c:v>37.389384615384614</c:v>
                </c:pt>
                <c:pt idx="10">
                  <c:v>13.552719999999999</c:v>
                </c:pt>
                <c:pt idx="11">
                  <c:v>3.2401046231660713</c:v>
                </c:pt>
                <c:pt idx="12">
                  <c:v>0</c:v>
                </c:pt>
                <c:pt idx="13">
                  <c:v>0.97111111111111115</c:v>
                </c:pt>
                <c:pt idx="14">
                  <c:v>0.95295081967213124</c:v>
                </c:pt>
                <c:pt idx="15">
                  <c:v>19.210512820512822</c:v>
                </c:pt>
                <c:pt idx="16">
                  <c:v>2.9667766726943943</c:v>
                </c:pt>
                <c:pt idx="17">
                  <c:v>0.33262295081967214</c:v>
                </c:pt>
                <c:pt idx="18">
                  <c:v>25.360427030399993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95E7-4361-A78B-E76251F38C47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charts'!$BI$4:$BI$22</c:f>
              <c:numCache>
                <c:formatCode>#,##0</c:formatCode>
                <c:ptCount val="19"/>
                <c:pt idx="0">
                  <c:v>0.14535087719298245</c:v>
                </c:pt>
                <c:pt idx="1">
                  <c:v>0.14535087719298245</c:v>
                </c:pt>
                <c:pt idx="2">
                  <c:v>50.342608695652181</c:v>
                </c:pt>
                <c:pt idx="3">
                  <c:v>50.342608695652181</c:v>
                </c:pt>
                <c:pt idx="4">
                  <c:v>62.23241258741259</c:v>
                </c:pt>
                <c:pt idx="5">
                  <c:v>62.23241258741259</c:v>
                </c:pt>
                <c:pt idx="6">
                  <c:v>102.19284671532847</c:v>
                </c:pt>
                <c:pt idx="7">
                  <c:v>102.19284671532847</c:v>
                </c:pt>
                <c:pt idx="8">
                  <c:v>23.243980582524273</c:v>
                </c:pt>
                <c:pt idx="9">
                  <c:v>481.48430769230771</c:v>
                </c:pt>
                <c:pt idx="10">
                  <c:v>403.06551999999999</c:v>
                </c:pt>
                <c:pt idx="11">
                  <c:v>397.55147160436127</c:v>
                </c:pt>
                <c:pt idx="12">
                  <c:v>64.48619318181818</c:v>
                </c:pt>
                <c:pt idx="13">
                  <c:v>311.93862745098039</c:v>
                </c:pt>
                <c:pt idx="14">
                  <c:v>235.02065573770491</c:v>
                </c:pt>
                <c:pt idx="15">
                  <c:v>614.30243589743588</c:v>
                </c:pt>
                <c:pt idx="16">
                  <c:v>176.55523508137432</c:v>
                </c:pt>
                <c:pt idx="17">
                  <c:v>371.60934426229505</c:v>
                </c:pt>
                <c:pt idx="18">
                  <c:v>391.84857489274668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95E7-4361-A78B-E76251F38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6190080"/>
        <c:axId val="206192000"/>
      </c:barChart>
      <c:catAx>
        <c:axId val="20619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6192000"/>
        <c:crosses val="autoZero"/>
        <c:auto val="1"/>
        <c:lblAlgn val="ctr"/>
        <c:lblOffset val="100"/>
        <c:noMultiLvlLbl val="1"/>
      </c:catAx>
      <c:valAx>
        <c:axId val="2061920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6190080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unit GWP by weight [kgCO2eq/kg] - ICE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vegetal</c:v>
          </c:tx>
          <c:spPr>
            <a:solidFill>
              <a:srgbClr val="54823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charts'!$BK$4:$BK$22</c:f>
              <c:numCache>
                <c:formatCode>#,##0.00</c:formatCode>
                <c:ptCount val="19"/>
                <c:pt idx="0">
                  <c:v>1.2981474550898204E-2</c:v>
                </c:pt>
                <c:pt idx="1">
                  <c:v>1.6995479990690496E-2</c:v>
                </c:pt>
                <c:pt idx="2">
                  <c:v>0.18709845364830213</c:v>
                </c:pt>
                <c:pt idx="3">
                  <c:v>0.22146523178807948</c:v>
                </c:pt>
                <c:pt idx="4">
                  <c:v>3.8901162918266598E-2</c:v>
                </c:pt>
                <c:pt idx="5">
                  <c:v>0.17312155181673489</c:v>
                </c:pt>
                <c:pt idx="6">
                  <c:v>7.5330112138467381E-2</c:v>
                </c:pt>
                <c:pt idx="7">
                  <c:v>0.11561132880799789</c:v>
                </c:pt>
                <c:pt idx="8">
                  <c:v>0.18265112666566852</c:v>
                </c:pt>
                <c:pt idx="9">
                  <c:v>6.1555576919610402E-2</c:v>
                </c:pt>
                <c:pt idx="10">
                  <c:v>0.16940277196166015</c:v>
                </c:pt>
                <c:pt idx="11">
                  <c:v>2.6725172199431314E-2</c:v>
                </c:pt>
                <c:pt idx="12">
                  <c:v>2.9633740665308893E-2</c:v>
                </c:pt>
                <c:pt idx="13">
                  <c:v>5.5902996977199887E-2</c:v>
                </c:pt>
                <c:pt idx="14">
                  <c:v>8.0518150791188334E-2</c:v>
                </c:pt>
                <c:pt idx="15">
                  <c:v>1.3200692092345563E-2</c:v>
                </c:pt>
                <c:pt idx="16">
                  <c:v>0.14770879663791528</c:v>
                </c:pt>
                <c:pt idx="17">
                  <c:v>0.10450237326614199</c:v>
                </c:pt>
                <c:pt idx="18">
                  <c:v>-2.2468824078199914E-2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0-CA99-46AF-BD1D-9A56E323C8F2}"/>
            </c:ext>
          </c:extLst>
        </c:ser>
        <c:ser>
          <c:idx val="1"/>
          <c:order val="1"/>
          <c:tx>
            <c:v>other natural</c:v>
          </c:tx>
          <c:spPr>
            <a:solidFill>
              <a:srgbClr val="FFFF00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charts'!$BL$4:$BL$22</c:f>
              <c:numCache>
                <c:formatCode>#,##0.00</c:formatCode>
                <c:ptCount val="19"/>
                <c:pt idx="0">
                  <c:v>1.309758607784431E-2</c:v>
                </c:pt>
                <c:pt idx="1">
                  <c:v>1.7147494395923415E-2</c:v>
                </c:pt>
                <c:pt idx="2">
                  <c:v>3.1774030616209497E-3</c:v>
                </c:pt>
                <c:pt idx="3">
                  <c:v>3.761037527593819E-3</c:v>
                </c:pt>
                <c:pt idx="4">
                  <c:v>0</c:v>
                </c:pt>
                <c:pt idx="5">
                  <c:v>0</c:v>
                </c:pt>
                <c:pt idx="6">
                  <c:v>3.1314230469465373E-3</c:v>
                </c:pt>
                <c:pt idx="7">
                  <c:v>4.805886640020132E-3</c:v>
                </c:pt>
                <c:pt idx="8">
                  <c:v>4.1811086989070219E-3</c:v>
                </c:pt>
                <c:pt idx="9">
                  <c:v>1.4602858911114182E-2</c:v>
                </c:pt>
                <c:pt idx="10">
                  <c:v>4.9265133538060673E-3</c:v>
                </c:pt>
                <c:pt idx="11">
                  <c:v>1.905653481356688E-3</c:v>
                </c:pt>
                <c:pt idx="12">
                  <c:v>0</c:v>
                </c:pt>
                <c:pt idx="13">
                  <c:v>4.5138456397247586E-4</c:v>
                </c:pt>
                <c:pt idx="14">
                  <c:v>8.5885672916389644E-4</c:v>
                </c:pt>
                <c:pt idx="15">
                  <c:v>8.8034381361682887E-3</c:v>
                </c:pt>
                <c:pt idx="16">
                  <c:v>3.3373237069384189E-3</c:v>
                </c:pt>
                <c:pt idx="17">
                  <c:v>2.2004677846744486E-4</c:v>
                </c:pt>
                <c:pt idx="18">
                  <c:v>9.1595758098147011E-3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1-CA99-46AF-BD1D-9A56E323C8F2}"/>
            </c:ext>
          </c:extLst>
        </c:ser>
        <c:ser>
          <c:idx val="2"/>
          <c:order val="2"/>
          <c:tx>
            <c:v>human-made materials</c:v>
          </c:tx>
          <c:spPr>
            <a:solidFill>
              <a:srgbClr val="A5A5A5"/>
            </a:solidFill>
          </c:spPr>
          <c:invertIfNegative val="1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charts'!$BM$4:$BM$22</c:f>
              <c:numCache>
                <c:formatCode>#,##0.00</c:formatCode>
                <c:ptCount val="19"/>
                <c:pt idx="0">
                  <c:v>1.5503368263473054E-4</c:v>
                </c:pt>
                <c:pt idx="1">
                  <c:v>2.0297169175741392E-4</c:v>
                </c:pt>
                <c:pt idx="2">
                  <c:v>4.4987178490947244E-2</c:v>
                </c:pt>
                <c:pt idx="3">
                  <c:v>5.3250551876379698E-2</c:v>
                </c:pt>
                <c:pt idx="4">
                  <c:v>3.9053143170597916E-2</c:v>
                </c:pt>
                <c:pt idx="5">
                  <c:v>0.17379790838695819</c:v>
                </c:pt>
                <c:pt idx="6">
                  <c:v>8.9440883479060818E-2</c:v>
                </c:pt>
                <c:pt idx="7">
                  <c:v>0.13726754275592276</c:v>
                </c:pt>
                <c:pt idx="8">
                  <c:v>2.2403522233867348E-2</c:v>
                </c:pt>
                <c:pt idx="9">
                  <c:v>0.18804929488604613</c:v>
                </c:pt>
                <c:pt idx="10">
                  <c:v>0.14651727968546435</c:v>
                </c:pt>
                <c:pt idx="11">
                  <c:v>0.23381817379126499</c:v>
                </c:pt>
                <c:pt idx="12">
                  <c:v>0.38525356415478612</c:v>
                </c:pt>
                <c:pt idx="13">
                  <c:v>0.14499296705299775</c:v>
                </c:pt>
                <c:pt idx="14">
                  <c:v>0.21181478362365735</c:v>
                </c:pt>
                <c:pt idx="15">
                  <c:v>0.28151114662311222</c:v>
                </c:pt>
                <c:pt idx="16">
                  <c:v>0.19860678326219652</c:v>
                </c:pt>
                <c:pt idx="17">
                  <c:v>0.24583823470933364</c:v>
                </c:pt>
                <c:pt idx="18">
                  <c:v>0.14152627333110632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  <c:ext xmlns:c16="http://schemas.microsoft.com/office/drawing/2014/chart" uri="{C3380CC4-5D6E-409C-BE32-E72D297353CC}">
              <c16:uniqueId val="{00000002-CA99-46AF-BD1D-9A56E323C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6232192"/>
        <c:axId val="205980416"/>
      </c:barChart>
      <c:catAx>
        <c:axId val="20623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5980416"/>
        <c:crosses val="autoZero"/>
        <c:auto val="1"/>
        <c:lblAlgn val="ctr"/>
        <c:lblOffset val="100"/>
        <c:noMultiLvlLbl val="1"/>
      </c:catAx>
      <c:valAx>
        <c:axId val="2059804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#,##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6232192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unit GWP by surface area [kgCO2eq/m2] - ÖBD</a:t>
            </a:r>
            <a:endParaRPr lang="it-IT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charts'!$A$2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2D11-461F-AD9F-4BD496E8176F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charts'!$AR$4:$AR$22</c:f>
              <c:numCache>
                <c:formatCode>#,##0</c:formatCode>
                <c:ptCount val="19"/>
                <c:pt idx="0">
                  <c:v>-171.35964912280701</c:v>
                </c:pt>
                <c:pt idx="1">
                  <c:v>-171.35964912280701</c:v>
                </c:pt>
                <c:pt idx="2">
                  <c:v>-550.6521739130435</c:v>
                </c:pt>
                <c:pt idx="3">
                  <c:v>-550.6521739130435</c:v>
                </c:pt>
                <c:pt idx="4">
                  <c:v>-182.56643356643357</c:v>
                </c:pt>
                <c:pt idx="5">
                  <c:v>-182.56643356643357</c:v>
                </c:pt>
                <c:pt idx="6">
                  <c:v>-84.941605839416056</c:v>
                </c:pt>
                <c:pt idx="7">
                  <c:v>-84.941605839416056</c:v>
                </c:pt>
                <c:pt idx="8">
                  <c:v>-465.10679611650488</c:v>
                </c:pt>
                <c:pt idx="9">
                  <c:v>-226.16923076923078</c:v>
                </c:pt>
                <c:pt idx="10">
                  <c:v>-1046.2</c:v>
                </c:pt>
                <c:pt idx="11">
                  <c:v>209.84083810939308</c:v>
                </c:pt>
                <c:pt idx="12">
                  <c:v>27.52840909090909</c:v>
                </c:pt>
                <c:pt idx="13">
                  <c:v>164.47712418300654</c:v>
                </c:pt>
                <c:pt idx="14">
                  <c:v>59.081967213114751</c:v>
                </c:pt>
                <c:pt idx="15">
                  <c:v>55.544871794871796</c:v>
                </c:pt>
                <c:pt idx="16">
                  <c:v>-80.55922242314648</c:v>
                </c:pt>
                <c:pt idx="17">
                  <c:v>54.322404371584696</c:v>
                </c:pt>
                <c:pt idx="18">
                  <c:v>-162.57772620165338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11-461F-AD9F-4BD496E817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06015104"/>
        <c:axId val="206020992"/>
      </c:barChart>
      <c:catAx>
        <c:axId val="20601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20992"/>
        <c:crosses val="autoZero"/>
        <c:auto val="1"/>
        <c:lblAlgn val="ctr"/>
        <c:lblOffset val="100"/>
        <c:noMultiLvlLbl val="0"/>
      </c:catAx>
      <c:valAx>
        <c:axId val="20602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1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unit GWP by weight [kgCO2eq/kg] - ÖBD</a:t>
            </a:r>
            <a:endParaRPr lang="it-IT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charts'!$A$2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A809-49B6-BD3C-78DD8469DD5B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'Comparison charts'!$A$4:$A$22</c:f>
              <c:strCache>
                <c:ptCount val="19"/>
                <c:pt idx="0">
                  <c:v>1</c:v>
                </c:pt>
                <c:pt idx="1">
                  <c:v>1(r)</c:v>
                </c:pt>
                <c:pt idx="2">
                  <c:v>2</c:v>
                </c:pt>
                <c:pt idx="3">
                  <c:v>2(r)</c:v>
                </c:pt>
                <c:pt idx="4">
                  <c:v>3</c:v>
                </c:pt>
                <c:pt idx="5">
                  <c:v>3(r)</c:v>
                </c:pt>
                <c:pt idx="6">
                  <c:v>4</c:v>
                </c:pt>
                <c:pt idx="7">
                  <c:v>4(r)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14</c:v>
                </c:pt>
                <c:pt idx="18">
                  <c:v>15</c:v>
                </c:pt>
              </c:strCache>
            </c:strRef>
          </c:cat>
          <c:val>
            <c:numRef>
              <c:f>'Comparison charts'!$AW$4:$AW$22</c:f>
              <c:numCache>
                <c:formatCode>#,##0.00</c:formatCode>
                <c:ptCount val="19"/>
                <c:pt idx="0">
                  <c:v>-0.1827750748502994</c:v>
                </c:pt>
                <c:pt idx="1">
                  <c:v>-0.2392910077538371</c:v>
                </c:pt>
                <c:pt idx="2">
                  <c:v>-0.49207397622192867</c:v>
                </c:pt>
                <c:pt idx="3">
                  <c:v>-0.58245952906548937</c:v>
                </c:pt>
                <c:pt idx="4">
                  <c:v>-0.11456719692814042</c:v>
                </c:pt>
                <c:pt idx="5">
                  <c:v>-0.5098575320528469</c:v>
                </c:pt>
                <c:pt idx="6">
                  <c:v>-7.4342309805408027E-2</c:v>
                </c:pt>
                <c:pt idx="7">
                  <c:v>-0.11409531964403019</c:v>
                </c:pt>
                <c:pt idx="8">
                  <c:v>-0.44828941458302141</c:v>
                </c:pt>
                <c:pt idx="9">
                  <c:v>-8.8333022886911375E-2</c:v>
                </c:pt>
                <c:pt idx="10">
                  <c:v>-0.38030139121533596</c:v>
                </c:pt>
                <c:pt idx="11">
                  <c:v>0.12341697882682047</c:v>
                </c:pt>
                <c:pt idx="12">
                  <c:v>0.16446028513238289</c:v>
                </c:pt>
                <c:pt idx="13">
                  <c:v>7.6451020005164586E-2</c:v>
                </c:pt>
                <c:pt idx="14">
                  <c:v>5.3248230722633454E-2</c:v>
                </c:pt>
                <c:pt idx="15">
                  <c:v>2.5454075442765785E-2</c:v>
                </c:pt>
                <c:pt idx="16">
                  <c:v>-9.0620977736461425E-2</c:v>
                </c:pt>
                <c:pt idx="17">
                  <c:v>3.5936997285113674E-2</c:v>
                </c:pt>
                <c:pt idx="18">
                  <c:v>-5.8719161406323307E-2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9-49B6-BD3C-78DD8469D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06051200"/>
        <c:axId val="206052736"/>
      </c:barChart>
      <c:catAx>
        <c:axId val="20605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52736"/>
        <c:crosses val="autoZero"/>
        <c:auto val="1"/>
        <c:lblAlgn val="ctr"/>
        <c:lblOffset val="100"/>
        <c:noMultiLvlLbl val="0"/>
      </c:catAx>
      <c:valAx>
        <c:axId val="20605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512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jpe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jp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jp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jp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952500" cy="790575"/>
    <xdr:pic>
      <xdr:nvPicPr>
        <xdr:cNvPr id="2" name="image3.png">
          <a:extLst>
            <a:ext uri="{FF2B5EF4-FFF2-40B4-BE49-F238E27FC236}">
              <a16:creationId xmlns:a16="http://schemas.microsoft.com/office/drawing/2014/main" id="{B6EEF2D6-F1EE-40D9-A92D-3282B23B100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1450"/>
          <a:ext cx="952500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590550" cy="609600"/>
    <xdr:pic>
      <xdr:nvPicPr>
        <xdr:cNvPr id="3" name="image20.jpg">
          <a:extLst>
            <a:ext uri="{FF2B5EF4-FFF2-40B4-BE49-F238E27FC236}">
              <a16:creationId xmlns:a16="http://schemas.microsoft.com/office/drawing/2014/main" id="{382C13DE-83CA-413E-8D7D-CD1C2C9381F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342900"/>
          <a:ext cx="590550" cy="6096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962025" cy="723900"/>
    <xdr:pic>
      <xdr:nvPicPr>
        <xdr:cNvPr id="4" name="image67.jpg">
          <a:extLst>
            <a:ext uri="{FF2B5EF4-FFF2-40B4-BE49-F238E27FC236}">
              <a16:creationId xmlns:a16="http://schemas.microsoft.com/office/drawing/2014/main" id="{5FF73400-1841-493D-A595-4CCAC789AFD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514350"/>
          <a:ext cx="9620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962025" cy="933450"/>
    <xdr:pic>
      <xdr:nvPicPr>
        <xdr:cNvPr id="5" name="image47.png">
          <a:extLst>
            <a:ext uri="{FF2B5EF4-FFF2-40B4-BE49-F238E27FC236}">
              <a16:creationId xmlns:a16="http://schemas.microsoft.com/office/drawing/2014/main" id="{B49080D9-D07A-4105-B147-DF3D9C91CF62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685800"/>
          <a:ext cx="9620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962025" cy="962025"/>
    <xdr:pic>
      <xdr:nvPicPr>
        <xdr:cNvPr id="6" name="image33.png">
          <a:extLst>
            <a:ext uri="{FF2B5EF4-FFF2-40B4-BE49-F238E27FC236}">
              <a16:creationId xmlns:a16="http://schemas.microsoft.com/office/drawing/2014/main" id="{D96451C1-9384-40DD-955F-9BEF368A46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857250"/>
          <a:ext cx="962025" cy="962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962025" cy="885825"/>
    <xdr:pic>
      <xdr:nvPicPr>
        <xdr:cNvPr id="7" name="image19.png">
          <a:extLst>
            <a:ext uri="{FF2B5EF4-FFF2-40B4-BE49-F238E27FC236}">
              <a16:creationId xmlns:a16="http://schemas.microsoft.com/office/drawing/2014/main" id="{5BFF4465-F70D-4B01-AB73-7CA6486F24DF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1028700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962025" cy="962025"/>
    <xdr:pic>
      <xdr:nvPicPr>
        <xdr:cNvPr id="8" name="image27.png">
          <a:extLst>
            <a:ext uri="{FF2B5EF4-FFF2-40B4-BE49-F238E27FC236}">
              <a16:creationId xmlns:a16="http://schemas.microsoft.com/office/drawing/2014/main" id="{08A1C107-E4BA-48B7-850E-A89F7C57BE6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1200150"/>
          <a:ext cx="962025" cy="962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847725" cy="885825"/>
    <xdr:pic>
      <xdr:nvPicPr>
        <xdr:cNvPr id="9" name="image4.png">
          <a:extLst>
            <a:ext uri="{FF2B5EF4-FFF2-40B4-BE49-F238E27FC236}">
              <a16:creationId xmlns:a16="http://schemas.microsoft.com/office/drawing/2014/main" id="{E816C398-BD06-4CFA-8D88-797E1C61A187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1371600"/>
          <a:ext cx="8477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933450" cy="904875"/>
    <xdr:pic>
      <xdr:nvPicPr>
        <xdr:cNvPr id="10" name="image7.png">
          <a:extLst>
            <a:ext uri="{FF2B5EF4-FFF2-40B4-BE49-F238E27FC236}">
              <a16:creationId xmlns:a16="http://schemas.microsoft.com/office/drawing/2014/main" id="{F90E98E6-A3CE-495E-9589-37E084BB056A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543050"/>
          <a:ext cx="9334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962025" cy="933450"/>
    <xdr:pic>
      <xdr:nvPicPr>
        <xdr:cNvPr id="11" name="image14.png">
          <a:extLst>
            <a:ext uri="{FF2B5EF4-FFF2-40B4-BE49-F238E27FC236}">
              <a16:creationId xmlns:a16="http://schemas.microsoft.com/office/drawing/2014/main" id="{28038F09-B145-4BBE-9903-BAEF8DB1DCB5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1714500"/>
          <a:ext cx="9620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933450" cy="933450"/>
    <xdr:pic>
      <xdr:nvPicPr>
        <xdr:cNvPr id="12" name="image10.png">
          <a:extLst>
            <a:ext uri="{FF2B5EF4-FFF2-40B4-BE49-F238E27FC236}">
              <a16:creationId xmlns:a16="http://schemas.microsoft.com/office/drawing/2014/main" id="{0CF94757-E243-4674-BFE2-62065E6F25B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885950"/>
          <a:ext cx="9334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581025" cy="952500"/>
    <xdr:pic>
      <xdr:nvPicPr>
        <xdr:cNvPr id="13" name="image8.png">
          <a:extLst>
            <a:ext uri="{FF2B5EF4-FFF2-40B4-BE49-F238E27FC236}">
              <a16:creationId xmlns:a16="http://schemas.microsoft.com/office/drawing/2014/main" id="{FC5EFFFB-94A8-4559-9B04-8AC4154DEF2F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2057400"/>
          <a:ext cx="5810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742950" cy="1543050"/>
    <xdr:pic>
      <xdr:nvPicPr>
        <xdr:cNvPr id="14" name="image23.png">
          <a:extLst>
            <a:ext uri="{FF2B5EF4-FFF2-40B4-BE49-F238E27FC236}">
              <a16:creationId xmlns:a16="http://schemas.microsoft.com/office/drawing/2014/main" id="{71F7AC12-BB0B-423E-89CC-88A86ACE3FCF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2228850"/>
          <a:ext cx="742950" cy="1543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</xdr:row>
      <xdr:rowOff>0</xdr:rowOff>
    </xdr:from>
    <xdr:ext cx="962025" cy="952500"/>
    <xdr:pic>
      <xdr:nvPicPr>
        <xdr:cNvPr id="15" name="image11.png">
          <a:extLst>
            <a:ext uri="{FF2B5EF4-FFF2-40B4-BE49-F238E27FC236}">
              <a16:creationId xmlns:a16="http://schemas.microsoft.com/office/drawing/2014/main" id="{494E0BEF-08E0-4576-8A8B-74D0C6649F6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2400300"/>
          <a:ext cx="9620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</xdr:row>
      <xdr:rowOff>0</xdr:rowOff>
    </xdr:from>
    <xdr:ext cx="962025" cy="952500"/>
    <xdr:pic>
      <xdr:nvPicPr>
        <xdr:cNvPr id="16" name="image22.png">
          <a:extLst>
            <a:ext uri="{FF2B5EF4-FFF2-40B4-BE49-F238E27FC236}">
              <a16:creationId xmlns:a16="http://schemas.microsoft.com/office/drawing/2014/main" id="{8906C3ED-2173-42A3-92FF-9F707E288B7F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2571750"/>
          <a:ext cx="9620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942975" cy="1019175"/>
    <xdr:pic>
      <xdr:nvPicPr>
        <xdr:cNvPr id="17" name="image17.png">
          <a:extLst>
            <a:ext uri="{FF2B5EF4-FFF2-40B4-BE49-F238E27FC236}">
              <a16:creationId xmlns:a16="http://schemas.microsoft.com/office/drawing/2014/main" id="{B4696D65-C3A0-4081-A544-FBA52AB17DD7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2743200"/>
          <a:ext cx="942975" cy="1019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0</xdr:rowOff>
    </xdr:from>
    <xdr:ext cx="962025" cy="838200"/>
    <xdr:pic>
      <xdr:nvPicPr>
        <xdr:cNvPr id="18" name="image12.png">
          <a:extLst>
            <a:ext uri="{FF2B5EF4-FFF2-40B4-BE49-F238E27FC236}">
              <a16:creationId xmlns:a16="http://schemas.microsoft.com/office/drawing/2014/main" id="{4141D26E-6300-41C3-82AD-725720E0B67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2914650"/>
          <a:ext cx="962025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0</xdr:rowOff>
    </xdr:from>
    <xdr:ext cx="885825" cy="885825"/>
    <xdr:pic>
      <xdr:nvPicPr>
        <xdr:cNvPr id="19" name="image6.png">
          <a:extLst>
            <a:ext uri="{FF2B5EF4-FFF2-40B4-BE49-F238E27FC236}">
              <a16:creationId xmlns:a16="http://schemas.microsoft.com/office/drawing/2014/main" id="{6B8D3450-1454-40BF-862C-36373C2B0C8A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3086100"/>
          <a:ext cx="8858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962025" cy="819150"/>
    <xdr:pic>
      <xdr:nvPicPr>
        <xdr:cNvPr id="20" name="image1.jpg">
          <a:extLst>
            <a:ext uri="{FF2B5EF4-FFF2-40B4-BE49-F238E27FC236}">
              <a16:creationId xmlns:a16="http://schemas.microsoft.com/office/drawing/2014/main" id="{F434098C-49E7-46CC-8E9A-516A315A74B2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3257550"/>
          <a:ext cx="962025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</xdr:row>
      <xdr:rowOff>8064</xdr:rowOff>
    </xdr:from>
    <xdr:ext cx="962025" cy="866775"/>
    <xdr:pic>
      <xdr:nvPicPr>
        <xdr:cNvPr id="21" name="image2.jpg">
          <a:extLst>
            <a:ext uri="{FF2B5EF4-FFF2-40B4-BE49-F238E27FC236}">
              <a16:creationId xmlns:a16="http://schemas.microsoft.com/office/drawing/2014/main" id="{86EC663F-C702-4676-A51D-E4E19572C10F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19457207"/>
          <a:ext cx="96202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</xdr:row>
      <xdr:rowOff>0</xdr:rowOff>
    </xdr:from>
    <xdr:ext cx="923925" cy="914400"/>
    <xdr:pic>
      <xdr:nvPicPr>
        <xdr:cNvPr id="22" name="image70.png">
          <a:extLst>
            <a:ext uri="{FF2B5EF4-FFF2-40B4-BE49-F238E27FC236}">
              <a16:creationId xmlns:a16="http://schemas.microsoft.com/office/drawing/2014/main" id="{BE449D63-A635-4393-AE4D-DF6BC76BA7F6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3600450"/>
          <a:ext cx="923925" cy="914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</xdr:row>
      <xdr:rowOff>0</xdr:rowOff>
    </xdr:from>
    <xdr:ext cx="962025" cy="923925"/>
    <xdr:pic>
      <xdr:nvPicPr>
        <xdr:cNvPr id="23" name="image5.jpg">
          <a:extLst>
            <a:ext uri="{FF2B5EF4-FFF2-40B4-BE49-F238E27FC236}">
              <a16:creationId xmlns:a16="http://schemas.microsoft.com/office/drawing/2014/main" id="{6F83B703-F317-4C4E-81C9-55E14EBE2641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3771900"/>
          <a:ext cx="962025" cy="923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962025" cy="876300"/>
    <xdr:pic>
      <xdr:nvPicPr>
        <xdr:cNvPr id="24" name="image9.png">
          <a:extLst>
            <a:ext uri="{FF2B5EF4-FFF2-40B4-BE49-F238E27FC236}">
              <a16:creationId xmlns:a16="http://schemas.microsoft.com/office/drawing/2014/main" id="{6AB2E4DE-A7A7-41E3-9558-92AA02FFDCD3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943350"/>
          <a:ext cx="96202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962025" cy="857250"/>
    <xdr:pic>
      <xdr:nvPicPr>
        <xdr:cNvPr id="25" name="image31.png">
          <a:extLst>
            <a:ext uri="{FF2B5EF4-FFF2-40B4-BE49-F238E27FC236}">
              <a16:creationId xmlns:a16="http://schemas.microsoft.com/office/drawing/2014/main" id="{CFD661FC-09AF-4375-9DF9-AFBD88B3F65F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4114800"/>
          <a:ext cx="962025" cy="857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962025" cy="876300"/>
    <xdr:pic>
      <xdr:nvPicPr>
        <xdr:cNvPr id="26" name="image38.png">
          <a:extLst>
            <a:ext uri="{FF2B5EF4-FFF2-40B4-BE49-F238E27FC236}">
              <a16:creationId xmlns:a16="http://schemas.microsoft.com/office/drawing/2014/main" id="{13E186E2-8E1A-44DD-9EB8-E280ED40A436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4286250"/>
          <a:ext cx="96202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962025" cy="971550"/>
    <xdr:pic>
      <xdr:nvPicPr>
        <xdr:cNvPr id="27" name="image18.png">
          <a:extLst>
            <a:ext uri="{FF2B5EF4-FFF2-40B4-BE49-F238E27FC236}">
              <a16:creationId xmlns:a16="http://schemas.microsoft.com/office/drawing/2014/main" id="{3101A352-5709-4301-95F8-C7933AFD0145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4457700"/>
          <a:ext cx="962025" cy="971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952500" cy="904875"/>
    <xdr:pic>
      <xdr:nvPicPr>
        <xdr:cNvPr id="28" name="image13.png">
          <a:extLst>
            <a:ext uri="{FF2B5EF4-FFF2-40B4-BE49-F238E27FC236}">
              <a16:creationId xmlns:a16="http://schemas.microsoft.com/office/drawing/2014/main" id="{B31980C3-5502-42C7-B7B3-32C4D82822CB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4629150"/>
          <a:ext cx="95250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</xdr:row>
      <xdr:rowOff>0</xdr:rowOff>
    </xdr:from>
    <xdr:ext cx="828675" cy="1019175"/>
    <xdr:pic>
      <xdr:nvPicPr>
        <xdr:cNvPr id="29" name="image28.png">
          <a:extLst>
            <a:ext uri="{FF2B5EF4-FFF2-40B4-BE49-F238E27FC236}">
              <a16:creationId xmlns:a16="http://schemas.microsoft.com/office/drawing/2014/main" id="{7D0B7831-33E2-4142-898E-C886068B564A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4800600"/>
          <a:ext cx="828675" cy="10191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962025" cy="819150"/>
    <xdr:pic>
      <xdr:nvPicPr>
        <xdr:cNvPr id="30" name="image43.png">
          <a:extLst>
            <a:ext uri="{FF2B5EF4-FFF2-40B4-BE49-F238E27FC236}">
              <a16:creationId xmlns:a16="http://schemas.microsoft.com/office/drawing/2014/main" id="{3C9CA8A6-047C-41A7-8240-AE7DF5206A1F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4972050"/>
          <a:ext cx="962025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962025" cy="819150"/>
    <xdr:pic>
      <xdr:nvPicPr>
        <xdr:cNvPr id="31" name="image15.jpg">
          <a:extLst>
            <a:ext uri="{FF2B5EF4-FFF2-40B4-BE49-F238E27FC236}">
              <a16:creationId xmlns:a16="http://schemas.microsoft.com/office/drawing/2014/main" id="{35F97326-6C6C-4163-8E64-0873B95A8453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5143500"/>
          <a:ext cx="962025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0</xdr:rowOff>
    </xdr:from>
    <xdr:ext cx="962025" cy="866775"/>
    <xdr:pic>
      <xdr:nvPicPr>
        <xdr:cNvPr id="32" name="image16.jpg">
          <a:extLst>
            <a:ext uri="{FF2B5EF4-FFF2-40B4-BE49-F238E27FC236}">
              <a16:creationId xmlns:a16="http://schemas.microsoft.com/office/drawing/2014/main" id="{59E4656C-5240-47E0-BE70-9F07DC56D2AF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5314950"/>
          <a:ext cx="96202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819150" cy="828675"/>
    <xdr:pic>
      <xdr:nvPicPr>
        <xdr:cNvPr id="33" name="image34.png">
          <a:extLst>
            <a:ext uri="{FF2B5EF4-FFF2-40B4-BE49-F238E27FC236}">
              <a16:creationId xmlns:a16="http://schemas.microsoft.com/office/drawing/2014/main" id="{5B8DF040-6533-4886-A212-194F601B3AA5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5486400"/>
          <a:ext cx="819150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0</xdr:rowOff>
    </xdr:from>
    <xdr:ext cx="866775" cy="866775"/>
    <xdr:pic>
      <xdr:nvPicPr>
        <xdr:cNvPr id="34" name="image29.png">
          <a:extLst>
            <a:ext uri="{FF2B5EF4-FFF2-40B4-BE49-F238E27FC236}">
              <a16:creationId xmlns:a16="http://schemas.microsoft.com/office/drawing/2014/main" id="{59834C0B-115E-4548-87F1-15F808FFEE6B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5657850"/>
          <a:ext cx="86677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</xdr:row>
      <xdr:rowOff>0</xdr:rowOff>
    </xdr:from>
    <xdr:ext cx="857250" cy="904875"/>
    <xdr:pic>
      <xdr:nvPicPr>
        <xdr:cNvPr id="35" name="image36.png">
          <a:extLst>
            <a:ext uri="{FF2B5EF4-FFF2-40B4-BE49-F238E27FC236}">
              <a16:creationId xmlns:a16="http://schemas.microsoft.com/office/drawing/2014/main" id="{17605444-F0C4-44C6-9ADB-3F0E8CE3B8FD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5829300"/>
          <a:ext cx="8572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952500" cy="847725"/>
    <xdr:pic>
      <xdr:nvPicPr>
        <xdr:cNvPr id="36" name="image21.png">
          <a:extLst>
            <a:ext uri="{FF2B5EF4-FFF2-40B4-BE49-F238E27FC236}">
              <a16:creationId xmlns:a16="http://schemas.microsoft.com/office/drawing/2014/main" id="{C1679E01-0752-4E4E-AA5B-2A6539E4E314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6000750"/>
          <a:ext cx="952500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885825" cy="866775"/>
    <xdr:pic>
      <xdr:nvPicPr>
        <xdr:cNvPr id="37" name="image25.png">
          <a:extLst>
            <a:ext uri="{FF2B5EF4-FFF2-40B4-BE49-F238E27FC236}">
              <a16:creationId xmlns:a16="http://schemas.microsoft.com/office/drawing/2014/main" id="{8D61B037-E083-4E7C-B1DB-C88D4FDB418F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6172200"/>
          <a:ext cx="88582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904875" cy="942975"/>
    <xdr:pic>
      <xdr:nvPicPr>
        <xdr:cNvPr id="38" name="image42.png">
          <a:extLst>
            <a:ext uri="{FF2B5EF4-FFF2-40B4-BE49-F238E27FC236}">
              <a16:creationId xmlns:a16="http://schemas.microsoft.com/office/drawing/2014/main" id="{E6F2FE0F-F78E-43CE-BDEA-190B17A75B0A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6343650"/>
          <a:ext cx="9048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</xdr:row>
      <xdr:rowOff>0</xdr:rowOff>
    </xdr:from>
    <xdr:ext cx="962025" cy="895350"/>
    <xdr:pic>
      <xdr:nvPicPr>
        <xdr:cNvPr id="39" name="image24.png">
          <a:extLst>
            <a:ext uri="{FF2B5EF4-FFF2-40B4-BE49-F238E27FC236}">
              <a16:creationId xmlns:a16="http://schemas.microsoft.com/office/drawing/2014/main" id="{A0FE42CF-BD6A-4436-A384-BF62A6D16779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6515100"/>
          <a:ext cx="962025" cy="8953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962025" cy="828675"/>
    <xdr:pic>
      <xdr:nvPicPr>
        <xdr:cNvPr id="40" name="image39.png">
          <a:extLst>
            <a:ext uri="{FF2B5EF4-FFF2-40B4-BE49-F238E27FC236}">
              <a16:creationId xmlns:a16="http://schemas.microsoft.com/office/drawing/2014/main" id="{3C1E4732-C879-458C-B30D-8EB89FB36988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6686550"/>
          <a:ext cx="962025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</xdr:row>
      <xdr:rowOff>0</xdr:rowOff>
    </xdr:from>
    <xdr:ext cx="962025" cy="885825"/>
    <xdr:pic>
      <xdr:nvPicPr>
        <xdr:cNvPr id="41" name="image26.png">
          <a:extLst>
            <a:ext uri="{FF2B5EF4-FFF2-40B4-BE49-F238E27FC236}">
              <a16:creationId xmlns:a16="http://schemas.microsoft.com/office/drawing/2014/main" id="{9FD23170-08D0-4F38-B44F-D963B219E7D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6858000"/>
          <a:ext cx="9620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819150" cy="866775"/>
    <xdr:pic>
      <xdr:nvPicPr>
        <xdr:cNvPr id="42" name="image35.png">
          <a:extLst>
            <a:ext uri="{FF2B5EF4-FFF2-40B4-BE49-F238E27FC236}">
              <a16:creationId xmlns:a16="http://schemas.microsoft.com/office/drawing/2014/main" id="{3AB58424-A6A4-4A31-8644-5885857493FF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7029450"/>
          <a:ext cx="819150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962025" cy="895350"/>
    <xdr:pic>
      <xdr:nvPicPr>
        <xdr:cNvPr id="43" name="image63.png">
          <a:extLst>
            <a:ext uri="{FF2B5EF4-FFF2-40B4-BE49-F238E27FC236}">
              <a16:creationId xmlns:a16="http://schemas.microsoft.com/office/drawing/2014/main" id="{46653B06-7148-44EB-9EC2-CA22E7249C74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7200900"/>
          <a:ext cx="962025" cy="8953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952500" cy="885825"/>
    <xdr:pic>
      <xdr:nvPicPr>
        <xdr:cNvPr id="44" name="image32.png">
          <a:extLst>
            <a:ext uri="{FF2B5EF4-FFF2-40B4-BE49-F238E27FC236}">
              <a16:creationId xmlns:a16="http://schemas.microsoft.com/office/drawing/2014/main" id="{EE9D0301-9E86-47A0-8CA6-A4AC8FFDBEF4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7372350"/>
          <a:ext cx="952500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962025" cy="904875"/>
    <xdr:pic>
      <xdr:nvPicPr>
        <xdr:cNvPr id="45" name="image49.png">
          <a:extLst>
            <a:ext uri="{FF2B5EF4-FFF2-40B4-BE49-F238E27FC236}">
              <a16:creationId xmlns:a16="http://schemas.microsoft.com/office/drawing/2014/main" id="{F8DFED76-1411-4C4B-A380-3961DA6204D6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7543800"/>
          <a:ext cx="962025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</xdr:row>
      <xdr:rowOff>0</xdr:rowOff>
    </xdr:from>
    <xdr:ext cx="962025" cy="590550"/>
    <xdr:pic>
      <xdr:nvPicPr>
        <xdr:cNvPr id="46" name="image45.png">
          <a:extLst>
            <a:ext uri="{FF2B5EF4-FFF2-40B4-BE49-F238E27FC236}">
              <a16:creationId xmlns:a16="http://schemas.microsoft.com/office/drawing/2014/main" id="{DB81355E-2C42-4680-A160-B40BB4E2A9BC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7715250"/>
          <a:ext cx="962025" cy="590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876300" cy="952500"/>
    <xdr:pic>
      <xdr:nvPicPr>
        <xdr:cNvPr id="47" name="image44.png">
          <a:extLst>
            <a:ext uri="{FF2B5EF4-FFF2-40B4-BE49-F238E27FC236}">
              <a16:creationId xmlns:a16="http://schemas.microsoft.com/office/drawing/2014/main" id="{47C1D6AA-CC1D-4362-8C37-3ACF2FCFD499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7886700"/>
          <a:ext cx="876300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933450" cy="876300"/>
    <xdr:pic>
      <xdr:nvPicPr>
        <xdr:cNvPr id="48" name="image30.png">
          <a:extLst>
            <a:ext uri="{FF2B5EF4-FFF2-40B4-BE49-F238E27FC236}">
              <a16:creationId xmlns:a16="http://schemas.microsoft.com/office/drawing/2014/main" id="{FDA5B3BA-52C0-4740-B1C7-27E9938DC7FA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8058150"/>
          <a:ext cx="933450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</xdr:row>
      <xdr:rowOff>0</xdr:rowOff>
    </xdr:from>
    <xdr:ext cx="895350" cy="971550"/>
    <xdr:pic>
      <xdr:nvPicPr>
        <xdr:cNvPr id="49" name="image37.png">
          <a:extLst>
            <a:ext uri="{FF2B5EF4-FFF2-40B4-BE49-F238E27FC236}">
              <a16:creationId xmlns:a16="http://schemas.microsoft.com/office/drawing/2014/main" id="{741D3BAA-FABC-4574-B33E-78CD85BDE097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8229600"/>
          <a:ext cx="895350" cy="971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885825" cy="923925"/>
    <xdr:pic>
      <xdr:nvPicPr>
        <xdr:cNvPr id="50" name="image40.png">
          <a:extLst>
            <a:ext uri="{FF2B5EF4-FFF2-40B4-BE49-F238E27FC236}">
              <a16:creationId xmlns:a16="http://schemas.microsoft.com/office/drawing/2014/main" id="{91A041A9-CF42-4594-9A74-4F607F968435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8401050"/>
          <a:ext cx="885825" cy="923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</xdr:row>
      <xdr:rowOff>4354</xdr:rowOff>
    </xdr:from>
    <xdr:ext cx="962025" cy="857250"/>
    <xdr:pic>
      <xdr:nvPicPr>
        <xdr:cNvPr id="51" name="image60.png">
          <a:extLst>
            <a:ext uri="{FF2B5EF4-FFF2-40B4-BE49-F238E27FC236}">
              <a16:creationId xmlns:a16="http://schemas.microsoft.com/office/drawing/2014/main" id="{08B11097-FC1C-424D-8C58-85CE6B46BE6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47174331"/>
          <a:ext cx="962025" cy="857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</xdr:row>
      <xdr:rowOff>0</xdr:rowOff>
    </xdr:from>
    <xdr:ext cx="895350" cy="971550"/>
    <xdr:pic>
      <xdr:nvPicPr>
        <xdr:cNvPr id="52" name="image69.png">
          <a:extLst>
            <a:ext uri="{FF2B5EF4-FFF2-40B4-BE49-F238E27FC236}">
              <a16:creationId xmlns:a16="http://schemas.microsoft.com/office/drawing/2014/main" id="{F2C96FF6-3970-4C52-84F1-25A180AF8782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8743950"/>
          <a:ext cx="895350" cy="971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</xdr:row>
      <xdr:rowOff>957943</xdr:rowOff>
    </xdr:from>
    <xdr:ext cx="962025" cy="895350"/>
    <xdr:pic>
      <xdr:nvPicPr>
        <xdr:cNvPr id="53" name="image52.png">
          <a:extLst>
            <a:ext uri="{FF2B5EF4-FFF2-40B4-BE49-F238E27FC236}">
              <a16:creationId xmlns:a16="http://schemas.microsoft.com/office/drawing/2014/main" id="{68447AAD-092A-4B1F-947E-1F97AF0A2FAF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49061914"/>
          <a:ext cx="962025" cy="8953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0</xdr:rowOff>
    </xdr:from>
    <xdr:ext cx="866775" cy="942975"/>
    <xdr:pic>
      <xdr:nvPicPr>
        <xdr:cNvPr id="54" name="image41.png">
          <a:extLst>
            <a:ext uri="{FF2B5EF4-FFF2-40B4-BE49-F238E27FC236}">
              <a16:creationId xmlns:a16="http://schemas.microsoft.com/office/drawing/2014/main" id="{C5161C07-E0B6-4CB4-98AB-52A4B76941BE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9086850"/>
          <a:ext cx="86677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925286</xdr:rowOff>
    </xdr:from>
    <xdr:ext cx="962025" cy="990600"/>
    <xdr:pic>
      <xdr:nvPicPr>
        <xdr:cNvPr id="55" name="image46.png">
          <a:extLst>
            <a:ext uri="{FF2B5EF4-FFF2-40B4-BE49-F238E27FC236}">
              <a16:creationId xmlns:a16="http://schemas.microsoft.com/office/drawing/2014/main" id="{7A3CEA93-3C88-473B-8C63-6A5706C1148A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50952400"/>
          <a:ext cx="962025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</xdr:row>
      <xdr:rowOff>1026885</xdr:rowOff>
    </xdr:from>
    <xdr:ext cx="962025" cy="857250"/>
    <xdr:pic>
      <xdr:nvPicPr>
        <xdr:cNvPr id="56" name="image48.png">
          <a:extLst>
            <a:ext uri="{FF2B5EF4-FFF2-40B4-BE49-F238E27FC236}">
              <a16:creationId xmlns:a16="http://schemas.microsoft.com/office/drawing/2014/main" id="{A61CC159-EE6A-484F-91EF-D01551655C2D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51990171"/>
          <a:ext cx="962025" cy="857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847725" cy="847725"/>
    <xdr:pic>
      <xdr:nvPicPr>
        <xdr:cNvPr id="57" name="image50.png">
          <a:extLst>
            <a:ext uri="{FF2B5EF4-FFF2-40B4-BE49-F238E27FC236}">
              <a16:creationId xmlns:a16="http://schemas.microsoft.com/office/drawing/2014/main" id="{7E8015F6-987F-47B5-9CDF-C543250936F8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9601200"/>
          <a:ext cx="847725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</xdr:row>
      <xdr:rowOff>0</xdr:rowOff>
    </xdr:from>
    <xdr:ext cx="962025" cy="971550"/>
    <xdr:pic>
      <xdr:nvPicPr>
        <xdr:cNvPr id="58" name="image53.png">
          <a:extLst>
            <a:ext uri="{FF2B5EF4-FFF2-40B4-BE49-F238E27FC236}">
              <a16:creationId xmlns:a16="http://schemas.microsoft.com/office/drawing/2014/main" id="{A7CA7373-22DD-4539-AE47-9E35418D2BD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9772650"/>
          <a:ext cx="962025" cy="9715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</xdr:row>
      <xdr:rowOff>0</xdr:rowOff>
    </xdr:from>
    <xdr:ext cx="847725" cy="885825"/>
    <xdr:pic>
      <xdr:nvPicPr>
        <xdr:cNvPr id="59" name="image57.png">
          <a:extLst>
            <a:ext uri="{FF2B5EF4-FFF2-40B4-BE49-F238E27FC236}">
              <a16:creationId xmlns:a16="http://schemas.microsoft.com/office/drawing/2014/main" id="{6E070E0F-149F-4E41-BD31-B665F7E4A3AB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9944100"/>
          <a:ext cx="847725" cy="885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933450" cy="962025"/>
    <xdr:pic>
      <xdr:nvPicPr>
        <xdr:cNvPr id="60" name="image54.png">
          <a:extLst>
            <a:ext uri="{FF2B5EF4-FFF2-40B4-BE49-F238E27FC236}">
              <a16:creationId xmlns:a16="http://schemas.microsoft.com/office/drawing/2014/main" id="{EDDEA3EF-93B3-41C0-B97A-3A2F7CE80BBE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10115550"/>
          <a:ext cx="933450" cy="962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</xdr:row>
      <xdr:rowOff>0</xdr:rowOff>
    </xdr:from>
    <xdr:ext cx="962025" cy="942975"/>
    <xdr:pic>
      <xdr:nvPicPr>
        <xdr:cNvPr id="61" name="image51.png">
          <a:extLst>
            <a:ext uri="{FF2B5EF4-FFF2-40B4-BE49-F238E27FC236}">
              <a16:creationId xmlns:a16="http://schemas.microsoft.com/office/drawing/2014/main" id="{CE6124BD-D72A-4EDB-9E45-DA577328A78A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10287000"/>
          <a:ext cx="96202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</xdr:row>
      <xdr:rowOff>0</xdr:rowOff>
    </xdr:from>
    <xdr:ext cx="962025" cy="914400"/>
    <xdr:pic>
      <xdr:nvPicPr>
        <xdr:cNvPr id="62" name="image64.png">
          <a:extLst>
            <a:ext uri="{FF2B5EF4-FFF2-40B4-BE49-F238E27FC236}">
              <a16:creationId xmlns:a16="http://schemas.microsoft.com/office/drawing/2014/main" id="{F5B92A06-B6EE-4E8B-AE5D-6A8E6220303A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10458450"/>
          <a:ext cx="962025" cy="914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</xdr:row>
      <xdr:rowOff>0</xdr:rowOff>
    </xdr:from>
    <xdr:ext cx="809625" cy="866775"/>
    <xdr:pic>
      <xdr:nvPicPr>
        <xdr:cNvPr id="63" name="image62.png">
          <a:extLst>
            <a:ext uri="{FF2B5EF4-FFF2-40B4-BE49-F238E27FC236}">
              <a16:creationId xmlns:a16="http://schemas.microsoft.com/office/drawing/2014/main" id="{DB801449-95F0-40E8-ADB2-7839F8A629B6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10629900"/>
          <a:ext cx="809625" cy="866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</xdr:row>
      <xdr:rowOff>0</xdr:rowOff>
    </xdr:from>
    <xdr:ext cx="914400" cy="981075"/>
    <xdr:pic>
      <xdr:nvPicPr>
        <xdr:cNvPr id="64" name="image56.png">
          <a:extLst>
            <a:ext uri="{FF2B5EF4-FFF2-40B4-BE49-F238E27FC236}">
              <a16:creationId xmlns:a16="http://schemas.microsoft.com/office/drawing/2014/main" id="{84F4EE2D-34FD-4E52-93F5-94C62D18E328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10801350"/>
          <a:ext cx="914400" cy="9810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</xdr:row>
      <xdr:rowOff>0</xdr:rowOff>
    </xdr:from>
    <xdr:ext cx="876300" cy="857250"/>
    <xdr:pic>
      <xdr:nvPicPr>
        <xdr:cNvPr id="65" name="image55.png">
          <a:extLst>
            <a:ext uri="{FF2B5EF4-FFF2-40B4-BE49-F238E27FC236}">
              <a16:creationId xmlns:a16="http://schemas.microsoft.com/office/drawing/2014/main" id="{55A491FC-33B0-4E02-9C62-1E17B6409B4E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10972800"/>
          <a:ext cx="876300" cy="8572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</xdr:row>
      <xdr:rowOff>0</xdr:rowOff>
    </xdr:from>
    <xdr:ext cx="952500" cy="990600"/>
    <xdr:pic>
      <xdr:nvPicPr>
        <xdr:cNvPr id="66" name="image68.png">
          <a:extLst>
            <a:ext uri="{FF2B5EF4-FFF2-40B4-BE49-F238E27FC236}">
              <a16:creationId xmlns:a16="http://schemas.microsoft.com/office/drawing/2014/main" id="{0429DAE8-BC73-40B2-A409-40044F59A33F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11144250"/>
          <a:ext cx="952500" cy="9906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962025" cy="952500"/>
    <xdr:pic>
      <xdr:nvPicPr>
        <xdr:cNvPr id="67" name="image65.png">
          <a:extLst>
            <a:ext uri="{FF2B5EF4-FFF2-40B4-BE49-F238E27FC236}">
              <a16:creationId xmlns:a16="http://schemas.microsoft.com/office/drawing/2014/main" id="{22471A95-C457-434D-8792-7B6D75C4320A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11315700"/>
          <a:ext cx="962025" cy="9525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67</xdr:row>
      <xdr:rowOff>0</xdr:rowOff>
    </xdr:from>
    <xdr:ext cx="962025" cy="923925"/>
    <xdr:pic>
      <xdr:nvPicPr>
        <xdr:cNvPr id="68" name="image59.png">
          <a:extLst>
            <a:ext uri="{FF2B5EF4-FFF2-40B4-BE49-F238E27FC236}">
              <a16:creationId xmlns:a16="http://schemas.microsoft.com/office/drawing/2014/main" id="{523B3B2C-DC93-4DDD-A141-E533684F6D0B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11487150"/>
          <a:ext cx="962025" cy="9239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68</xdr:row>
      <xdr:rowOff>0</xdr:rowOff>
    </xdr:from>
    <xdr:ext cx="923925" cy="962025"/>
    <xdr:pic>
      <xdr:nvPicPr>
        <xdr:cNvPr id="69" name="image61.png">
          <a:extLst>
            <a:ext uri="{FF2B5EF4-FFF2-40B4-BE49-F238E27FC236}">
              <a16:creationId xmlns:a16="http://schemas.microsoft.com/office/drawing/2014/main" id="{FAC54F80-4DDE-49B8-A195-10D50B075923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0" y="11658600"/>
          <a:ext cx="923925" cy="962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69</xdr:row>
      <xdr:rowOff>0</xdr:rowOff>
    </xdr:from>
    <xdr:ext cx="923925" cy="942975"/>
    <xdr:pic>
      <xdr:nvPicPr>
        <xdr:cNvPr id="70" name="image58.png">
          <a:extLst>
            <a:ext uri="{FF2B5EF4-FFF2-40B4-BE49-F238E27FC236}">
              <a16:creationId xmlns:a16="http://schemas.microsoft.com/office/drawing/2014/main" id="{46834B64-091E-44AC-A700-DEEE2EA5658A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11830050"/>
          <a:ext cx="923925" cy="942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70</xdr:row>
      <xdr:rowOff>0</xdr:rowOff>
    </xdr:from>
    <xdr:ext cx="962025" cy="933450"/>
    <xdr:pic>
      <xdr:nvPicPr>
        <xdr:cNvPr id="71" name="image66.png">
          <a:extLst>
            <a:ext uri="{FF2B5EF4-FFF2-40B4-BE49-F238E27FC236}">
              <a16:creationId xmlns:a16="http://schemas.microsoft.com/office/drawing/2014/main" id="{DD59FAD4-936D-4BC3-9500-DCC54A7F84BB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0" y="12001500"/>
          <a:ext cx="96202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19050</xdr:colOff>
      <xdr:row>1</xdr:row>
      <xdr:rowOff>6446</xdr:rowOff>
    </xdr:from>
    <xdr:to>
      <xdr:col>21</xdr:col>
      <xdr:colOff>56418</xdr:colOff>
      <xdr:row>7</xdr:row>
      <xdr:rowOff>511714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29B16280-7EE4-44B9-9071-8FCBDDAC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028863" y="-2021792"/>
          <a:ext cx="5671628" cy="10071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472180</xdr:colOff>
      <xdr:row>0</xdr:row>
      <xdr:rowOff>162821</xdr:rowOff>
    </xdr:from>
    <xdr:to>
      <xdr:col>18</xdr:col>
      <xdr:colOff>384615</xdr:colOff>
      <xdr:row>15</xdr:row>
      <xdr:rowOff>68059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8D75889-4846-499D-AFCA-153940450D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337462</xdr:colOff>
      <xdr:row>17</xdr:row>
      <xdr:rowOff>23040</xdr:rowOff>
    </xdr:from>
    <xdr:to>
      <xdr:col>18</xdr:col>
      <xdr:colOff>513490</xdr:colOff>
      <xdr:row>31</xdr:row>
      <xdr:rowOff>154908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BF119581-85F9-45AD-A2DE-373566B68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337732</xdr:colOff>
      <xdr:row>32</xdr:row>
      <xdr:rowOff>54826</xdr:rowOff>
    </xdr:from>
    <xdr:to>
      <xdr:col>18</xdr:col>
      <xdr:colOff>461269</xdr:colOff>
      <xdr:row>46</xdr:row>
      <xdr:rowOff>182880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2EDE2A8-C1A2-4B33-AD31-481A4B5AA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321746</xdr:colOff>
      <xdr:row>63</xdr:row>
      <xdr:rowOff>86603</xdr:rowOff>
    </xdr:from>
    <xdr:to>
      <xdr:col>18</xdr:col>
      <xdr:colOff>391725</xdr:colOff>
      <xdr:row>78</xdr:row>
      <xdr:rowOff>55232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12250F2A-BAC3-47BE-81DA-B7F52E7EA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317500</xdr:colOff>
      <xdr:row>47</xdr:row>
      <xdr:rowOff>197431</xdr:rowOff>
    </xdr:from>
    <xdr:to>
      <xdr:col>18</xdr:col>
      <xdr:colOff>240665</xdr:colOff>
      <xdr:row>61</xdr:row>
      <xdr:rowOff>137948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3EB76D16-FDB5-4AAA-A408-4F0960ACD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190418</xdr:colOff>
      <xdr:row>1</xdr:row>
      <xdr:rowOff>63797</xdr:rowOff>
    </xdr:from>
    <xdr:to>
      <xdr:col>29</xdr:col>
      <xdr:colOff>762469</xdr:colOff>
      <xdr:row>20</xdr:row>
      <xdr:rowOff>96188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CDB652AC-9CE4-414E-88B1-CE67894A0B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19</xdr:row>
      <xdr:rowOff>70838</xdr:rowOff>
    </xdr:from>
    <xdr:to>
      <xdr:col>6</xdr:col>
      <xdr:colOff>148590</xdr:colOff>
      <xdr:row>30</xdr:row>
      <xdr:rowOff>44168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9A09CAB8-603A-4CC7-A490-8C0FBB158EF6}"/>
            </a:ext>
            <a:ext uri="{147F2762-F138-4A5C-976F-8EAC2B608ADB}">
              <a16:predDERef xmlns:a16="http://schemas.microsoft.com/office/drawing/2014/main" pred="{CDB652AC-9CE4-414E-88B1-CE67894A0B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30</xdr:row>
      <xdr:rowOff>104775</xdr:rowOff>
    </xdr:from>
    <xdr:to>
      <xdr:col>6</xdr:col>
      <xdr:colOff>144780</xdr:colOff>
      <xdr:row>41</xdr:row>
      <xdr:rowOff>184785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E486DFE9-D5FB-47B9-A45F-4A322A8B9BE3}"/>
            </a:ext>
            <a:ext uri="{147F2762-F138-4A5C-976F-8EAC2B608ADB}">
              <a16:predDERef xmlns:a16="http://schemas.microsoft.com/office/drawing/2014/main" pred="{9A09CAB8-603A-4CC7-A490-8C0FBB158E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42</xdr:row>
      <xdr:rowOff>80010</xdr:rowOff>
    </xdr:from>
    <xdr:to>
      <xdr:col>6</xdr:col>
      <xdr:colOff>160020</xdr:colOff>
      <xdr:row>53</xdr:row>
      <xdr:rowOff>60960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8434EA78-198F-40EF-AF44-B10B0CB8D520}"/>
            </a:ext>
            <a:ext uri="{147F2762-F138-4A5C-976F-8EAC2B608ADB}">
              <a16:predDERef xmlns:a16="http://schemas.microsoft.com/office/drawing/2014/main" pred="{E486DFE9-D5FB-47B9-A45F-4A322A8B9B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31750</xdr:colOff>
      <xdr:row>67</xdr:row>
      <xdr:rowOff>53975</xdr:rowOff>
    </xdr:from>
    <xdr:to>
      <xdr:col>6</xdr:col>
      <xdr:colOff>161290</xdr:colOff>
      <xdr:row>78</xdr:row>
      <xdr:rowOff>187960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69237817-F09F-42D2-BC58-6ECF0AC9AD08}"/>
            </a:ext>
            <a:ext uri="{147F2762-F138-4A5C-976F-8EAC2B608ADB}">
              <a16:predDERef xmlns:a16="http://schemas.microsoft.com/office/drawing/2014/main" pred="{8434EA78-198F-40EF-AF44-B10B0CB8D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157908</xdr:colOff>
      <xdr:row>23</xdr:row>
      <xdr:rowOff>185333</xdr:rowOff>
    </xdr:from>
    <xdr:to>
      <xdr:col>29</xdr:col>
      <xdr:colOff>716721</xdr:colOff>
      <xdr:row>39</xdr:row>
      <xdr:rowOff>125514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A0E410D9-018C-4D9F-A9F3-71F3E3E37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54</xdr:row>
      <xdr:rowOff>0</xdr:rowOff>
    </xdr:from>
    <xdr:to>
      <xdr:col>6</xdr:col>
      <xdr:colOff>129540</xdr:colOff>
      <xdr:row>65</xdr:row>
      <xdr:rowOff>133985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534509E2-6CB2-48CE-B11F-0AE39A1A2870}"/>
            </a:ext>
            <a:ext uri="{147F2762-F138-4A5C-976F-8EAC2B608ADB}">
              <a16:predDERef xmlns:a16="http://schemas.microsoft.com/office/drawing/2014/main" pred="{8434EA78-198F-40EF-AF44-B10B0CB8D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390525</xdr:colOff>
      <xdr:row>23</xdr:row>
      <xdr:rowOff>28575</xdr:rowOff>
    </xdr:from>
    <xdr:ext cx="4543425" cy="2876550"/>
    <xdr:graphicFrame macro="">
      <xdr:nvGraphicFramePr>
        <xdr:cNvPr id="835494437" name="Chart 1" title="Grafico">
          <a:extLst>
            <a:ext uri="{FF2B5EF4-FFF2-40B4-BE49-F238E27FC236}">
              <a16:creationId xmlns:a16="http://schemas.microsoft.com/office/drawing/2014/main" id="{00000000-0008-0000-0500-000025A2CC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5</xdr:col>
      <xdr:colOff>371475</xdr:colOff>
      <xdr:row>38</xdr:row>
      <xdr:rowOff>104775</xdr:rowOff>
    </xdr:from>
    <xdr:ext cx="4572000" cy="2876550"/>
    <xdr:graphicFrame macro="">
      <xdr:nvGraphicFramePr>
        <xdr:cNvPr id="961153423" name="Chart 2" title="Grafico">
          <a:extLst>
            <a:ext uri="{FF2B5EF4-FFF2-40B4-BE49-F238E27FC236}">
              <a16:creationId xmlns:a16="http://schemas.microsoft.com/office/drawing/2014/main" id="{00000000-0008-0000-0500-00008F094A39}"/>
            </a:ext>
            <a:ext uri="{147F2762-F138-4A5C-976F-8EAC2B608ADB}">
              <a16:predDERef xmlns:a16="http://schemas.microsoft.com/office/drawing/2014/main" pred="{00000000-0008-0000-0500-000025A2CC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18</xdr:col>
      <xdr:colOff>666750</xdr:colOff>
      <xdr:row>22</xdr:row>
      <xdr:rowOff>95250</xdr:rowOff>
    </xdr:from>
    <xdr:ext cx="4572000" cy="2876550"/>
    <xdr:graphicFrame macro="">
      <xdr:nvGraphicFramePr>
        <xdr:cNvPr id="1615283172" name="Chart 3" title="Grafico">
          <a:extLst>
            <a:ext uri="{FF2B5EF4-FFF2-40B4-BE49-F238E27FC236}">
              <a16:creationId xmlns:a16="http://schemas.microsoft.com/office/drawing/2014/main" id="{00000000-0008-0000-0500-0000E4434760}"/>
            </a:ext>
            <a:ext uri="{147F2762-F138-4A5C-976F-8EAC2B608ADB}">
              <a16:predDERef xmlns:a16="http://schemas.microsoft.com/office/drawing/2014/main" pred="{00000000-0008-0000-0500-00008F094A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18</xdr:col>
      <xdr:colOff>647700</xdr:colOff>
      <xdr:row>37</xdr:row>
      <xdr:rowOff>85725</xdr:rowOff>
    </xdr:from>
    <xdr:ext cx="4572000" cy="2876550"/>
    <xdr:graphicFrame macro="">
      <xdr:nvGraphicFramePr>
        <xdr:cNvPr id="1290279353" name="Chart 4" title="Grafico">
          <a:extLst>
            <a:ext uri="{FF2B5EF4-FFF2-40B4-BE49-F238E27FC236}">
              <a16:creationId xmlns:a16="http://schemas.microsoft.com/office/drawing/2014/main" id="{00000000-0008-0000-0500-0000B919E84C}"/>
            </a:ext>
            <a:ext uri="{147F2762-F138-4A5C-976F-8EAC2B608ADB}">
              <a16:predDERef xmlns:a16="http://schemas.microsoft.com/office/drawing/2014/main" pred="{00000000-0008-0000-0500-0000E44347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29</xdr:col>
      <xdr:colOff>295275</xdr:colOff>
      <xdr:row>22</xdr:row>
      <xdr:rowOff>152400</xdr:rowOff>
    </xdr:from>
    <xdr:ext cx="4572000" cy="2886075"/>
    <xdr:graphicFrame macro="">
      <xdr:nvGraphicFramePr>
        <xdr:cNvPr id="953294861" name="Chart 5" title="Grafico">
          <a:extLst>
            <a:ext uri="{FF2B5EF4-FFF2-40B4-BE49-F238E27FC236}">
              <a16:creationId xmlns:a16="http://schemas.microsoft.com/office/drawing/2014/main" id="{00000000-0008-0000-0500-00000D20D238}"/>
            </a:ext>
            <a:ext uri="{147F2762-F138-4A5C-976F-8EAC2B608ADB}">
              <a16:predDERef xmlns:a16="http://schemas.microsoft.com/office/drawing/2014/main" pred="{00000000-0008-0000-0500-0000B919E8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29</xdr:col>
      <xdr:colOff>276225</xdr:colOff>
      <xdr:row>37</xdr:row>
      <xdr:rowOff>142875</xdr:rowOff>
    </xdr:from>
    <xdr:ext cx="4572000" cy="2886075"/>
    <xdr:graphicFrame macro="">
      <xdr:nvGraphicFramePr>
        <xdr:cNvPr id="319438865" name="Chart 6" title="Grafico">
          <a:extLst>
            <a:ext uri="{FF2B5EF4-FFF2-40B4-BE49-F238E27FC236}">
              <a16:creationId xmlns:a16="http://schemas.microsoft.com/office/drawing/2014/main" id="{00000000-0008-0000-0500-000011400A13}"/>
            </a:ext>
            <a:ext uri="{147F2762-F138-4A5C-976F-8EAC2B608ADB}">
              <a16:predDERef xmlns:a16="http://schemas.microsoft.com/office/drawing/2014/main" pred="{00000000-0008-0000-0500-00000D20D2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11</xdr:col>
      <xdr:colOff>542925</xdr:colOff>
      <xdr:row>23</xdr:row>
      <xdr:rowOff>15875</xdr:rowOff>
    </xdr:from>
    <xdr:ext cx="4572000" cy="2886075"/>
    <xdr:graphicFrame macro="">
      <xdr:nvGraphicFramePr>
        <xdr:cNvPr id="1849146244" name="Chart 7" title="Grafico">
          <a:extLst>
            <a:ext uri="{FF2B5EF4-FFF2-40B4-BE49-F238E27FC236}">
              <a16:creationId xmlns:a16="http://schemas.microsoft.com/office/drawing/2014/main" id="{00000000-0008-0000-0500-000084BB376E}"/>
            </a:ext>
            <a:ext uri="{147F2762-F138-4A5C-976F-8EAC2B608ADB}">
              <a16:predDERef xmlns:a16="http://schemas.microsoft.com/office/drawing/2014/main" pred="{00000000-0008-0000-0500-000011400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  <xdr:oneCellAnchor>
    <xdr:from>
      <xdr:col>11</xdr:col>
      <xdr:colOff>533400</xdr:colOff>
      <xdr:row>38</xdr:row>
      <xdr:rowOff>6985</xdr:rowOff>
    </xdr:from>
    <xdr:ext cx="4572000" cy="2886075"/>
    <xdr:graphicFrame macro="">
      <xdr:nvGraphicFramePr>
        <xdr:cNvPr id="1379993095" name="Chart 8" title="Grafico">
          <a:extLst>
            <a:ext uri="{FF2B5EF4-FFF2-40B4-BE49-F238E27FC236}">
              <a16:creationId xmlns:a16="http://schemas.microsoft.com/office/drawing/2014/main" id="{00000000-0008-0000-0500-000007064152}"/>
            </a:ext>
            <a:ext uri="{147F2762-F138-4A5C-976F-8EAC2B608ADB}">
              <a16:predDERef xmlns:a16="http://schemas.microsoft.com/office/drawing/2014/main" pred="{00000000-0008-0000-0500-000084BB3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oneCellAnchor>
  <xdr:twoCellAnchor>
    <xdr:from>
      <xdr:col>38</xdr:col>
      <xdr:colOff>0</xdr:colOff>
      <xdr:row>22</xdr:row>
      <xdr:rowOff>196215</xdr:rowOff>
    </xdr:from>
    <xdr:to>
      <xdr:col>46</xdr:col>
      <xdr:colOff>616324</xdr:colOff>
      <xdr:row>43</xdr:row>
      <xdr:rowOff>89535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74693D84-5D27-4666-94F7-5AFACE42CB6E}"/>
            </a:ext>
            <a:ext uri="{147F2762-F138-4A5C-976F-8EAC2B608ADB}">
              <a16:predDERef xmlns:a16="http://schemas.microsoft.com/office/drawing/2014/main" pred="{00000000-0008-0000-0500-0000070641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586740</xdr:colOff>
      <xdr:row>44</xdr:row>
      <xdr:rowOff>78105</xdr:rowOff>
    </xdr:from>
    <xdr:to>
      <xdr:col>46</xdr:col>
      <xdr:colOff>728383</xdr:colOff>
      <xdr:row>58</xdr:row>
      <xdr:rowOff>47625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71278AD9-2BC6-44D2-B3AF-5BBE3C77C915}"/>
            </a:ext>
            <a:ext uri="{147F2762-F138-4A5C-976F-8EAC2B608ADB}">
              <a16:predDERef xmlns:a16="http://schemas.microsoft.com/office/drawing/2014/main" pred="{74693D84-5D27-4666-94F7-5AFACE42CB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Custom 1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3676B"/>
      </a:accent1>
      <a:accent2>
        <a:srgbClr val="ED7D31"/>
      </a:accent2>
      <a:accent3>
        <a:srgbClr val="2A968E"/>
      </a:accent3>
      <a:accent4>
        <a:srgbClr val="F4B183"/>
      </a:accent4>
      <a:accent5>
        <a:srgbClr val="5BD5CC"/>
      </a:accent5>
      <a:accent6>
        <a:srgbClr val="FBE5D5"/>
      </a:accent6>
      <a:hlink>
        <a:srgbClr val="6B655B"/>
      </a:hlink>
      <a:folHlink>
        <a:srgbClr val="A5A5A5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oekobaudat.de/OEKOBAU.DAT/datasetdetail/process.xhtml?uuid=57a22bb4-0370-471f-b76c-52699e702966&amp;version=20.19.120&amp;stock=OBD_2021_II&amp;lang=en" TargetMode="External"/><Relationship Id="rId13" Type="http://schemas.openxmlformats.org/officeDocument/2006/relationships/hyperlink" Target="https://oekobaudat.de/OEKOBAU.DAT/datasetdetail/process.xhtml?uuid=16c2cbf7-6cdd-4008-8509-6c2a4dc2c1ef&amp;version=20.19.120&amp;stock=OBD_2021_II&amp;lang=en" TargetMode="External"/><Relationship Id="rId18" Type="http://schemas.openxmlformats.org/officeDocument/2006/relationships/hyperlink" Target="https://oekobaudat.de/OEKOBAU.DAT/datasetdetail/process.xhtml?uuid=440d31ee-c70a-454c-a350-9b4a01ade055&amp;version=00.02.000&amp;stock=OBD_2021_II&amp;lang=en" TargetMode="External"/><Relationship Id="rId26" Type="http://schemas.openxmlformats.org/officeDocument/2006/relationships/hyperlink" Target="https://oekobaudat.de/OEKOBAU.DAT/datasetdetail/process.xhtml?uuid=e7b1d3c2-3494-4ae6-9f98-d4d507dcd0c2&amp;version=20.19.120&amp;stock=OBD_2021_II&amp;lang=en" TargetMode="External"/><Relationship Id="rId39" Type="http://schemas.openxmlformats.org/officeDocument/2006/relationships/hyperlink" Target="https://oekobaudat.de/OEKOBAU.DAT/datasetdetail/process.xhtml?uuid=07a5482a-fa4a-484d-8929-b6f6dfd6be3e&amp;version=00.00.027&amp;stock=OBD_2021_II&amp;lang=en" TargetMode="External"/><Relationship Id="rId3" Type="http://schemas.openxmlformats.org/officeDocument/2006/relationships/hyperlink" Target="https://www.oekobaudat.de/OEKOBAU.DAT/datasetdetail/process.xhtml?uuid=d2d1b29f-8dd7-4373-ab2a-de57acd51e72&amp;stock=OBD_2020_II&amp;lang=de" TargetMode="External"/><Relationship Id="rId21" Type="http://schemas.openxmlformats.org/officeDocument/2006/relationships/hyperlink" Target="https://oekobaudat.de/OEKOBAU.DAT/datasetdetail/process.xhtml?uuid=07a5482a-fa4a-484d-8929-b6f6dfd6be3e&amp;version=00.00.027&amp;stock=OBD_2021_II&amp;lang=en" TargetMode="External"/><Relationship Id="rId34" Type="http://schemas.openxmlformats.org/officeDocument/2006/relationships/hyperlink" Target="https://data.environdec.com/datasetdetail/process.xhtml?uuid=95052dd4-e7a0-4aaa-b4ec-ed5d7dfc0947&amp;version=01.00.001&amp;stock=Environdata" TargetMode="External"/><Relationship Id="rId7" Type="http://schemas.openxmlformats.org/officeDocument/2006/relationships/hyperlink" Target="https://oekobaudat.de/OEKOBAU.DAT/datasetdetail/process.xhtml?uuid=57a22bb4-0370-471f-b76c-52699e702966&amp;version=20.19.120&amp;stock=OBD_2021_II&amp;lang=en" TargetMode="External"/><Relationship Id="rId12" Type="http://schemas.openxmlformats.org/officeDocument/2006/relationships/hyperlink" Target="https://oekobaudat.de/OEKOBAU.DAT/datasetdetail/process.xhtml?uuid=08dd0308-eebf-4db1-82ee-b340d070c9b9&amp;version=00.06.000&amp;stock=OBD_2021_II&amp;lang=en" TargetMode="External"/><Relationship Id="rId17" Type="http://schemas.openxmlformats.org/officeDocument/2006/relationships/hyperlink" Target="https://oekobaudat.de/OEKOBAU.DAT/datasetdetail/process.xhtml?uuid=7511c948-c441-42fb-9ff1-cfdc54e58d7e&amp;version=20.19.120&amp;stock=OBD_2021_II&amp;lang=en" TargetMode="External"/><Relationship Id="rId25" Type="http://schemas.openxmlformats.org/officeDocument/2006/relationships/hyperlink" Target="https://oekobaudat.de/OEKOBAU.DAT/datasetdetail/process.xhtml?uuid=ea4ff1e8-4ee8-4ecf-8951-a79b5b60dd2a&amp;version=20.19.120&amp;stock=OBD_2021_II&amp;lang=en" TargetMode="External"/><Relationship Id="rId33" Type="http://schemas.openxmlformats.org/officeDocument/2006/relationships/hyperlink" Target="https://data.environdec.com/datasetdetail/process.xhtml?uuid=95052dd4-e7a0-4aaa-b4ec-ed5d7dfc0947&amp;version=01.00.001&amp;stock=Environdata" TargetMode="External"/><Relationship Id="rId38" Type="http://schemas.openxmlformats.org/officeDocument/2006/relationships/hyperlink" Target="https://ibudata.lca-data.com/datasetdetail/process.xhtml?lang=en&amp;uuid=5aa09d72-e200-40dc-b8da-959a72e32bc3&amp;version=00.01.000" TargetMode="External"/><Relationship Id="rId2" Type="http://schemas.openxmlformats.org/officeDocument/2006/relationships/hyperlink" Target="https://oekobaudat.de/OEKOBAU.DAT/datasetdetail/process.xhtml?uuid=9702d9ab-2af2-4fdc-9d99-225583a9ffb7&amp;stock=OBD_2019_I&amp;lang=en" TargetMode="External"/><Relationship Id="rId16" Type="http://schemas.openxmlformats.org/officeDocument/2006/relationships/hyperlink" Target="https://oekobaudat.de/OEKOBAU.DAT/datasetdetail/process.xhtml?uuid=7511c948-c441-42fb-9ff1-cfdc54e58d7e&amp;version=20.19.120&amp;stock=OBD_2021_II&amp;lang=en" TargetMode="External"/><Relationship Id="rId20" Type="http://schemas.openxmlformats.org/officeDocument/2006/relationships/hyperlink" Target="https://oekobaudat.de/OEKOBAU.DAT/datasetdetail/process.xhtml?uuid=4127e60a-3c42-4076-83f5-5232b4ed642e&amp;version=20.19.120&amp;stock=OBD_2021_II&amp;lang=en" TargetMode="External"/><Relationship Id="rId29" Type="http://schemas.openxmlformats.org/officeDocument/2006/relationships/hyperlink" Target="https://oekobaudat.de/OEKOBAU.DAT/datasetdetail/process.xhtml?uuid=41ecf1e2-3edd-41ab-8616-68a856c815a5&amp;version=20.19.120&amp;stock=OBD_2021_II&amp;lang=en" TargetMode="External"/><Relationship Id="rId1" Type="http://schemas.openxmlformats.org/officeDocument/2006/relationships/hyperlink" Target="https://oekobaudat.de/OEKOBAU.DAT/datasetdetail/process.xhtml?uuid=9702d9ab-2af2-4fdc-9d99-225583a9ffb7&amp;stock=OBD_2019_I&amp;lang=en" TargetMode="External"/><Relationship Id="rId6" Type="http://schemas.openxmlformats.org/officeDocument/2006/relationships/hyperlink" Target="https://oekobaudat.de/OEKOBAU.DAT/datasetdetail/process.xhtml?uuid=b2c3f5a3-7858-4644-a49a-2eb883d37c91&amp;version=20.19.120&amp;stock=OBD_2021_II&amp;lang=en" TargetMode="External"/><Relationship Id="rId11" Type="http://schemas.openxmlformats.org/officeDocument/2006/relationships/hyperlink" Target="https://oekobaudat.de/OEKOBAU.DAT/datasetdetail/process.xhtml?uuid=08dd0308-eebf-4db1-82ee-b340d070c9b9&amp;version=00.06.000&amp;stock=OBD_2021_II&amp;lang=en" TargetMode="External"/><Relationship Id="rId24" Type="http://schemas.openxmlformats.org/officeDocument/2006/relationships/hyperlink" Target="https://oekobaudat.de/OEKOBAU.DAT/datasetdetail/process.xhtml?uuid=35ecb076-3f81-40ed-bd9c-8ffd208a070d&amp;version=00.05.000&amp;stock=OBD_2021_II&amp;lang=en" TargetMode="External"/><Relationship Id="rId32" Type="http://schemas.openxmlformats.org/officeDocument/2006/relationships/hyperlink" Target="https://data.environdec.com/datasetdetail/process.xhtml?uuid=95052dd4-e7a0-4aaa-b4ec-ed5d7dfc0947&amp;version=01.00.001&amp;stock=Environdata" TargetMode="External"/><Relationship Id="rId37" Type="http://schemas.openxmlformats.org/officeDocument/2006/relationships/hyperlink" Target="https://ibudata.lca-data.com/datasetdetail/process.xhtml?lang=en&amp;uuid=5aa09d72-e200-40dc-b8da-959a72e32bc3&amp;version=00.01.000" TargetMode="External"/><Relationship Id="rId40" Type="http://schemas.openxmlformats.org/officeDocument/2006/relationships/printerSettings" Target="../printerSettings/printerSettings5.bin"/><Relationship Id="rId5" Type="http://schemas.openxmlformats.org/officeDocument/2006/relationships/hyperlink" Target="https://oekobaudat.de/OEKOBAU.DAT/datasetdetail/process.xhtml?uuid=b2c3f5a3-7858-4644-a49a-2eb883d37c91&amp;version=20.19.120&amp;stock=OBD_2021_II&amp;lang=en" TargetMode="External"/><Relationship Id="rId15" Type="http://schemas.openxmlformats.org/officeDocument/2006/relationships/hyperlink" Target="https://oekobaudat.de/OEKOBAU.DAT/datasetdetail/process.xhtml?uuid=bafc0f4a-7e8d-4536-b7b5-db8ca8f2ed75&amp;version=20.19.120&amp;stock=OBD_2021_II&amp;lang=en" TargetMode="External"/><Relationship Id="rId23" Type="http://schemas.openxmlformats.org/officeDocument/2006/relationships/hyperlink" Target="https://oekobaudat.de/OEKOBAU.DAT/datasetdetail/process.xhtml?uuid=35ecb076-3f81-40ed-bd9c-8ffd208a070d&amp;version=00.05.000&amp;stock=OBD_2021_II&amp;lang=en" TargetMode="External"/><Relationship Id="rId28" Type="http://schemas.openxmlformats.org/officeDocument/2006/relationships/hyperlink" Target="https://oekobaudat.de/OEKOBAU.DAT/datasetdetail/process.xhtml?uuid=41ecf1e2-3edd-41ab-8616-68a856c815a5&amp;version=20.19.120&amp;stock=OBD_2021_II&amp;lang=en" TargetMode="External"/><Relationship Id="rId36" Type="http://schemas.openxmlformats.org/officeDocument/2006/relationships/hyperlink" Target="https://ibudata.lca-data.com/datasetdetail/process.xhtml?lang=en&amp;uuid=cb17ed85-f836-41ae-b438-fc5a4c72026a&amp;version=00.01.000" TargetMode="External"/><Relationship Id="rId10" Type="http://schemas.openxmlformats.org/officeDocument/2006/relationships/hyperlink" Target="https://oekobaudat.de/OEKOBAU.DAT/datasetdetail/process.xhtml?uuid=59622fc0-d719-43bf-a16b-ae924ae0d276&amp;version=20.19.120&amp;stock=OBD_2021_II&amp;lang=en" TargetMode="External"/><Relationship Id="rId19" Type="http://schemas.openxmlformats.org/officeDocument/2006/relationships/hyperlink" Target="https://oekobaudat.de/OEKOBAU.DAT/datasetdetail/process.xhtml?uuid=206deb33-2710-417d-9b92-aa70c7958334&amp;version=20.19.120&amp;stock=OBD_2021_II&amp;lang=en" TargetMode="External"/><Relationship Id="rId31" Type="http://schemas.openxmlformats.org/officeDocument/2006/relationships/hyperlink" Target="https://oekobaudat.de/OEKOBAU.DAT/datasetdetail/process.xhtml?uuid=38ddefe2-e01c-4ece-9952-a353b7dfb246&amp;version=20.19.120&amp;stock=OBD_2021_II&amp;lang=en" TargetMode="External"/><Relationship Id="rId4" Type="http://schemas.openxmlformats.org/officeDocument/2006/relationships/hyperlink" Target="https://www.oekobaudat.de/OEKOBAU.DAT/datasetdetail/process.xhtml?uuid=d2d1b29f-8dd7-4373-ab2a-de57acd51e72&amp;stock=OBD_2020_II&amp;lang=de" TargetMode="External"/><Relationship Id="rId9" Type="http://schemas.openxmlformats.org/officeDocument/2006/relationships/hyperlink" Target="https://oekobaudat.de/OEKOBAU.DAT/datasetdetail/process.xhtml?uuid=59622fc0-d719-43bf-a16b-ae924ae0d276&amp;version=20.19.120&amp;stock=OBD_2021_II&amp;lang=en" TargetMode="External"/><Relationship Id="rId14" Type="http://schemas.openxmlformats.org/officeDocument/2006/relationships/hyperlink" Target="https://oekobaudat.de/OEKOBAU.DAT/datasetdetail/process.xhtml?uuid=16c2cbf7-6cdd-4008-8509-6c2a4dc2c1ef&amp;version=20.19.120&amp;stock=OBD_2021_II&amp;lang=en" TargetMode="External"/><Relationship Id="rId22" Type="http://schemas.openxmlformats.org/officeDocument/2006/relationships/hyperlink" Target="https://oekobaudat.de/OEKOBAU.DAT/datasetdetail/process.xhtml?uuid=9cbdbafe-8377-46ca-a640-8e3c8fc518c0&amp;version=20.19.120&amp;stock=OBD_2021_II&amp;lang=en" TargetMode="External"/><Relationship Id="rId27" Type="http://schemas.openxmlformats.org/officeDocument/2006/relationships/hyperlink" Target="https://oekobaudat.de/OEKOBAU.DAT/datasetdetail/process.xhtml?uuid=f43d4177-5694-4384-b485-3c47988583cb&amp;version=00.14.000&amp;stock=OBD_2021_II&amp;lang=en" TargetMode="External"/><Relationship Id="rId30" Type="http://schemas.openxmlformats.org/officeDocument/2006/relationships/hyperlink" Target="https://oekobaudat.de/OEKOBAU.DAT/datasetdetail/process.xhtml?uuid=38ddefe2-e01c-4ece-9952-a353b7dfb246&amp;version=20.19.120&amp;stock=OBD_2021_II&amp;lang=en" TargetMode="External"/><Relationship Id="rId35" Type="http://schemas.openxmlformats.org/officeDocument/2006/relationships/hyperlink" Target="https://ibudata.lca-data.com/datasetdetail/process.xhtml?lang=en&amp;uuid=cb17ed85-f836-41ae-b438-fc5a4c72026a&amp;version=00.01.00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7E5B2-FB6B-4986-AA48-24430E53BC5C}">
  <sheetPr>
    <outlinePr summaryBelow="0" summaryRight="0"/>
    <pageSetUpPr fitToPage="1"/>
  </sheetPr>
  <dimension ref="A1:L106"/>
  <sheetViews>
    <sheetView tabSelected="1" zoomScale="75" zoomScaleNormal="75" workbookViewId="0">
      <selection activeCell="E6" sqref="E6"/>
    </sheetView>
  </sheetViews>
  <sheetFormatPr defaultColWidth="11.296875" defaultRowHeight="15.75" customHeight="1" x14ac:dyDescent="0.25"/>
  <cols>
    <col min="1" max="1" width="15.296875" style="160" customWidth="1"/>
    <col min="2" max="2" width="20" style="160" customWidth="1"/>
    <col min="3" max="3" width="8" style="160" customWidth="1"/>
    <col min="4" max="4" width="41.3984375" style="160" customWidth="1"/>
    <col min="5" max="5" width="20.5" style="160" customWidth="1"/>
    <col min="6" max="6" width="13.59765625" style="160" customWidth="1"/>
    <col min="7" max="7" width="16.796875" style="160" customWidth="1"/>
    <col min="8" max="8" width="21.69921875" style="160" customWidth="1"/>
    <col min="9" max="9" width="27.3984375" style="160" customWidth="1"/>
    <col min="10" max="10" width="49.5" style="160" customWidth="1"/>
    <col min="11" max="11" width="17.796875" style="160" customWidth="1"/>
    <col min="12" max="16384" width="11.296875" style="160"/>
  </cols>
  <sheetData>
    <row r="1" spans="1:12" ht="13.8" x14ac:dyDescent="0.25">
      <c r="A1" s="168" t="s">
        <v>383</v>
      </c>
      <c r="B1" s="167" t="s">
        <v>382</v>
      </c>
      <c r="C1" s="167" t="s">
        <v>381</v>
      </c>
      <c r="D1" s="167" t="s">
        <v>380</v>
      </c>
      <c r="E1" s="161" t="s">
        <v>379</v>
      </c>
      <c r="F1" s="161" t="s">
        <v>378</v>
      </c>
      <c r="G1" s="161" t="s">
        <v>377</v>
      </c>
      <c r="H1" s="161" t="s">
        <v>376</v>
      </c>
      <c r="I1" s="161" t="s">
        <v>58</v>
      </c>
      <c r="J1" s="162" t="s">
        <v>375</v>
      </c>
      <c r="K1" s="161"/>
    </row>
    <row r="2" spans="1:12" ht="62.25" customHeight="1" x14ac:dyDescent="0.25">
      <c r="A2" s="161"/>
      <c r="B2" s="161" t="s">
        <v>374</v>
      </c>
      <c r="C2" s="161" t="s">
        <v>373</v>
      </c>
      <c r="D2" s="417" t="s">
        <v>372</v>
      </c>
      <c r="E2" s="161"/>
      <c r="F2" s="161"/>
      <c r="G2" s="161"/>
      <c r="H2" s="161">
        <f>(62*3)+(6*3)</f>
        <v>204</v>
      </c>
      <c r="I2" s="161">
        <f>H2</f>
        <v>204</v>
      </c>
      <c r="J2" s="162" t="s">
        <v>253</v>
      </c>
      <c r="K2" s="161"/>
      <c r="L2" s="161"/>
    </row>
    <row r="3" spans="1:12" ht="48" customHeight="1" x14ac:dyDescent="0.25">
      <c r="A3" s="161"/>
      <c r="B3" s="161" t="s">
        <v>340</v>
      </c>
      <c r="C3" s="161" t="s">
        <v>371</v>
      </c>
      <c r="D3" s="161" t="s">
        <v>370</v>
      </c>
      <c r="E3" s="162">
        <v>2.7000000000000001E-3</v>
      </c>
      <c r="F3" s="161">
        <v>3</v>
      </c>
      <c r="G3" s="161">
        <f>E3*F3</f>
        <v>8.0999999999999996E-3</v>
      </c>
      <c r="H3" s="161">
        <v>46</v>
      </c>
      <c r="I3" s="161">
        <f t="shared" ref="I3:I18" si="0">G3*H3</f>
        <v>0.37259999999999999</v>
      </c>
      <c r="J3" s="162" t="s">
        <v>227</v>
      </c>
      <c r="K3" s="161"/>
    </row>
    <row r="4" spans="1:12" ht="65.25" customHeight="1" x14ac:dyDescent="0.25">
      <c r="A4" s="161"/>
      <c r="B4" s="161" t="s">
        <v>340</v>
      </c>
      <c r="C4" s="161" t="s">
        <v>369</v>
      </c>
      <c r="D4" s="161" t="s">
        <v>368</v>
      </c>
      <c r="E4" s="162">
        <v>2.7000000000000001E-3</v>
      </c>
      <c r="F4" s="161">
        <v>1</v>
      </c>
      <c r="G4" s="161">
        <f>E4*F4</f>
        <v>2.7000000000000001E-3</v>
      </c>
      <c r="H4" s="161">
        <v>40</v>
      </c>
      <c r="I4" s="161">
        <f t="shared" si="0"/>
        <v>0.10800000000000001</v>
      </c>
      <c r="J4" s="162" t="s">
        <v>319</v>
      </c>
    </row>
    <row r="5" spans="1:12" ht="76.5" customHeight="1" x14ac:dyDescent="0.25">
      <c r="A5" s="161"/>
      <c r="B5" s="161" t="s">
        <v>340</v>
      </c>
      <c r="C5" s="161" t="s">
        <v>367</v>
      </c>
      <c r="D5" s="161" t="s">
        <v>366</v>
      </c>
      <c r="E5" s="162">
        <v>2.7000000000000001E-3</v>
      </c>
      <c r="F5" s="161">
        <v>0.7</v>
      </c>
      <c r="G5" s="161">
        <f>E5*F5</f>
        <v>1.89E-3</v>
      </c>
      <c r="H5" s="161">
        <f>27*4</f>
        <v>108</v>
      </c>
      <c r="I5" s="161">
        <f t="shared" si="0"/>
        <v>0.20412</v>
      </c>
      <c r="J5" s="162" t="s">
        <v>227</v>
      </c>
    </row>
    <row r="6" spans="1:12" ht="77.25" customHeight="1" x14ac:dyDescent="0.25">
      <c r="A6" s="161"/>
      <c r="B6" s="161" t="s">
        <v>340</v>
      </c>
      <c r="C6" s="161" t="s">
        <v>365</v>
      </c>
      <c r="D6" s="161" t="s">
        <v>364</v>
      </c>
      <c r="E6" s="162">
        <v>2.7000000000000001E-3</v>
      </c>
      <c r="F6" s="161">
        <v>16.399999999999999</v>
      </c>
      <c r="G6" s="161">
        <f>E6*F6</f>
        <v>4.428E-2</v>
      </c>
      <c r="H6" s="161">
        <v>21</v>
      </c>
      <c r="I6" s="161">
        <f t="shared" si="0"/>
        <v>0.92988000000000004</v>
      </c>
      <c r="J6" s="162" t="s">
        <v>227</v>
      </c>
    </row>
    <row r="7" spans="1:12" ht="80.25" customHeight="1" x14ac:dyDescent="0.25">
      <c r="A7" s="161"/>
      <c r="B7" s="161" t="s">
        <v>340</v>
      </c>
      <c r="C7" s="161" t="s">
        <v>363</v>
      </c>
      <c r="D7" s="161" t="s">
        <v>343</v>
      </c>
      <c r="E7" s="162">
        <v>2.7000000000000001E-3</v>
      </c>
      <c r="F7" s="161">
        <v>8.4</v>
      </c>
      <c r="G7" s="161">
        <v>2.1999999999999999E-2</v>
      </c>
      <c r="H7" s="161">
        <v>85</v>
      </c>
      <c r="I7" s="161">
        <f t="shared" si="0"/>
        <v>1.8699999999999999</v>
      </c>
      <c r="J7" s="162" t="s">
        <v>227</v>
      </c>
    </row>
    <row r="8" spans="1:12" ht="76.5" customHeight="1" x14ac:dyDescent="0.25">
      <c r="A8" s="161"/>
      <c r="B8" s="161" t="s">
        <v>340</v>
      </c>
      <c r="C8" s="161" t="s">
        <v>362</v>
      </c>
      <c r="D8" s="161" t="s">
        <v>361</v>
      </c>
      <c r="E8" s="162">
        <v>2.7000000000000001E-3</v>
      </c>
      <c r="F8" s="161">
        <v>4.5</v>
      </c>
      <c r="G8" s="161">
        <f>E8*F8</f>
        <v>1.2150000000000001E-2</v>
      </c>
      <c r="H8" s="161">
        <v>4</v>
      </c>
      <c r="I8" s="161">
        <f t="shared" si="0"/>
        <v>4.8600000000000004E-2</v>
      </c>
      <c r="J8" s="162" t="s">
        <v>227</v>
      </c>
    </row>
    <row r="9" spans="1:12" ht="69.75" customHeight="1" x14ac:dyDescent="0.25">
      <c r="A9" s="161"/>
      <c r="B9" s="161" t="s">
        <v>340</v>
      </c>
      <c r="C9" s="161" t="s">
        <v>360</v>
      </c>
      <c r="D9" s="161" t="s">
        <v>359</v>
      </c>
      <c r="E9" s="162">
        <v>2.7000000000000001E-3</v>
      </c>
      <c r="F9" s="161">
        <v>1.1000000000000001</v>
      </c>
      <c r="G9" s="161">
        <f>E9*F9</f>
        <v>2.9700000000000004E-3</v>
      </c>
      <c r="H9" s="161">
        <v>2</v>
      </c>
      <c r="I9" s="161">
        <f t="shared" si="0"/>
        <v>5.9400000000000008E-3</v>
      </c>
      <c r="J9" s="162" t="s">
        <v>319</v>
      </c>
    </row>
    <row r="10" spans="1:12" ht="71.25" customHeight="1" x14ac:dyDescent="0.25">
      <c r="A10" s="161"/>
      <c r="B10" s="161" t="s">
        <v>340</v>
      </c>
      <c r="C10" s="161" t="s">
        <v>358</v>
      </c>
      <c r="D10" s="161" t="s">
        <v>357</v>
      </c>
      <c r="E10" s="162">
        <v>2.7000000000000001E-3</v>
      </c>
      <c r="F10" s="161">
        <v>4.5</v>
      </c>
      <c r="G10" s="161">
        <f>E10*F10</f>
        <v>1.2150000000000001E-2</v>
      </c>
      <c r="H10" s="161">
        <v>4</v>
      </c>
      <c r="I10" s="161">
        <f t="shared" si="0"/>
        <v>4.8600000000000004E-2</v>
      </c>
      <c r="J10" s="162" t="s">
        <v>227</v>
      </c>
    </row>
    <row r="11" spans="1:12" ht="81.75" customHeight="1" x14ac:dyDescent="0.25">
      <c r="A11" s="161"/>
      <c r="B11" s="161" t="s">
        <v>340</v>
      </c>
      <c r="C11" s="161" t="s">
        <v>356</v>
      </c>
      <c r="D11" s="161" t="s">
        <v>355</v>
      </c>
      <c r="E11" s="162">
        <v>2.7000000000000001E-3</v>
      </c>
      <c r="F11" s="161">
        <v>0.8</v>
      </c>
      <c r="G11" s="161">
        <f>E11*F11</f>
        <v>2.16E-3</v>
      </c>
      <c r="H11" s="161">
        <v>30</v>
      </c>
      <c r="I11" s="161">
        <f t="shared" si="0"/>
        <v>6.4799999999999996E-2</v>
      </c>
      <c r="J11" s="162" t="s">
        <v>227</v>
      </c>
    </row>
    <row r="12" spans="1:12" ht="73.5" customHeight="1" x14ac:dyDescent="0.25">
      <c r="A12" s="161"/>
      <c r="B12" s="161" t="s">
        <v>340</v>
      </c>
      <c r="C12" s="161" t="s">
        <v>354</v>
      </c>
      <c r="D12" s="161" t="s">
        <v>353</v>
      </c>
      <c r="E12" s="162">
        <v>2.7000000000000001E-3</v>
      </c>
      <c r="F12" s="161">
        <f>0.8*3</f>
        <v>2.4000000000000004</v>
      </c>
      <c r="G12" s="161">
        <f>0.003*3</f>
        <v>9.0000000000000011E-3</v>
      </c>
      <c r="H12" s="161">
        <v>48</v>
      </c>
      <c r="I12" s="161">
        <f t="shared" si="0"/>
        <v>0.43200000000000005</v>
      </c>
      <c r="J12" s="162" t="s">
        <v>227</v>
      </c>
    </row>
    <row r="13" spans="1:12" ht="75" customHeight="1" x14ac:dyDescent="0.25">
      <c r="A13" s="161"/>
      <c r="B13" s="161" t="s">
        <v>340</v>
      </c>
      <c r="C13" s="161" t="s">
        <v>352</v>
      </c>
      <c r="D13" s="161" t="s">
        <v>351</v>
      </c>
      <c r="E13" s="162">
        <v>2.7000000000000001E-3</v>
      </c>
      <c r="F13" s="161">
        <f>4.1*2</f>
        <v>8.1999999999999993</v>
      </c>
      <c r="G13" s="161">
        <f>0.007*2</f>
        <v>1.4E-2</v>
      </c>
      <c r="H13" s="161">
        <f>H11+H12+21</f>
        <v>99</v>
      </c>
      <c r="I13" s="161">
        <f t="shared" si="0"/>
        <v>1.3860000000000001</v>
      </c>
      <c r="J13" s="162" t="s">
        <v>227</v>
      </c>
    </row>
    <row r="14" spans="1:12" ht="121.5" customHeight="1" x14ac:dyDescent="0.25">
      <c r="A14" s="161"/>
      <c r="B14" s="161" t="s">
        <v>340</v>
      </c>
      <c r="C14" s="161" t="s">
        <v>350</v>
      </c>
      <c r="D14" s="165" t="s">
        <v>349</v>
      </c>
      <c r="E14" s="162">
        <v>2.7000000000000001E-3</v>
      </c>
      <c r="F14" s="161">
        <f>(4.25*2)+(0.8*2)</f>
        <v>10.1</v>
      </c>
      <c r="G14" s="161">
        <f>(0.001*2)+(0.008*2)</f>
        <v>1.8000000000000002E-2</v>
      </c>
      <c r="H14" s="161">
        <f>H12+H11</f>
        <v>78</v>
      </c>
      <c r="I14" s="161">
        <f t="shared" si="0"/>
        <v>1.4040000000000001</v>
      </c>
      <c r="J14" s="162" t="s">
        <v>319</v>
      </c>
    </row>
    <row r="15" spans="1:12" ht="156" customHeight="1" x14ac:dyDescent="0.25">
      <c r="A15" s="161"/>
      <c r="B15" s="161" t="s">
        <v>340</v>
      </c>
      <c r="C15" s="161" t="s">
        <v>348</v>
      </c>
      <c r="D15" s="161" t="s">
        <v>347</v>
      </c>
      <c r="E15" s="162">
        <v>2.7000000000000001E-3</v>
      </c>
      <c r="F15" s="161">
        <f>(32.5*2)</f>
        <v>65</v>
      </c>
      <c r="G15" s="161">
        <v>0.92</v>
      </c>
      <c r="H15" s="161">
        <v>18</v>
      </c>
      <c r="I15" s="161">
        <f t="shared" si="0"/>
        <v>16.560000000000002</v>
      </c>
      <c r="J15" s="162" t="s">
        <v>227</v>
      </c>
    </row>
    <row r="16" spans="1:12" ht="93" customHeight="1" x14ac:dyDescent="0.25">
      <c r="A16" s="161"/>
      <c r="B16" s="161" t="s">
        <v>340</v>
      </c>
      <c r="C16" s="161" t="s">
        <v>346</v>
      </c>
      <c r="D16" s="161" t="s">
        <v>345</v>
      </c>
      <c r="E16" s="162">
        <v>2.7000000000000001E-3</v>
      </c>
      <c r="F16" s="161">
        <f>(12.9*4)</f>
        <v>51.6</v>
      </c>
      <c r="G16" s="161">
        <f>0.037*4</f>
        <v>0.14799999999999999</v>
      </c>
      <c r="H16" s="161">
        <v>24</v>
      </c>
      <c r="I16" s="161">
        <f t="shared" si="0"/>
        <v>3.5519999999999996</v>
      </c>
      <c r="J16" s="162" t="s">
        <v>227</v>
      </c>
    </row>
    <row r="17" spans="1:10" ht="80.25" customHeight="1" x14ac:dyDescent="0.25">
      <c r="A17" s="161"/>
      <c r="B17" s="161" t="s">
        <v>340</v>
      </c>
      <c r="C17" s="161" t="s">
        <v>344</v>
      </c>
      <c r="D17" s="161" t="s">
        <v>343</v>
      </c>
      <c r="E17" s="162">
        <v>2.7000000000000001E-3</v>
      </c>
      <c r="F17" s="161">
        <v>32.5</v>
      </c>
      <c r="G17" s="161">
        <f>E17*F17</f>
        <v>8.7750000000000009E-2</v>
      </c>
      <c r="H17" s="161">
        <v>3</v>
      </c>
      <c r="I17" s="161">
        <f t="shared" si="0"/>
        <v>0.26325000000000004</v>
      </c>
      <c r="J17" s="162" t="s">
        <v>227</v>
      </c>
    </row>
    <row r="18" spans="1:10" ht="78" customHeight="1" x14ac:dyDescent="0.25">
      <c r="A18" s="161"/>
      <c r="B18" s="161" t="s">
        <v>340</v>
      </c>
      <c r="C18" s="161" t="s">
        <v>342</v>
      </c>
      <c r="D18" s="161" t="s">
        <v>341</v>
      </c>
      <c r="E18" s="162">
        <v>2.7000000000000001E-3</v>
      </c>
      <c r="F18" s="161">
        <v>1.82</v>
      </c>
      <c r="G18" s="161">
        <f>E18*F18</f>
        <v>4.9140000000000008E-3</v>
      </c>
      <c r="H18" s="161">
        <v>12</v>
      </c>
      <c r="I18" s="161">
        <f t="shared" si="0"/>
        <v>5.8968000000000007E-2</v>
      </c>
      <c r="J18" s="162" t="s">
        <v>227</v>
      </c>
    </row>
    <row r="19" spans="1:10" ht="69.75" customHeight="1" x14ac:dyDescent="0.25">
      <c r="A19" s="161"/>
      <c r="B19" s="161" t="s">
        <v>340</v>
      </c>
      <c r="C19" s="161" t="s">
        <v>339</v>
      </c>
      <c r="D19" s="161" t="s">
        <v>338</v>
      </c>
      <c r="E19" s="161">
        <v>177</v>
      </c>
      <c r="F19" s="161">
        <v>64.209999999999994</v>
      </c>
      <c r="G19" s="161">
        <f>E19*0.01</f>
        <v>1.77</v>
      </c>
      <c r="H19" s="161" t="s">
        <v>228</v>
      </c>
      <c r="I19" s="161">
        <f t="shared" ref="I19:I33" si="1">G19</f>
        <v>1.77</v>
      </c>
      <c r="J19" s="162" t="s">
        <v>319</v>
      </c>
    </row>
    <row r="20" spans="1:10" ht="66.75" customHeight="1" x14ac:dyDescent="0.25">
      <c r="A20" s="161"/>
      <c r="B20" s="161" t="s">
        <v>335</v>
      </c>
      <c r="C20" s="161" t="s">
        <v>337</v>
      </c>
      <c r="D20" s="165" t="s">
        <v>314</v>
      </c>
      <c r="E20" s="166">
        <v>91.84</v>
      </c>
      <c r="F20" s="161">
        <v>0.55000000000000004</v>
      </c>
      <c r="G20" s="161">
        <f t="shared" ref="G20:G30" si="2">E20*F20</f>
        <v>50.512000000000008</v>
      </c>
      <c r="H20" s="161" t="s">
        <v>228</v>
      </c>
      <c r="I20" s="161">
        <f t="shared" si="1"/>
        <v>50.512000000000008</v>
      </c>
      <c r="J20" s="162" t="s">
        <v>227</v>
      </c>
    </row>
    <row r="21" spans="1:10" ht="78" customHeight="1" x14ac:dyDescent="0.25">
      <c r="A21" s="161"/>
      <c r="B21" s="161" t="s">
        <v>335</v>
      </c>
      <c r="C21" s="161" t="s">
        <v>336</v>
      </c>
      <c r="D21" s="161" t="s">
        <v>312</v>
      </c>
      <c r="E21" s="161">
        <f>17.7+1.2+1.2</f>
        <v>20.099999999999998</v>
      </c>
      <c r="F21" s="161">
        <v>0.6</v>
      </c>
      <c r="G21" s="161">
        <f t="shared" si="2"/>
        <v>12.059999999999999</v>
      </c>
      <c r="H21" s="161" t="s">
        <v>228</v>
      </c>
      <c r="I21" s="161">
        <f t="shared" si="1"/>
        <v>12.059999999999999</v>
      </c>
      <c r="J21" s="162" t="s">
        <v>227</v>
      </c>
    </row>
    <row r="22" spans="1:10" ht="72" customHeight="1" x14ac:dyDescent="0.25">
      <c r="A22" s="161"/>
      <c r="B22" s="161" t="s">
        <v>335</v>
      </c>
      <c r="C22" s="161" t="s">
        <v>334</v>
      </c>
      <c r="D22" s="161" t="s">
        <v>309</v>
      </c>
      <c r="E22" s="161">
        <f>12.6+12.5+12.47</f>
        <v>37.57</v>
      </c>
      <c r="F22" s="161">
        <v>0.09</v>
      </c>
      <c r="G22" s="161">
        <f t="shared" si="2"/>
        <v>3.3813</v>
      </c>
      <c r="H22" s="161" t="s">
        <v>228</v>
      </c>
      <c r="I22" s="161">
        <f t="shared" si="1"/>
        <v>3.3813</v>
      </c>
      <c r="J22" s="162" t="s">
        <v>227</v>
      </c>
    </row>
    <row r="23" spans="1:10" ht="82.5" customHeight="1" x14ac:dyDescent="0.25">
      <c r="A23" s="161"/>
      <c r="B23" s="161" t="s">
        <v>332</v>
      </c>
      <c r="C23" s="161" t="s">
        <v>333</v>
      </c>
      <c r="D23" s="165" t="s">
        <v>314</v>
      </c>
      <c r="E23" s="161">
        <v>63.73</v>
      </c>
      <c r="F23" s="161">
        <v>0.52</v>
      </c>
      <c r="G23" s="161">
        <f t="shared" si="2"/>
        <v>33.139600000000002</v>
      </c>
      <c r="H23" s="161" t="s">
        <v>228</v>
      </c>
      <c r="I23" s="161">
        <f t="shared" si="1"/>
        <v>33.139600000000002</v>
      </c>
      <c r="J23" s="162" t="s">
        <v>227</v>
      </c>
    </row>
    <row r="24" spans="1:10" ht="70.5" customHeight="1" x14ac:dyDescent="0.25">
      <c r="A24" s="161"/>
      <c r="B24" s="161" t="s">
        <v>332</v>
      </c>
      <c r="C24" s="161" t="s">
        <v>331</v>
      </c>
      <c r="D24" s="161" t="s">
        <v>330</v>
      </c>
      <c r="E24" s="161">
        <v>63.02</v>
      </c>
      <c r="F24" s="161">
        <v>0.15</v>
      </c>
      <c r="G24" s="161">
        <f t="shared" si="2"/>
        <v>9.4529999999999994</v>
      </c>
      <c r="H24" s="161" t="s">
        <v>228</v>
      </c>
      <c r="I24" s="161">
        <f t="shared" si="1"/>
        <v>9.4529999999999994</v>
      </c>
      <c r="J24" s="162" t="s">
        <v>319</v>
      </c>
    </row>
    <row r="25" spans="1:10" ht="71.25" customHeight="1" x14ac:dyDescent="0.25">
      <c r="A25" s="161"/>
      <c r="B25" s="161" t="s">
        <v>322</v>
      </c>
      <c r="C25" s="161" t="s">
        <v>329</v>
      </c>
      <c r="D25" s="161" t="s">
        <v>323</v>
      </c>
      <c r="E25" s="161">
        <v>192.63</v>
      </c>
      <c r="F25" s="161">
        <v>0.44</v>
      </c>
      <c r="G25" s="161">
        <f t="shared" si="2"/>
        <v>84.757199999999997</v>
      </c>
      <c r="H25" s="161" t="s">
        <v>228</v>
      </c>
      <c r="I25" s="161">
        <f t="shared" si="1"/>
        <v>84.757199999999997</v>
      </c>
      <c r="J25" s="162" t="s">
        <v>227</v>
      </c>
    </row>
    <row r="26" spans="1:10" ht="81.75" customHeight="1" x14ac:dyDescent="0.25">
      <c r="A26" s="161"/>
      <c r="B26" s="161" t="s">
        <v>322</v>
      </c>
      <c r="C26" s="161" t="s">
        <v>328</v>
      </c>
      <c r="D26" s="161" t="s">
        <v>327</v>
      </c>
      <c r="E26" s="161">
        <v>61.39</v>
      </c>
      <c r="F26" s="161">
        <v>3.53</v>
      </c>
      <c r="G26" s="161">
        <f t="shared" si="2"/>
        <v>216.70669999999998</v>
      </c>
      <c r="H26" s="161" t="s">
        <v>228</v>
      </c>
      <c r="I26" s="161">
        <f t="shared" si="1"/>
        <v>216.70669999999998</v>
      </c>
      <c r="J26" s="162" t="s">
        <v>227</v>
      </c>
    </row>
    <row r="27" spans="1:10" ht="82.5" customHeight="1" x14ac:dyDescent="0.25">
      <c r="A27" s="161"/>
      <c r="B27" s="161" t="s">
        <v>322</v>
      </c>
      <c r="C27" s="161" t="s">
        <v>326</v>
      </c>
      <c r="D27" s="161" t="s">
        <v>325</v>
      </c>
      <c r="E27" s="161">
        <f>(18.2*2)*3</f>
        <v>109.19999999999999</v>
      </c>
      <c r="F27" s="161">
        <v>0.02</v>
      </c>
      <c r="G27" s="161">
        <f t="shared" si="2"/>
        <v>2.1839999999999997</v>
      </c>
      <c r="H27" s="161" t="s">
        <v>228</v>
      </c>
      <c r="I27" s="161">
        <f t="shared" si="1"/>
        <v>2.1839999999999997</v>
      </c>
      <c r="J27" s="162" t="s">
        <v>227</v>
      </c>
    </row>
    <row r="28" spans="1:10" ht="71.25" customHeight="1" x14ac:dyDescent="0.25">
      <c r="A28" s="161"/>
      <c r="B28" s="161" t="s">
        <v>322</v>
      </c>
      <c r="C28" s="161" t="s">
        <v>324</v>
      </c>
      <c r="D28" s="161" t="s">
        <v>323</v>
      </c>
      <c r="E28" s="161">
        <v>188.23</v>
      </c>
      <c r="F28" s="161">
        <v>0.04</v>
      </c>
      <c r="G28" s="161">
        <f t="shared" si="2"/>
        <v>7.5291999999999994</v>
      </c>
      <c r="H28" s="161" t="s">
        <v>228</v>
      </c>
      <c r="I28" s="161">
        <f t="shared" si="1"/>
        <v>7.5291999999999994</v>
      </c>
      <c r="J28" s="162" t="s">
        <v>227</v>
      </c>
    </row>
    <row r="29" spans="1:10" ht="81" customHeight="1" x14ac:dyDescent="0.25">
      <c r="A29" s="161"/>
      <c r="B29" s="161" t="s">
        <v>322</v>
      </c>
      <c r="C29" s="161" t="s">
        <v>321</v>
      </c>
      <c r="D29" s="161" t="s">
        <v>320</v>
      </c>
      <c r="E29" s="161">
        <v>44</v>
      </c>
      <c r="F29" s="161">
        <v>0.57999999999999996</v>
      </c>
      <c r="G29" s="161">
        <f t="shared" si="2"/>
        <v>25.52</v>
      </c>
      <c r="H29" s="161" t="s">
        <v>228</v>
      </c>
      <c r="I29" s="161">
        <f t="shared" si="1"/>
        <v>25.52</v>
      </c>
      <c r="J29" s="162" t="s">
        <v>319</v>
      </c>
    </row>
    <row r="30" spans="1:10" ht="66" customHeight="1" x14ac:dyDescent="0.25">
      <c r="A30" s="161"/>
      <c r="B30" s="161" t="s">
        <v>318</v>
      </c>
      <c r="C30" s="161" t="s">
        <v>317</v>
      </c>
      <c r="D30" s="165" t="s">
        <v>316</v>
      </c>
      <c r="E30" s="161">
        <v>220</v>
      </c>
      <c r="F30" s="161">
        <v>3.0000000000000001E-3</v>
      </c>
      <c r="G30" s="161">
        <f t="shared" si="2"/>
        <v>0.66</v>
      </c>
      <c r="H30" s="161" t="s">
        <v>228</v>
      </c>
      <c r="I30" s="161">
        <f t="shared" si="1"/>
        <v>0.66</v>
      </c>
      <c r="J30" s="162" t="s">
        <v>227</v>
      </c>
    </row>
    <row r="31" spans="1:10" ht="69" customHeight="1" x14ac:dyDescent="0.25">
      <c r="A31" s="161"/>
      <c r="B31" s="161" t="s">
        <v>311</v>
      </c>
      <c r="C31" s="161" t="s">
        <v>315</v>
      </c>
      <c r="D31" s="165" t="s">
        <v>314</v>
      </c>
      <c r="E31" s="161"/>
      <c r="F31" s="161"/>
      <c r="G31" s="161">
        <f>G20*0.023</f>
        <v>1.1617760000000001</v>
      </c>
      <c r="H31" s="161" t="s">
        <v>228</v>
      </c>
      <c r="I31" s="161">
        <f t="shared" si="1"/>
        <v>1.1617760000000001</v>
      </c>
      <c r="J31" s="162" t="s">
        <v>227</v>
      </c>
    </row>
    <row r="32" spans="1:10" ht="73.5" customHeight="1" x14ac:dyDescent="0.25">
      <c r="A32" s="161"/>
      <c r="B32" s="161" t="s">
        <v>311</v>
      </c>
      <c r="C32" s="161" t="s">
        <v>313</v>
      </c>
      <c r="D32" s="161" t="s">
        <v>312</v>
      </c>
      <c r="E32" s="161"/>
      <c r="F32" s="161"/>
      <c r="G32" s="161">
        <f>G21*0.023</f>
        <v>0.27737999999999996</v>
      </c>
      <c r="H32" s="161" t="s">
        <v>228</v>
      </c>
      <c r="I32" s="161">
        <f t="shared" si="1"/>
        <v>0.27737999999999996</v>
      </c>
      <c r="J32" s="162" t="s">
        <v>227</v>
      </c>
    </row>
    <row r="33" spans="1:10" ht="65.25" customHeight="1" x14ac:dyDescent="0.25">
      <c r="A33" s="161"/>
      <c r="B33" s="161" t="s">
        <v>311</v>
      </c>
      <c r="C33" s="161" t="s">
        <v>310</v>
      </c>
      <c r="D33" s="161" t="s">
        <v>309</v>
      </c>
      <c r="E33" s="161"/>
      <c r="F33" s="161"/>
      <c r="G33" s="161">
        <f>G22*0.023</f>
        <v>7.7769900000000003E-2</v>
      </c>
      <c r="H33" s="161" t="s">
        <v>228</v>
      </c>
      <c r="I33" s="161">
        <f t="shared" si="1"/>
        <v>7.7769900000000003E-2</v>
      </c>
      <c r="J33" s="162" t="s">
        <v>227</v>
      </c>
    </row>
    <row r="34" spans="1:10" ht="68.25" customHeight="1" x14ac:dyDescent="0.25">
      <c r="A34" s="161"/>
      <c r="B34" s="266" t="s">
        <v>307</v>
      </c>
      <c r="C34" s="161" t="s">
        <v>308</v>
      </c>
      <c r="D34" s="161" t="s">
        <v>305</v>
      </c>
      <c r="E34" s="161"/>
      <c r="F34" s="161">
        <v>38</v>
      </c>
      <c r="G34" s="161"/>
      <c r="H34" s="161" t="s">
        <v>228</v>
      </c>
      <c r="I34" s="161">
        <f>F34</f>
        <v>38</v>
      </c>
      <c r="J34" s="162" t="s">
        <v>239</v>
      </c>
    </row>
    <row r="35" spans="1:10" ht="71.25" customHeight="1" x14ac:dyDescent="0.25">
      <c r="A35" s="161"/>
      <c r="B35" s="266" t="s">
        <v>307</v>
      </c>
      <c r="C35" s="161" t="s">
        <v>306</v>
      </c>
      <c r="D35" s="161" t="s">
        <v>305</v>
      </c>
      <c r="E35" s="161"/>
      <c r="F35" s="161">
        <v>35</v>
      </c>
      <c r="G35" s="161"/>
      <c r="H35" s="161" t="s">
        <v>228</v>
      </c>
      <c r="I35" s="161">
        <f>F35</f>
        <v>35</v>
      </c>
      <c r="J35" s="162" t="s">
        <v>239</v>
      </c>
    </row>
    <row r="36" spans="1:10" ht="77.25" customHeight="1" x14ac:dyDescent="0.25">
      <c r="A36" s="161"/>
      <c r="B36" s="266" t="s">
        <v>304</v>
      </c>
      <c r="C36" s="161" t="s">
        <v>303</v>
      </c>
      <c r="D36" s="161" t="s">
        <v>302</v>
      </c>
      <c r="E36" s="161"/>
      <c r="F36" s="161"/>
      <c r="G36" s="161"/>
      <c r="H36" s="161">
        <v>5</v>
      </c>
      <c r="I36" s="161">
        <f>H36</f>
        <v>5</v>
      </c>
      <c r="J36" s="162" t="s">
        <v>253</v>
      </c>
    </row>
    <row r="37" spans="1:10" ht="68.25" customHeight="1" x14ac:dyDescent="0.25">
      <c r="A37" s="161"/>
      <c r="B37" s="161" t="s">
        <v>291</v>
      </c>
      <c r="C37" s="161" t="s">
        <v>301</v>
      </c>
      <c r="D37" s="161" t="s">
        <v>300</v>
      </c>
      <c r="E37" s="161"/>
      <c r="F37" s="161">
        <f>(0.38*3)*4</f>
        <v>4.5600000000000005</v>
      </c>
      <c r="G37" s="161"/>
      <c r="H37" s="161">
        <v>1700</v>
      </c>
      <c r="I37" s="161">
        <f t="shared" ref="I37:I42" si="3">F37*H37</f>
        <v>7752.0000000000009</v>
      </c>
      <c r="J37" s="162" t="s">
        <v>239</v>
      </c>
    </row>
    <row r="38" spans="1:10" ht="74.25" customHeight="1" x14ac:dyDescent="0.25">
      <c r="A38" s="161"/>
      <c r="B38" s="161" t="s">
        <v>291</v>
      </c>
      <c r="C38" s="161" t="s">
        <v>299</v>
      </c>
      <c r="D38" s="164" t="s">
        <v>298</v>
      </c>
      <c r="E38" s="161"/>
      <c r="F38" s="161">
        <f>(18*0.38)*2</f>
        <v>13.68</v>
      </c>
      <c r="G38" s="161"/>
      <c r="H38" s="161">
        <f>(H13+H14)*2</f>
        <v>354</v>
      </c>
      <c r="I38" s="161">
        <f t="shared" si="3"/>
        <v>4842.72</v>
      </c>
      <c r="J38" s="162" t="s">
        <v>239</v>
      </c>
    </row>
    <row r="39" spans="1:10" ht="73.5" customHeight="1" x14ac:dyDescent="0.25">
      <c r="A39" s="161"/>
      <c r="B39" s="161" t="s">
        <v>291</v>
      </c>
      <c r="C39" s="161" t="s">
        <v>297</v>
      </c>
      <c r="D39" s="161" t="s">
        <v>296</v>
      </c>
      <c r="E39" s="161"/>
      <c r="F39" s="161">
        <f>14*0.38</f>
        <v>5.32</v>
      </c>
      <c r="G39" s="161"/>
      <c r="H39" s="161">
        <v>60</v>
      </c>
      <c r="I39" s="161">
        <f t="shared" si="3"/>
        <v>319.20000000000005</v>
      </c>
      <c r="J39" s="162" t="s">
        <v>239</v>
      </c>
    </row>
    <row r="40" spans="1:10" ht="75.75" customHeight="1" x14ac:dyDescent="0.25">
      <c r="A40" s="161"/>
      <c r="B40" s="161" t="s">
        <v>291</v>
      </c>
      <c r="C40" s="161" t="s">
        <v>295</v>
      </c>
      <c r="D40" s="161" t="s">
        <v>294</v>
      </c>
      <c r="E40" s="161"/>
      <c r="F40" s="161">
        <f>(F39*2)+(0.38*3)</f>
        <v>11.780000000000001</v>
      </c>
      <c r="G40" s="161"/>
      <c r="H40" s="161">
        <f>96+(78*2)</f>
        <v>252</v>
      </c>
      <c r="I40" s="161">
        <f t="shared" si="3"/>
        <v>2968.5600000000004</v>
      </c>
      <c r="J40" s="162" t="s">
        <v>239</v>
      </c>
    </row>
    <row r="41" spans="1:10" ht="75" customHeight="1" x14ac:dyDescent="0.25">
      <c r="A41" s="161"/>
      <c r="B41" s="161" t="s">
        <v>291</v>
      </c>
      <c r="C41" s="161" t="s">
        <v>293</v>
      </c>
      <c r="D41" s="161" t="s">
        <v>292</v>
      </c>
      <c r="E41" s="161"/>
      <c r="F41" s="161">
        <f>0.38*15</f>
        <v>5.7</v>
      </c>
      <c r="G41" s="161"/>
      <c r="H41" s="161">
        <v>192</v>
      </c>
      <c r="I41" s="161">
        <f t="shared" si="3"/>
        <v>1094.4000000000001</v>
      </c>
      <c r="J41" s="162" t="s">
        <v>239</v>
      </c>
    </row>
    <row r="42" spans="1:10" ht="68.25" customHeight="1" x14ac:dyDescent="0.25">
      <c r="A42" s="161"/>
      <c r="B42" s="161" t="s">
        <v>291</v>
      </c>
      <c r="C42" s="161" t="s">
        <v>290</v>
      </c>
      <c r="D42" s="161" t="s">
        <v>289</v>
      </c>
      <c r="E42" s="161"/>
      <c r="F42" s="161">
        <f>(0.38*3)*4</f>
        <v>4.5600000000000005</v>
      </c>
      <c r="G42" s="161"/>
      <c r="H42" s="161">
        <v>192</v>
      </c>
      <c r="I42" s="161">
        <f t="shared" si="3"/>
        <v>875.5200000000001</v>
      </c>
      <c r="J42" s="162" t="s">
        <v>239</v>
      </c>
    </row>
    <row r="43" spans="1:10" ht="73.5" customHeight="1" x14ac:dyDescent="0.25">
      <c r="A43" s="161"/>
      <c r="B43" s="161" t="s">
        <v>287</v>
      </c>
      <c r="C43" s="161" t="s">
        <v>281</v>
      </c>
      <c r="D43" s="161" t="s">
        <v>288</v>
      </c>
      <c r="E43" s="161"/>
      <c r="F43" s="161"/>
      <c r="G43" s="161"/>
      <c r="H43" s="161">
        <f>96*4</f>
        <v>384</v>
      </c>
      <c r="I43" s="161">
        <f>H43</f>
        <v>384</v>
      </c>
      <c r="J43" s="162" t="s">
        <v>239</v>
      </c>
    </row>
    <row r="44" spans="1:10" ht="69.75" customHeight="1" x14ac:dyDescent="0.25">
      <c r="A44" s="161"/>
      <c r="B44" s="161" t="s">
        <v>287</v>
      </c>
      <c r="C44" s="161" t="s">
        <v>286</v>
      </c>
      <c r="D44" s="161" t="s">
        <v>285</v>
      </c>
      <c r="E44" s="161"/>
      <c r="F44" s="161"/>
      <c r="G44" s="161"/>
      <c r="H44" s="161">
        <f>132*76</f>
        <v>10032</v>
      </c>
      <c r="I44" s="161">
        <f>H44</f>
        <v>10032</v>
      </c>
      <c r="J44" s="162" t="s">
        <v>239</v>
      </c>
    </row>
    <row r="45" spans="1:10" ht="77.25" customHeight="1" x14ac:dyDescent="0.25">
      <c r="A45" s="161"/>
      <c r="B45" s="266" t="s">
        <v>256</v>
      </c>
      <c r="C45" s="161" t="s">
        <v>284</v>
      </c>
      <c r="D45" s="161" t="s">
        <v>282</v>
      </c>
      <c r="E45" s="161"/>
      <c r="F45" s="161"/>
      <c r="G45" s="161"/>
      <c r="H45" s="161">
        <v>13</v>
      </c>
      <c r="I45" s="161">
        <f>H45</f>
        <v>13</v>
      </c>
      <c r="J45" s="162" t="s">
        <v>239</v>
      </c>
    </row>
    <row r="46" spans="1:10" ht="57.75" customHeight="1" x14ac:dyDescent="0.25">
      <c r="A46" s="161"/>
      <c r="B46" s="266" t="s">
        <v>256</v>
      </c>
      <c r="C46" s="161" t="s">
        <v>283</v>
      </c>
      <c r="D46" s="161" t="s">
        <v>282</v>
      </c>
      <c r="E46" s="161"/>
      <c r="F46" s="161"/>
      <c r="G46" s="161"/>
      <c r="H46" s="161">
        <v>2</v>
      </c>
      <c r="I46" s="161">
        <f>H46</f>
        <v>2</v>
      </c>
      <c r="J46" s="162" t="s">
        <v>239</v>
      </c>
    </row>
    <row r="47" spans="1:10" ht="75" customHeight="1" x14ac:dyDescent="0.25">
      <c r="A47" s="161"/>
      <c r="B47" s="266" t="s">
        <v>256</v>
      </c>
      <c r="C47" s="161" t="s">
        <v>281</v>
      </c>
      <c r="D47" s="161" t="s">
        <v>280</v>
      </c>
      <c r="E47" s="161"/>
      <c r="F47" s="161">
        <v>0.8</v>
      </c>
      <c r="G47" s="161"/>
      <c r="H47" s="161">
        <f>H38</f>
        <v>354</v>
      </c>
      <c r="I47" s="161">
        <f>F47*H47</f>
        <v>283.2</v>
      </c>
      <c r="J47" s="162" t="s">
        <v>239</v>
      </c>
    </row>
    <row r="48" spans="1:10" ht="69" customHeight="1" x14ac:dyDescent="0.25">
      <c r="A48" s="161"/>
      <c r="B48" s="266" t="s">
        <v>256</v>
      </c>
      <c r="C48" s="161" t="s">
        <v>279</v>
      </c>
      <c r="D48" s="161" t="s">
        <v>278</v>
      </c>
      <c r="E48" s="161"/>
      <c r="F48" s="161">
        <v>0.4</v>
      </c>
      <c r="G48" s="161"/>
      <c r="H48" s="161">
        <f>H39</f>
        <v>60</v>
      </c>
      <c r="I48" s="161">
        <f>F48*H48</f>
        <v>24</v>
      </c>
      <c r="J48" s="162" t="s">
        <v>239</v>
      </c>
    </row>
    <row r="49" spans="1:10" ht="76.5" customHeight="1" x14ac:dyDescent="0.25">
      <c r="A49" s="161"/>
      <c r="B49" s="266" t="s">
        <v>256</v>
      </c>
      <c r="C49" s="161" t="s">
        <v>277</v>
      </c>
      <c r="D49" s="161" t="s">
        <v>276</v>
      </c>
      <c r="E49" s="161"/>
      <c r="F49" s="161">
        <v>0.8</v>
      </c>
      <c r="G49" s="161"/>
      <c r="H49" s="161">
        <f>H40</f>
        <v>252</v>
      </c>
      <c r="I49" s="161">
        <f>F49*H49</f>
        <v>201.60000000000002</v>
      </c>
      <c r="J49" s="162" t="s">
        <v>239</v>
      </c>
    </row>
    <row r="50" spans="1:10" ht="72.75" customHeight="1" x14ac:dyDescent="0.25">
      <c r="A50" s="161"/>
      <c r="B50" s="266" t="s">
        <v>256</v>
      </c>
      <c r="C50" s="161" t="s">
        <v>275</v>
      </c>
      <c r="D50" s="161" t="s">
        <v>274</v>
      </c>
      <c r="E50" s="161"/>
      <c r="F50" s="161">
        <v>0.3</v>
      </c>
      <c r="G50" s="161"/>
      <c r="H50" s="161">
        <f>H41</f>
        <v>192</v>
      </c>
      <c r="I50" s="161">
        <f>F50*H50</f>
        <v>57.599999999999994</v>
      </c>
      <c r="J50" s="162" t="s">
        <v>239</v>
      </c>
    </row>
    <row r="51" spans="1:10" ht="74.25" customHeight="1" x14ac:dyDescent="0.25">
      <c r="A51" s="161"/>
      <c r="B51" s="266" t="s">
        <v>256</v>
      </c>
      <c r="C51" s="161" t="s">
        <v>273</v>
      </c>
      <c r="D51" s="161" t="s">
        <v>272</v>
      </c>
      <c r="E51" s="161"/>
      <c r="F51" s="161">
        <v>0.4</v>
      </c>
      <c r="G51" s="161"/>
      <c r="H51" s="161">
        <f>H42</f>
        <v>192</v>
      </c>
      <c r="I51" s="161">
        <f>F51*H51</f>
        <v>76.800000000000011</v>
      </c>
      <c r="J51" s="162" t="s">
        <v>239</v>
      </c>
    </row>
    <row r="52" spans="1:10" ht="76.5" customHeight="1" x14ac:dyDescent="0.25">
      <c r="A52" s="161"/>
      <c r="B52" s="161" t="s">
        <v>256</v>
      </c>
      <c r="C52" s="161" t="s">
        <v>271</v>
      </c>
      <c r="D52" s="161" t="s">
        <v>270</v>
      </c>
      <c r="E52" s="161"/>
      <c r="F52" s="161"/>
      <c r="G52" s="161"/>
      <c r="H52" s="161">
        <f>H38*4</f>
        <v>1416</v>
      </c>
      <c r="I52" s="161">
        <f>H52</f>
        <v>1416</v>
      </c>
      <c r="J52" s="162" t="s">
        <v>253</v>
      </c>
    </row>
    <row r="53" spans="1:10" ht="75" customHeight="1" x14ac:dyDescent="0.25">
      <c r="A53" s="161"/>
      <c r="B53" s="161" t="s">
        <v>256</v>
      </c>
      <c r="C53" s="161" t="s">
        <v>269</v>
      </c>
      <c r="D53" s="161" t="s">
        <v>268</v>
      </c>
      <c r="E53" s="161"/>
      <c r="F53" s="161"/>
      <c r="G53" s="161"/>
      <c r="H53" s="161">
        <f>H39*2</f>
        <v>120</v>
      </c>
      <c r="I53" s="161">
        <f>H53</f>
        <v>120</v>
      </c>
      <c r="J53" s="162" t="s">
        <v>253</v>
      </c>
    </row>
    <row r="54" spans="1:10" ht="74.25" customHeight="1" x14ac:dyDescent="0.25">
      <c r="A54" s="161"/>
      <c r="B54" s="161" t="s">
        <v>256</v>
      </c>
      <c r="C54" s="161" t="s">
        <v>267</v>
      </c>
      <c r="D54" s="161" t="s">
        <v>266</v>
      </c>
      <c r="E54" s="161"/>
      <c r="F54" s="161"/>
      <c r="G54" s="161"/>
      <c r="H54" s="161">
        <f>H40*4</f>
        <v>1008</v>
      </c>
      <c r="I54" s="161">
        <f>H54</f>
        <v>1008</v>
      </c>
      <c r="J54" s="162" t="s">
        <v>253</v>
      </c>
    </row>
    <row r="55" spans="1:10" ht="81.75" customHeight="1" x14ac:dyDescent="0.25">
      <c r="A55" s="161"/>
      <c r="B55" s="161" t="s">
        <v>256</v>
      </c>
      <c r="C55" s="161" t="s">
        <v>265</v>
      </c>
      <c r="D55" s="161" t="s">
        <v>264</v>
      </c>
      <c r="E55" s="161"/>
      <c r="F55" s="161"/>
      <c r="G55" s="161"/>
      <c r="H55" s="161">
        <f>H41*2</f>
        <v>384</v>
      </c>
      <c r="I55" s="161">
        <f>H55</f>
        <v>384</v>
      </c>
      <c r="J55" s="162" t="s">
        <v>253</v>
      </c>
    </row>
    <row r="56" spans="1:10" ht="73.5" customHeight="1" x14ac:dyDescent="0.25">
      <c r="A56" s="161"/>
      <c r="B56" s="161" t="s">
        <v>256</v>
      </c>
      <c r="C56" s="161" t="s">
        <v>263</v>
      </c>
      <c r="D56" s="161" t="s">
        <v>262</v>
      </c>
      <c r="E56" s="161"/>
      <c r="F56" s="161"/>
      <c r="G56" s="161"/>
      <c r="H56" s="161">
        <f>H42*2</f>
        <v>384</v>
      </c>
      <c r="I56" s="161">
        <f>H56</f>
        <v>384</v>
      </c>
      <c r="J56" s="162" t="s">
        <v>253</v>
      </c>
    </row>
    <row r="57" spans="1:10" ht="66.75" customHeight="1" x14ac:dyDescent="0.25">
      <c r="A57" s="161"/>
      <c r="B57" s="161" t="s">
        <v>256</v>
      </c>
      <c r="C57" s="161" t="s">
        <v>261</v>
      </c>
      <c r="D57" s="161" t="s">
        <v>259</v>
      </c>
      <c r="E57" s="162">
        <v>8.9999999999999993E-3</v>
      </c>
      <c r="F57" s="162">
        <v>0.01</v>
      </c>
      <c r="G57" s="161">
        <f>E57*F57</f>
        <v>8.9999999999999992E-5</v>
      </c>
      <c r="H57" s="161">
        <v>2</v>
      </c>
      <c r="I57" s="161">
        <f>G57*H57</f>
        <v>1.7999999999999998E-4</v>
      </c>
      <c r="J57" s="162" t="s">
        <v>133</v>
      </c>
    </row>
    <row r="58" spans="1:10" ht="78.75" customHeight="1" x14ac:dyDescent="0.25">
      <c r="A58" s="161"/>
      <c r="B58" s="161" t="s">
        <v>256</v>
      </c>
      <c r="C58" s="161" t="s">
        <v>260</v>
      </c>
      <c r="D58" s="161" t="s">
        <v>259</v>
      </c>
      <c r="E58" s="161">
        <f>13.77*0.1</f>
        <v>1.377</v>
      </c>
      <c r="F58" s="162">
        <v>2E-3</v>
      </c>
      <c r="G58" s="161">
        <f>E58*F58</f>
        <v>2.7539999999999999E-3</v>
      </c>
      <c r="H58" s="161">
        <v>1</v>
      </c>
      <c r="I58" s="161">
        <f>G58*H58</f>
        <v>2.7539999999999999E-3</v>
      </c>
      <c r="J58" s="162" t="s">
        <v>133</v>
      </c>
    </row>
    <row r="59" spans="1:10" ht="69.75" customHeight="1" x14ac:dyDescent="0.25">
      <c r="A59" s="161"/>
      <c r="B59" s="161" t="s">
        <v>256</v>
      </c>
      <c r="C59" s="161" t="s">
        <v>258</v>
      </c>
      <c r="D59" s="163" t="s">
        <v>257</v>
      </c>
      <c r="E59" s="161">
        <f>17*0.08</f>
        <v>1.36</v>
      </c>
      <c r="F59" s="162">
        <v>2E-3</v>
      </c>
      <c r="G59" s="161">
        <f>E59*F59</f>
        <v>2.7200000000000002E-3</v>
      </c>
      <c r="H59" s="161">
        <v>2</v>
      </c>
      <c r="I59" s="161">
        <f>G59*H59</f>
        <v>5.4400000000000004E-3</v>
      </c>
      <c r="J59" s="162" t="s">
        <v>133</v>
      </c>
    </row>
    <row r="60" spans="1:10" ht="75.75" customHeight="1" x14ac:dyDescent="0.25">
      <c r="A60" s="161"/>
      <c r="B60" s="161" t="s">
        <v>256</v>
      </c>
      <c r="C60" s="161" t="s">
        <v>255</v>
      </c>
      <c r="D60" s="163" t="s">
        <v>254</v>
      </c>
      <c r="E60" s="161"/>
      <c r="F60" s="161"/>
      <c r="G60" s="161"/>
      <c r="H60" s="161">
        <v>9</v>
      </c>
      <c r="I60" s="161">
        <f>H60</f>
        <v>9</v>
      </c>
      <c r="J60" s="162" t="s">
        <v>253</v>
      </c>
    </row>
    <row r="61" spans="1:10" ht="79.5" customHeight="1" x14ac:dyDescent="0.25">
      <c r="A61" s="161"/>
      <c r="B61" s="161" t="s">
        <v>249</v>
      </c>
      <c r="C61" s="161" t="s">
        <v>252</v>
      </c>
      <c r="D61" s="161" t="s">
        <v>247</v>
      </c>
      <c r="E61" s="161"/>
      <c r="F61" s="161"/>
      <c r="G61" s="161"/>
      <c r="H61" s="161"/>
      <c r="I61" s="161"/>
      <c r="J61" s="161"/>
    </row>
    <row r="62" spans="1:10" ht="78" customHeight="1" x14ac:dyDescent="0.25">
      <c r="A62" s="161"/>
      <c r="B62" s="161" t="s">
        <v>249</v>
      </c>
      <c r="C62" s="161" t="s">
        <v>251</v>
      </c>
      <c r="D62" s="161" t="s">
        <v>247</v>
      </c>
      <c r="E62" s="161"/>
      <c r="F62" s="161"/>
      <c r="G62" s="161"/>
      <c r="H62" s="161"/>
      <c r="I62" s="161"/>
      <c r="J62" s="161"/>
    </row>
    <row r="63" spans="1:10" ht="68.25" customHeight="1" x14ac:dyDescent="0.25">
      <c r="A63" s="161"/>
      <c r="B63" s="161" t="s">
        <v>249</v>
      </c>
      <c r="C63" s="161" t="s">
        <v>250</v>
      </c>
      <c r="D63" s="161" t="s">
        <v>247</v>
      </c>
      <c r="E63" s="161"/>
      <c r="F63" s="161"/>
      <c r="G63" s="161"/>
      <c r="H63" s="161"/>
      <c r="I63" s="161"/>
      <c r="J63" s="161"/>
    </row>
    <row r="64" spans="1:10" ht="77.25" customHeight="1" x14ac:dyDescent="0.25">
      <c r="A64" s="161"/>
      <c r="B64" s="161" t="s">
        <v>249</v>
      </c>
      <c r="C64" s="161" t="s">
        <v>248</v>
      </c>
      <c r="D64" s="161" t="s">
        <v>247</v>
      </c>
      <c r="E64" s="161"/>
      <c r="F64" s="161"/>
      <c r="G64" s="161"/>
      <c r="H64" s="161"/>
      <c r="I64" s="161"/>
      <c r="J64" s="161"/>
    </row>
    <row r="65" spans="1:10" ht="67.5" customHeight="1" x14ac:dyDescent="0.25">
      <c r="A65" s="161"/>
      <c r="B65" s="161" t="s">
        <v>242</v>
      </c>
      <c r="C65" s="161" t="s">
        <v>246</v>
      </c>
      <c r="D65" s="161" t="s">
        <v>245</v>
      </c>
      <c r="E65" s="161"/>
      <c r="F65" s="161">
        <f>0.38*3</f>
        <v>1.1400000000000001</v>
      </c>
      <c r="G65" s="161"/>
      <c r="H65" s="161">
        <v>2</v>
      </c>
      <c r="I65" s="161">
        <f>F65*H65</f>
        <v>2.2800000000000002</v>
      </c>
      <c r="J65" s="162" t="s">
        <v>239</v>
      </c>
    </row>
    <row r="66" spans="1:10" ht="78" customHeight="1" x14ac:dyDescent="0.25">
      <c r="A66" s="161"/>
      <c r="B66" s="161" t="s">
        <v>242</v>
      </c>
      <c r="C66" s="161" t="s">
        <v>244</v>
      </c>
      <c r="D66" s="161" t="s">
        <v>243</v>
      </c>
      <c r="E66" s="161"/>
      <c r="F66" s="161">
        <f>0.38*3</f>
        <v>1.1400000000000001</v>
      </c>
      <c r="G66" s="161"/>
      <c r="H66" s="161">
        <f>H16+H12</f>
        <v>72</v>
      </c>
      <c r="I66" s="161">
        <f>F66*H66</f>
        <v>82.080000000000013</v>
      </c>
      <c r="J66" s="162" t="s">
        <v>239</v>
      </c>
    </row>
    <row r="67" spans="1:10" ht="79.5" customHeight="1" x14ac:dyDescent="0.25">
      <c r="A67" s="161"/>
      <c r="B67" s="161" t="s">
        <v>242</v>
      </c>
      <c r="C67" s="161" t="s">
        <v>241</v>
      </c>
      <c r="D67" s="161" t="s">
        <v>240</v>
      </c>
      <c r="E67" s="161"/>
      <c r="F67" s="161">
        <f>0.38*12</f>
        <v>4.5600000000000005</v>
      </c>
      <c r="G67" s="161"/>
      <c r="H67" s="161">
        <v>20</v>
      </c>
      <c r="I67" s="161">
        <f>F67*H67</f>
        <v>91.200000000000017</v>
      </c>
      <c r="J67" s="162" t="s">
        <v>239</v>
      </c>
    </row>
    <row r="68" spans="1:10" ht="74.25" customHeight="1" x14ac:dyDescent="0.25">
      <c r="A68" s="161"/>
      <c r="B68" s="161" t="s">
        <v>234</v>
      </c>
      <c r="C68" s="161" t="s">
        <v>238</v>
      </c>
      <c r="D68" s="161" t="s">
        <v>237</v>
      </c>
      <c r="E68" s="162">
        <v>24</v>
      </c>
      <c r="F68" s="162">
        <v>1.4999999999999999E-2</v>
      </c>
      <c r="G68" s="161">
        <f>E68*F68</f>
        <v>0.36</v>
      </c>
      <c r="H68" s="161">
        <v>13</v>
      </c>
      <c r="I68" s="161">
        <f>G68*H68</f>
        <v>4.68</v>
      </c>
      <c r="J68" s="162" t="s">
        <v>227</v>
      </c>
    </row>
    <row r="69" spans="1:10" ht="75.75" customHeight="1" x14ac:dyDescent="0.25">
      <c r="A69" s="161"/>
      <c r="B69" s="161" t="s">
        <v>234</v>
      </c>
      <c r="C69" s="161" t="s">
        <v>236</v>
      </c>
      <c r="D69" s="161" t="s">
        <v>235</v>
      </c>
      <c r="E69" s="162">
        <v>0.33</v>
      </c>
      <c r="F69" s="162">
        <v>1.4999999999999999E-2</v>
      </c>
      <c r="G69" s="161">
        <f>E69*F69</f>
        <v>4.9500000000000004E-3</v>
      </c>
      <c r="H69" s="161">
        <v>11</v>
      </c>
      <c r="I69" s="161">
        <f>G69*H69</f>
        <v>5.4450000000000005E-2</v>
      </c>
      <c r="J69" s="162" t="s">
        <v>227</v>
      </c>
    </row>
    <row r="70" spans="1:10" ht="74.25" customHeight="1" x14ac:dyDescent="0.25">
      <c r="A70" s="161"/>
      <c r="B70" s="161" t="s">
        <v>234</v>
      </c>
      <c r="C70" s="161" t="s">
        <v>233</v>
      </c>
      <c r="D70" s="161" t="s">
        <v>232</v>
      </c>
      <c r="E70" s="161">
        <f>0.05*0.05</f>
        <v>2.5000000000000005E-3</v>
      </c>
      <c r="F70" s="161">
        <f>((29.5+18+12.4+24.7)*4)+(2.8*(34+34+12+16))</f>
        <v>607.19999999999993</v>
      </c>
      <c r="G70" s="161">
        <f>E70*F70</f>
        <v>1.518</v>
      </c>
      <c r="H70" s="161" t="s">
        <v>228</v>
      </c>
      <c r="I70" s="161">
        <f>G70</f>
        <v>1.518</v>
      </c>
      <c r="J70" s="162" t="s">
        <v>227</v>
      </c>
    </row>
    <row r="71" spans="1:10" ht="75.75" customHeight="1" x14ac:dyDescent="0.25">
      <c r="A71" s="161"/>
      <c r="B71" s="161" t="s">
        <v>231</v>
      </c>
      <c r="C71" s="161" t="s">
        <v>230</v>
      </c>
      <c r="D71" s="161" t="s">
        <v>229</v>
      </c>
      <c r="E71" s="162">
        <v>459</v>
      </c>
      <c r="F71" s="162">
        <v>0.05</v>
      </c>
      <c r="G71" s="161">
        <v>26</v>
      </c>
      <c r="H71" s="161" t="s">
        <v>228</v>
      </c>
      <c r="I71" s="161">
        <f>G71</f>
        <v>26</v>
      </c>
      <c r="J71" s="162" t="s">
        <v>227</v>
      </c>
    </row>
    <row r="72" spans="1:10" ht="13.2" x14ac:dyDescent="0.25"/>
    <row r="73" spans="1:10" ht="13.2" x14ac:dyDescent="0.25"/>
    <row r="74" spans="1:10" ht="13.2" x14ac:dyDescent="0.25">
      <c r="B74" s="161"/>
      <c r="C74" s="161"/>
      <c r="D74" s="161"/>
    </row>
    <row r="75" spans="1:10" ht="13.2" x14ac:dyDescent="0.25">
      <c r="B75" s="161"/>
      <c r="C75" s="161"/>
      <c r="D75" s="161"/>
    </row>
    <row r="76" spans="1:10" ht="13.2" x14ac:dyDescent="0.25">
      <c r="B76" s="161"/>
      <c r="C76" s="161"/>
      <c r="D76" s="161"/>
    </row>
    <row r="77" spans="1:10" ht="13.2" x14ac:dyDescent="0.25"/>
    <row r="78" spans="1:10" ht="13.2" x14ac:dyDescent="0.25"/>
    <row r="79" spans="1:10" ht="13.2" x14ac:dyDescent="0.25"/>
    <row r="80" spans="1:1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1"/>
  <sheetViews>
    <sheetView workbookViewId="0">
      <selection activeCell="J13" sqref="J13"/>
    </sheetView>
  </sheetViews>
  <sheetFormatPr defaultColWidth="12.69921875" defaultRowHeight="15" customHeight="1" x14ac:dyDescent="0.25"/>
  <cols>
    <col min="1" max="1" width="18" style="65" bestFit="1" customWidth="1"/>
    <col min="2" max="2" width="18.19921875" style="65" bestFit="1" customWidth="1"/>
    <col min="3" max="3" width="22" style="65" customWidth="1"/>
    <col min="4" max="5" width="7.69921875" style="65" customWidth="1"/>
    <col min="6" max="6" width="11.296875" style="65" bestFit="1" customWidth="1"/>
    <col min="7" max="25" width="7.69921875" style="65" customWidth="1"/>
    <col min="26" max="16384" width="12.69921875" style="65"/>
  </cols>
  <sheetData>
    <row r="1" spans="1:6" ht="14.4" x14ac:dyDescent="0.3">
      <c r="A1" s="66" t="s">
        <v>0</v>
      </c>
      <c r="B1" s="67"/>
      <c r="E1" s="345" t="s">
        <v>123</v>
      </c>
      <c r="F1" s="346"/>
    </row>
    <row r="2" spans="1:6" ht="14.4" x14ac:dyDescent="0.3">
      <c r="A2" s="68" t="s">
        <v>1</v>
      </c>
      <c r="B2" s="69"/>
      <c r="E2" s="66">
        <v>15</v>
      </c>
      <c r="F2" s="70" t="s">
        <v>119</v>
      </c>
    </row>
    <row r="3" spans="1:6" ht="15" customHeight="1" x14ac:dyDescent="0.3">
      <c r="E3" s="66" t="s">
        <v>118</v>
      </c>
      <c r="F3" s="70" t="s">
        <v>120</v>
      </c>
    </row>
    <row r="4" spans="1:6" ht="14.4" x14ac:dyDescent="0.3">
      <c r="A4" s="66" t="s">
        <v>2</v>
      </c>
      <c r="B4" s="70" t="s">
        <v>141</v>
      </c>
      <c r="E4" s="66">
        <v>17</v>
      </c>
      <c r="F4" s="70" t="s">
        <v>121</v>
      </c>
    </row>
    <row r="5" spans="1:6" ht="14.4" x14ac:dyDescent="0.3">
      <c r="A5" s="66" t="s">
        <v>117</v>
      </c>
      <c r="B5" s="70">
        <v>15</v>
      </c>
      <c r="E5" s="66">
        <v>18</v>
      </c>
      <c r="F5" s="70" t="s">
        <v>122</v>
      </c>
    </row>
    <row r="6" spans="1:6" ht="14.4" x14ac:dyDescent="0.3">
      <c r="A6" s="68" t="s">
        <v>3</v>
      </c>
      <c r="B6" s="69" t="s">
        <v>142</v>
      </c>
      <c r="E6" s="107" t="s">
        <v>140</v>
      </c>
      <c r="F6" s="70" t="s">
        <v>139</v>
      </c>
    </row>
    <row r="7" spans="1:6" ht="14.4" x14ac:dyDescent="0.3">
      <c r="A7" s="68" t="s">
        <v>4</v>
      </c>
      <c r="B7" s="69" t="s">
        <v>143</v>
      </c>
      <c r="E7" s="345" t="s">
        <v>124</v>
      </c>
      <c r="F7" s="346"/>
    </row>
    <row r="8" spans="1:6" ht="14.4" x14ac:dyDescent="0.3">
      <c r="A8" s="75" t="s">
        <v>109</v>
      </c>
      <c r="B8" s="69"/>
      <c r="E8" s="66">
        <v>20</v>
      </c>
      <c r="F8" s="70" t="s">
        <v>125</v>
      </c>
    </row>
    <row r="9" spans="1:6" ht="15" customHeight="1" x14ac:dyDescent="0.3">
      <c r="E9" s="66">
        <v>21</v>
      </c>
      <c r="F9" s="70" t="s">
        <v>126</v>
      </c>
    </row>
    <row r="10" spans="1:6" ht="15" customHeight="1" x14ac:dyDescent="0.3">
      <c r="A10" s="68" t="s">
        <v>112</v>
      </c>
      <c r="B10" s="246">
        <v>250</v>
      </c>
      <c r="C10" s="73" t="s">
        <v>102</v>
      </c>
    </row>
    <row r="11" spans="1:6" ht="15" customHeight="1" x14ac:dyDescent="0.3">
      <c r="A11" s="68" t="s">
        <v>113</v>
      </c>
      <c r="B11" s="69">
        <v>325</v>
      </c>
      <c r="C11" s="73" t="s">
        <v>102</v>
      </c>
    </row>
    <row r="12" spans="1:6" ht="15" customHeight="1" x14ac:dyDescent="0.25">
      <c r="C12" s="74"/>
    </row>
    <row r="13" spans="1:6" ht="15" customHeight="1" x14ac:dyDescent="0.3">
      <c r="A13" s="68" t="s">
        <v>100</v>
      </c>
      <c r="B13" s="69">
        <v>544</v>
      </c>
      <c r="C13" s="73" t="s">
        <v>102</v>
      </c>
    </row>
    <row r="14" spans="1:6" ht="15" customHeight="1" x14ac:dyDescent="0.3">
      <c r="A14" s="68" t="s">
        <v>101</v>
      </c>
      <c r="B14" s="69">
        <f>232.6*7.74</f>
        <v>1800.3240000000001</v>
      </c>
      <c r="C14" s="73" t="s">
        <v>103</v>
      </c>
    </row>
    <row r="15" spans="1:6" ht="15" customHeight="1" x14ac:dyDescent="0.3">
      <c r="A15" s="71" t="s">
        <v>105</v>
      </c>
      <c r="B15" s="64">
        <f>B13/B14</f>
        <v>0.30216783201245995</v>
      </c>
      <c r="C15" s="72" t="s">
        <v>104</v>
      </c>
    </row>
    <row r="17" spans="1:5" ht="15" customHeight="1" x14ac:dyDescent="0.35">
      <c r="A17" s="68" t="s">
        <v>387</v>
      </c>
      <c r="B17" s="69">
        <f>11.8+205.6</f>
        <v>217.4</v>
      </c>
      <c r="C17" s="73" t="s">
        <v>102</v>
      </c>
    </row>
    <row r="18" spans="1:5" ht="15" customHeight="1" x14ac:dyDescent="0.35">
      <c r="A18" s="75" t="s">
        <v>108</v>
      </c>
      <c r="B18" s="69">
        <f>313.6-12</f>
        <v>301.60000000000002</v>
      </c>
      <c r="C18" s="73" t="s">
        <v>102</v>
      </c>
    </row>
    <row r="19" spans="1:5" ht="15" customHeight="1" x14ac:dyDescent="0.35">
      <c r="A19" s="71" t="s">
        <v>106</v>
      </c>
      <c r="B19" s="64">
        <f>B17/B18</f>
        <v>0.72082228116710867</v>
      </c>
      <c r="C19" s="72" t="s">
        <v>107</v>
      </c>
    </row>
    <row r="21" spans="1:5" ht="15" customHeight="1" x14ac:dyDescent="0.3">
      <c r="A21" s="347" t="s">
        <v>138</v>
      </c>
      <c r="B21" s="347" t="s">
        <v>134</v>
      </c>
      <c r="C21" s="349" t="s">
        <v>135</v>
      </c>
      <c r="D21" s="106" t="s">
        <v>132</v>
      </c>
      <c r="E21" s="71" t="s">
        <v>130</v>
      </c>
    </row>
    <row r="22" spans="1:5" ht="15.75" customHeight="1" x14ac:dyDescent="0.3">
      <c r="A22" s="348"/>
      <c r="B22" s="348"/>
      <c r="C22" s="350"/>
      <c r="D22" s="103" t="s">
        <v>133</v>
      </c>
      <c r="E22" s="64" t="s">
        <v>131</v>
      </c>
    </row>
    <row r="23" spans="1:5" ht="15.75" customHeight="1" x14ac:dyDescent="0.3">
      <c r="A23" s="103"/>
      <c r="B23" s="103"/>
      <c r="C23" s="103"/>
      <c r="D23" s="103"/>
      <c r="E23" s="64"/>
    </row>
    <row r="24" spans="1:5" ht="15.75" customHeight="1" x14ac:dyDescent="0.3">
      <c r="A24" s="103"/>
      <c r="B24" s="103"/>
      <c r="C24" s="103"/>
      <c r="D24" s="103"/>
      <c r="E24" s="64"/>
    </row>
    <row r="25" spans="1:5" ht="15.75" customHeight="1" x14ac:dyDescent="0.3">
      <c r="A25" s="103"/>
      <c r="B25" s="103"/>
      <c r="C25" s="103"/>
      <c r="D25" s="103"/>
      <c r="E25" s="64"/>
    </row>
    <row r="26" spans="1:5" ht="15.75" customHeight="1" x14ac:dyDescent="0.3">
      <c r="A26" s="103"/>
      <c r="B26" s="103"/>
      <c r="C26" s="103"/>
      <c r="D26" s="103"/>
      <c r="E26" s="64"/>
    </row>
    <row r="27" spans="1:5" ht="15.75" customHeight="1" x14ac:dyDescent="0.3">
      <c r="A27" s="103"/>
      <c r="B27" s="103"/>
      <c r="C27" s="103"/>
      <c r="D27" s="103"/>
      <c r="E27" s="64"/>
    </row>
    <row r="28" spans="1:5" ht="15.75" customHeight="1" x14ac:dyDescent="0.3">
      <c r="A28" s="103"/>
      <c r="B28" s="103"/>
      <c r="C28" s="103"/>
      <c r="D28" s="103"/>
      <c r="E28" s="64"/>
    </row>
    <row r="29" spans="1:5" ht="15.75" customHeight="1" x14ac:dyDescent="0.3">
      <c r="A29" s="103"/>
      <c r="B29" s="103"/>
      <c r="C29" s="103"/>
      <c r="D29" s="103"/>
      <c r="E29" s="64"/>
    </row>
    <row r="30" spans="1:5" ht="15.75" customHeight="1" x14ac:dyDescent="0.3">
      <c r="A30" s="103"/>
      <c r="B30" s="103"/>
      <c r="C30" s="103"/>
      <c r="D30" s="103"/>
      <c r="E30" s="64"/>
    </row>
    <row r="31" spans="1:5" ht="15.75" customHeight="1" x14ac:dyDescent="0.25">
      <c r="A31" s="104" t="s">
        <v>136</v>
      </c>
    </row>
    <row r="32" spans="1:5" ht="15.75" customHeight="1" x14ac:dyDescent="0.3">
      <c r="A32" s="342" t="s">
        <v>137</v>
      </c>
      <c r="B32" s="343"/>
      <c r="C32" s="343"/>
      <c r="D32" s="344"/>
      <c r="E32" s="105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6">
    <mergeCell ref="A32:D32"/>
    <mergeCell ref="E7:F7"/>
    <mergeCell ref="E1:F1"/>
    <mergeCell ref="A21:A22"/>
    <mergeCell ref="B21:B22"/>
    <mergeCell ref="C21:C2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61"/>
  <sheetViews>
    <sheetView zoomScale="70" zoomScaleNormal="70" workbookViewId="0">
      <pane ySplit="2" topLeftCell="A3" activePane="bottomLeft" state="frozen"/>
      <selection pane="bottomLeft" activeCell="Z10" sqref="Z10"/>
    </sheetView>
  </sheetViews>
  <sheetFormatPr defaultColWidth="12.69921875" defaultRowHeight="15" customHeight="1" x14ac:dyDescent="0.25"/>
  <cols>
    <col min="1" max="1" width="26.19921875" style="154" customWidth="1"/>
    <col min="2" max="2" width="13.296875" style="122" customWidth="1"/>
    <col min="3" max="3" width="8.69921875" style="122" customWidth="1"/>
    <col min="4" max="4" width="9.5" style="122" customWidth="1"/>
    <col min="5" max="9" width="8" style="129" customWidth="1"/>
    <col min="10" max="10" width="10.296875" style="129" customWidth="1"/>
    <col min="11" max="11" width="11.5" style="129" customWidth="1"/>
    <col min="12" max="12" width="9.19921875" style="129" customWidth="1"/>
    <col min="13" max="13" width="12.796875" style="129" customWidth="1"/>
    <col min="14" max="14" width="10.5" style="129" customWidth="1"/>
    <col min="15" max="16" width="8" style="129" customWidth="1"/>
    <col min="17" max="17" width="8" style="125" customWidth="1"/>
    <col min="18" max="18" width="9.69921875" style="155" customWidth="1"/>
    <col min="19" max="19" width="7.69921875" style="126" customWidth="1"/>
    <col min="20" max="29" width="7.69921875" style="122" customWidth="1"/>
    <col min="30" max="16384" width="12.69921875" style="122"/>
  </cols>
  <sheetData>
    <row r="1" spans="1:29" s="119" customFormat="1" ht="14.4" x14ac:dyDescent="0.25">
      <c r="A1" s="395" t="s">
        <v>5</v>
      </c>
      <c r="B1" s="396" t="s">
        <v>6</v>
      </c>
      <c r="C1" s="396" t="s">
        <v>7</v>
      </c>
      <c r="D1" s="396" t="s">
        <v>8</v>
      </c>
      <c r="E1" s="254" t="s">
        <v>9</v>
      </c>
      <c r="F1" s="254" t="s">
        <v>10</v>
      </c>
      <c r="G1" s="255" t="s">
        <v>11</v>
      </c>
      <c r="H1" s="255" t="s">
        <v>12</v>
      </c>
      <c r="I1" s="255" t="s">
        <v>388</v>
      </c>
      <c r="J1" s="255" t="s">
        <v>441</v>
      </c>
      <c r="K1" s="256" t="s">
        <v>13</v>
      </c>
      <c r="L1" s="256" t="s">
        <v>14</v>
      </c>
      <c r="M1" s="256" t="s">
        <v>15</v>
      </c>
      <c r="N1" s="351" t="s">
        <v>16</v>
      </c>
      <c r="O1" s="351"/>
      <c r="P1" s="351"/>
      <c r="Q1" s="351"/>
      <c r="R1" s="257" t="s">
        <v>17</v>
      </c>
      <c r="S1" s="117"/>
      <c r="T1" s="118"/>
      <c r="U1" s="118"/>
      <c r="V1" s="118"/>
      <c r="W1" s="118"/>
      <c r="X1" s="118"/>
      <c r="Y1" s="118"/>
      <c r="Z1" s="118"/>
      <c r="AA1" s="118"/>
      <c r="AB1" s="118"/>
      <c r="AC1" s="118"/>
    </row>
    <row r="2" spans="1:29" ht="14.4" x14ac:dyDescent="0.3">
      <c r="A2" s="397"/>
      <c r="B2" s="398"/>
      <c r="C2" s="398"/>
      <c r="D2" s="398"/>
      <c r="E2" s="258" t="s">
        <v>18</v>
      </c>
      <c r="F2" s="258" t="s">
        <v>18</v>
      </c>
      <c r="G2" s="258" t="s">
        <v>18</v>
      </c>
      <c r="H2" s="258" t="s">
        <v>19</v>
      </c>
      <c r="I2" s="258" t="s">
        <v>18</v>
      </c>
      <c r="J2" s="258" t="s">
        <v>19</v>
      </c>
      <c r="K2" s="258" t="s">
        <v>18</v>
      </c>
      <c r="L2" s="258" t="s">
        <v>20</v>
      </c>
      <c r="M2" s="258" t="s">
        <v>21</v>
      </c>
      <c r="N2" s="258" t="s">
        <v>436</v>
      </c>
      <c r="O2" s="258" t="s">
        <v>22</v>
      </c>
      <c r="P2" s="258" t="s">
        <v>23</v>
      </c>
      <c r="Q2" s="258" t="s">
        <v>24</v>
      </c>
      <c r="R2" s="258" t="s">
        <v>25</v>
      </c>
      <c r="S2" s="120"/>
      <c r="T2" s="121"/>
      <c r="U2" s="121"/>
      <c r="V2" s="121"/>
      <c r="W2" s="121"/>
      <c r="X2" s="121"/>
      <c r="Y2" s="121"/>
      <c r="Z2" s="121"/>
      <c r="AA2" s="121"/>
      <c r="AB2" s="121"/>
      <c r="AC2" s="121"/>
    </row>
    <row r="3" spans="1:29" ht="13.8" x14ac:dyDescent="0.25">
      <c r="A3" s="123" t="s">
        <v>144</v>
      </c>
      <c r="B3" s="124" t="s">
        <v>36</v>
      </c>
      <c r="C3" s="124" t="s">
        <v>28</v>
      </c>
      <c r="D3" s="124" t="s">
        <v>28</v>
      </c>
      <c r="E3" s="399" t="s">
        <v>107</v>
      </c>
      <c r="F3" s="399" t="s">
        <v>107</v>
      </c>
      <c r="G3" s="399" t="s">
        <v>107</v>
      </c>
      <c r="H3" s="400">
        <v>204</v>
      </c>
      <c r="I3" s="400" t="s">
        <v>107</v>
      </c>
      <c r="J3" s="400">
        <v>1</v>
      </c>
      <c r="K3" s="399" t="s">
        <v>107</v>
      </c>
      <c r="L3" s="399" t="s">
        <v>107</v>
      </c>
      <c r="M3" s="399" t="s">
        <v>107</v>
      </c>
      <c r="N3" s="399" t="s">
        <v>107</v>
      </c>
      <c r="O3" s="399" t="s">
        <v>107</v>
      </c>
      <c r="P3" s="399" t="s">
        <v>107</v>
      </c>
      <c r="Q3" s="401" t="s">
        <v>107</v>
      </c>
      <c r="R3" s="402"/>
    </row>
    <row r="4" spans="1:29" ht="13.8" x14ac:dyDescent="0.25">
      <c r="A4" s="127" t="s">
        <v>161</v>
      </c>
      <c r="B4" s="128" t="s">
        <v>29</v>
      </c>
      <c r="C4" s="128" t="s">
        <v>27</v>
      </c>
      <c r="D4" s="128" t="s">
        <v>27</v>
      </c>
      <c r="E4" s="399">
        <v>3</v>
      </c>
      <c r="F4" s="399" t="s">
        <v>107</v>
      </c>
      <c r="G4" s="399">
        <v>0.01</v>
      </c>
      <c r="H4" s="400">
        <v>46</v>
      </c>
      <c r="I4" s="399">
        <v>0.06</v>
      </c>
      <c r="J4" s="400">
        <v>1</v>
      </c>
      <c r="K4" s="399" t="s">
        <v>107</v>
      </c>
      <c r="L4" s="403">
        <f t="shared" ref="L4:L11" si="0">(PI()*(I4^2))-(PI()*(0.055^2))</f>
        <v>1.8064157758141304E-3</v>
      </c>
      <c r="M4" s="404">
        <f t="shared" ref="M4:M11" si="1">(L4*E4)*H4</f>
        <v>0.24928537706234999</v>
      </c>
      <c r="N4" s="399" t="s">
        <v>107</v>
      </c>
      <c r="O4" s="399" t="s">
        <v>107</v>
      </c>
      <c r="P4" s="399" t="s">
        <v>107</v>
      </c>
      <c r="Q4" s="399">
        <f>(500+800)/2</f>
        <v>650</v>
      </c>
      <c r="R4" s="399">
        <f t="shared" ref="R4:R25" si="2">Q4*M4</f>
        <v>162.03549509052749</v>
      </c>
    </row>
    <row r="5" spans="1:29" ht="13.8" x14ac:dyDescent="0.25">
      <c r="A5" s="130" t="s">
        <v>145</v>
      </c>
      <c r="B5" s="128" t="s">
        <v>29</v>
      </c>
      <c r="C5" s="128" t="s">
        <v>27</v>
      </c>
      <c r="D5" s="128" t="s">
        <v>27</v>
      </c>
      <c r="E5" s="399">
        <v>1</v>
      </c>
      <c r="F5" s="399" t="s">
        <v>107</v>
      </c>
      <c r="G5" s="399">
        <v>0.01</v>
      </c>
      <c r="H5" s="400">
        <v>40</v>
      </c>
      <c r="I5" s="399">
        <v>0.06</v>
      </c>
      <c r="J5" s="400">
        <v>1</v>
      </c>
      <c r="K5" s="399" t="s">
        <v>107</v>
      </c>
      <c r="L5" s="403">
        <f t="shared" si="0"/>
        <v>1.8064157758141304E-3</v>
      </c>
      <c r="M5" s="404">
        <f t="shared" si="1"/>
        <v>7.2256631032565216E-2</v>
      </c>
      <c r="N5" s="399" t="s">
        <v>107</v>
      </c>
      <c r="O5" s="399" t="s">
        <v>107</v>
      </c>
      <c r="P5" s="399" t="s">
        <v>107</v>
      </c>
      <c r="Q5" s="399">
        <f t="shared" ref="Q5:Q20" si="3">(500+800)/2</f>
        <v>650</v>
      </c>
      <c r="R5" s="399">
        <f t="shared" si="2"/>
        <v>46.966810171167388</v>
      </c>
    </row>
    <row r="6" spans="1:29" ht="13.8" x14ac:dyDescent="0.25">
      <c r="A6" s="130" t="s">
        <v>146</v>
      </c>
      <c r="B6" s="128" t="s">
        <v>29</v>
      </c>
      <c r="C6" s="128" t="s">
        <v>27</v>
      </c>
      <c r="D6" s="128" t="s">
        <v>27</v>
      </c>
      <c r="E6" s="399">
        <v>0.7</v>
      </c>
      <c r="F6" s="399" t="s">
        <v>107</v>
      </c>
      <c r="G6" s="399">
        <v>0.01</v>
      </c>
      <c r="H6" s="400">
        <v>108</v>
      </c>
      <c r="I6" s="399">
        <v>0.06</v>
      </c>
      <c r="J6" s="400">
        <v>1</v>
      </c>
      <c r="K6" s="399" t="s">
        <v>107</v>
      </c>
      <c r="L6" s="403">
        <f t="shared" si="0"/>
        <v>1.8064157758141304E-3</v>
      </c>
      <c r="M6" s="404">
        <f t="shared" si="1"/>
        <v>0.13656503265154823</v>
      </c>
      <c r="N6" s="399" t="s">
        <v>107</v>
      </c>
      <c r="O6" s="399" t="s">
        <v>107</v>
      </c>
      <c r="P6" s="399" t="s">
        <v>107</v>
      </c>
      <c r="Q6" s="399">
        <f t="shared" si="3"/>
        <v>650</v>
      </c>
      <c r="R6" s="399">
        <f t="shared" si="2"/>
        <v>88.767271223506356</v>
      </c>
    </row>
    <row r="7" spans="1:29" ht="13.8" x14ac:dyDescent="0.25">
      <c r="A7" s="130" t="s">
        <v>147</v>
      </c>
      <c r="B7" s="128" t="s">
        <v>29</v>
      </c>
      <c r="C7" s="128" t="s">
        <v>27</v>
      </c>
      <c r="D7" s="128" t="s">
        <v>27</v>
      </c>
      <c r="E7" s="399">
        <v>16.399999999999999</v>
      </c>
      <c r="F7" s="399" t="s">
        <v>107</v>
      </c>
      <c r="G7" s="399">
        <v>0.01</v>
      </c>
      <c r="H7" s="400">
        <v>21</v>
      </c>
      <c r="I7" s="399">
        <v>0.06</v>
      </c>
      <c r="J7" s="400">
        <v>1</v>
      </c>
      <c r="K7" s="399" t="s">
        <v>107</v>
      </c>
      <c r="L7" s="403">
        <f t="shared" si="0"/>
        <v>1.8064157758141304E-3</v>
      </c>
      <c r="M7" s="404">
        <f t="shared" si="1"/>
        <v>0.62212959319038641</v>
      </c>
      <c r="N7" s="399" t="s">
        <v>107</v>
      </c>
      <c r="O7" s="399" t="s">
        <v>107</v>
      </c>
      <c r="P7" s="399" t="s">
        <v>107</v>
      </c>
      <c r="Q7" s="399">
        <f t="shared" si="3"/>
        <v>650</v>
      </c>
      <c r="R7" s="399">
        <f t="shared" si="2"/>
        <v>404.38423557375114</v>
      </c>
    </row>
    <row r="8" spans="1:29" ht="13.8" x14ac:dyDescent="0.25">
      <c r="A8" s="130" t="s">
        <v>158</v>
      </c>
      <c r="B8" s="128" t="s">
        <v>29</v>
      </c>
      <c r="C8" s="128" t="s">
        <v>27</v>
      </c>
      <c r="D8" s="128" t="s">
        <v>27</v>
      </c>
      <c r="E8" s="399">
        <v>8.4</v>
      </c>
      <c r="F8" s="399" t="s">
        <v>107</v>
      </c>
      <c r="G8" s="399">
        <v>0.01</v>
      </c>
      <c r="H8" s="400">
        <v>85</v>
      </c>
      <c r="I8" s="399">
        <v>0.06</v>
      </c>
      <c r="J8" s="400">
        <v>1</v>
      </c>
      <c r="K8" s="399" t="s">
        <v>107</v>
      </c>
      <c r="L8" s="403">
        <f t="shared" si="0"/>
        <v>1.8064157758141304E-3</v>
      </c>
      <c r="M8" s="404">
        <f t="shared" si="1"/>
        <v>1.2897808639312891</v>
      </c>
      <c r="N8" s="399" t="s">
        <v>107</v>
      </c>
      <c r="O8" s="399" t="s">
        <v>107</v>
      </c>
      <c r="P8" s="399" t="s">
        <v>107</v>
      </c>
      <c r="Q8" s="399">
        <f t="shared" si="3"/>
        <v>650</v>
      </c>
      <c r="R8" s="399">
        <f t="shared" si="2"/>
        <v>838.35756155533795</v>
      </c>
    </row>
    <row r="9" spans="1:29" ht="13.8" x14ac:dyDescent="0.25">
      <c r="A9" s="130" t="s">
        <v>148</v>
      </c>
      <c r="B9" s="128" t="s">
        <v>29</v>
      </c>
      <c r="C9" s="128" t="s">
        <v>27</v>
      </c>
      <c r="D9" s="128" t="s">
        <v>27</v>
      </c>
      <c r="E9" s="399">
        <v>4.5</v>
      </c>
      <c r="F9" s="399" t="s">
        <v>107</v>
      </c>
      <c r="G9" s="399">
        <v>0.01</v>
      </c>
      <c r="H9" s="400">
        <v>4</v>
      </c>
      <c r="I9" s="399">
        <v>0.06</v>
      </c>
      <c r="J9" s="400">
        <v>1</v>
      </c>
      <c r="K9" s="399" t="s">
        <v>107</v>
      </c>
      <c r="L9" s="403">
        <f t="shared" si="0"/>
        <v>1.8064157758141304E-3</v>
      </c>
      <c r="M9" s="404">
        <f t="shared" si="1"/>
        <v>3.2515483964654347E-2</v>
      </c>
      <c r="N9" s="399" t="s">
        <v>107</v>
      </c>
      <c r="O9" s="399" t="s">
        <v>107</v>
      </c>
      <c r="P9" s="399" t="s">
        <v>107</v>
      </c>
      <c r="Q9" s="399">
        <f t="shared" si="3"/>
        <v>650</v>
      </c>
      <c r="R9" s="399">
        <f t="shared" si="2"/>
        <v>21.135064577025325</v>
      </c>
    </row>
    <row r="10" spans="1:29" ht="13.8" x14ac:dyDescent="0.25">
      <c r="A10" s="130" t="s">
        <v>149</v>
      </c>
      <c r="B10" s="128" t="s">
        <v>29</v>
      </c>
      <c r="C10" s="128" t="s">
        <v>27</v>
      </c>
      <c r="D10" s="128" t="s">
        <v>27</v>
      </c>
      <c r="E10" s="399">
        <v>1.1000000000000001</v>
      </c>
      <c r="F10" s="399" t="s">
        <v>107</v>
      </c>
      <c r="G10" s="399">
        <v>0.01</v>
      </c>
      <c r="H10" s="400">
        <v>2</v>
      </c>
      <c r="I10" s="399">
        <v>0.06</v>
      </c>
      <c r="J10" s="400">
        <v>1</v>
      </c>
      <c r="K10" s="399" t="s">
        <v>107</v>
      </c>
      <c r="L10" s="403">
        <f t="shared" si="0"/>
        <v>1.8064157758141304E-3</v>
      </c>
      <c r="M10" s="404">
        <f t="shared" si="1"/>
        <v>3.9741147067910874E-3</v>
      </c>
      <c r="N10" s="399" t="s">
        <v>107</v>
      </c>
      <c r="O10" s="399" t="s">
        <v>107</v>
      </c>
      <c r="P10" s="399" t="s">
        <v>107</v>
      </c>
      <c r="Q10" s="399">
        <f t="shared" si="3"/>
        <v>650</v>
      </c>
      <c r="R10" s="399">
        <f t="shared" si="2"/>
        <v>2.5831745594142066</v>
      </c>
    </row>
    <row r="11" spans="1:29" ht="13.8" x14ac:dyDescent="0.25">
      <c r="A11" s="130" t="s">
        <v>150</v>
      </c>
      <c r="B11" s="128" t="s">
        <v>29</v>
      </c>
      <c r="C11" s="128" t="s">
        <v>27</v>
      </c>
      <c r="D11" s="128" t="s">
        <v>27</v>
      </c>
      <c r="E11" s="399">
        <v>4.5</v>
      </c>
      <c r="F11" s="399" t="s">
        <v>107</v>
      </c>
      <c r="G11" s="399">
        <v>0.01</v>
      </c>
      <c r="H11" s="400">
        <v>4</v>
      </c>
      <c r="I11" s="399">
        <v>0.06</v>
      </c>
      <c r="J11" s="400">
        <v>1</v>
      </c>
      <c r="K11" s="399" t="s">
        <v>107</v>
      </c>
      <c r="L11" s="403">
        <f t="shared" si="0"/>
        <v>1.8064157758141304E-3</v>
      </c>
      <c r="M11" s="404">
        <f t="shared" si="1"/>
        <v>3.2515483964654347E-2</v>
      </c>
      <c r="N11" s="399" t="s">
        <v>107</v>
      </c>
      <c r="O11" s="399" t="s">
        <v>107</v>
      </c>
      <c r="P11" s="399" t="s">
        <v>107</v>
      </c>
      <c r="Q11" s="399">
        <f t="shared" si="3"/>
        <v>650</v>
      </c>
      <c r="R11" s="399">
        <f t="shared" si="2"/>
        <v>21.135064577025325</v>
      </c>
    </row>
    <row r="12" spans="1:29" ht="13.8" x14ac:dyDescent="0.25">
      <c r="A12" s="130" t="s">
        <v>151</v>
      </c>
      <c r="B12" s="128" t="s">
        <v>29</v>
      </c>
      <c r="C12" s="128" t="s">
        <v>27</v>
      </c>
      <c r="D12" s="128" t="s">
        <v>27</v>
      </c>
      <c r="E12" s="399">
        <v>0.8</v>
      </c>
      <c r="F12" s="399" t="s">
        <v>107</v>
      </c>
      <c r="G12" s="399">
        <v>0.01</v>
      </c>
      <c r="H12" s="400">
        <v>30</v>
      </c>
      <c r="I12" s="399">
        <v>0.06</v>
      </c>
      <c r="J12" s="399">
        <v>3</v>
      </c>
      <c r="K12" s="399" t="s">
        <v>107</v>
      </c>
      <c r="L12" s="403">
        <f>0.00180641577581413*J12</f>
        <v>5.4192473274423895E-3</v>
      </c>
      <c r="M12" s="404">
        <f>((L12*E12)*H12)</f>
        <v>0.13006193585861733</v>
      </c>
      <c r="N12" s="399" t="s">
        <v>107</v>
      </c>
      <c r="O12" s="399" t="s">
        <v>107</v>
      </c>
      <c r="P12" s="399" t="s">
        <v>107</v>
      </c>
      <c r="Q12" s="399">
        <f t="shared" si="3"/>
        <v>650</v>
      </c>
      <c r="R12" s="399">
        <f t="shared" si="2"/>
        <v>84.540258308101272</v>
      </c>
    </row>
    <row r="13" spans="1:29" ht="13.8" x14ac:dyDescent="0.25">
      <c r="A13" s="130" t="s">
        <v>152</v>
      </c>
      <c r="B13" s="128" t="s">
        <v>29</v>
      </c>
      <c r="C13" s="128" t="s">
        <v>27</v>
      </c>
      <c r="D13" s="128" t="s">
        <v>27</v>
      </c>
      <c r="E13" s="399">
        <v>2.4</v>
      </c>
      <c r="F13" s="399" t="s">
        <v>107</v>
      </c>
      <c r="G13" s="399">
        <v>0.01</v>
      </c>
      <c r="H13" s="400">
        <v>48</v>
      </c>
      <c r="I13" s="399">
        <v>0.06</v>
      </c>
      <c r="J13" s="399">
        <v>3</v>
      </c>
      <c r="K13" s="399" t="s">
        <v>107</v>
      </c>
      <c r="L13" s="403">
        <f>0.00180641577581413*J13</f>
        <v>5.4192473274423895E-3</v>
      </c>
      <c r="M13" s="404">
        <f t="shared" ref="M13:M18" si="4">((L13*E13)*H13)*J13</f>
        <v>1.8728918763640898</v>
      </c>
      <c r="N13" s="399" t="s">
        <v>107</v>
      </c>
      <c r="O13" s="399" t="s">
        <v>107</v>
      </c>
      <c r="P13" s="399" t="s">
        <v>107</v>
      </c>
      <c r="Q13" s="399">
        <f t="shared" si="3"/>
        <v>650</v>
      </c>
      <c r="R13" s="399">
        <f t="shared" si="2"/>
        <v>1217.3797196366584</v>
      </c>
    </row>
    <row r="14" spans="1:29" ht="13.8" x14ac:dyDescent="0.25">
      <c r="A14" s="130" t="s">
        <v>153</v>
      </c>
      <c r="B14" s="128" t="s">
        <v>29</v>
      </c>
      <c r="C14" s="128" t="s">
        <v>27</v>
      </c>
      <c r="D14" s="128" t="s">
        <v>27</v>
      </c>
      <c r="E14" s="399">
        <v>8.1999999999999993</v>
      </c>
      <c r="F14" s="399" t="s">
        <v>107</v>
      </c>
      <c r="G14" s="399">
        <v>0.01</v>
      </c>
      <c r="H14" s="400">
        <v>99</v>
      </c>
      <c r="I14" s="399">
        <v>0.06</v>
      </c>
      <c r="J14" s="399">
        <v>3</v>
      </c>
      <c r="K14" s="399" t="s">
        <v>107</v>
      </c>
      <c r="L14" s="403">
        <f t="shared" ref="L14:L18" si="5">0.00180641577581413*J14</f>
        <v>5.4192473274423895E-3</v>
      </c>
      <c r="M14" s="404">
        <f t="shared" si="4"/>
        <v>13.198034941253194</v>
      </c>
      <c r="N14" s="399" t="s">
        <v>107</v>
      </c>
      <c r="O14" s="399" t="s">
        <v>107</v>
      </c>
      <c r="P14" s="399" t="s">
        <v>107</v>
      </c>
      <c r="Q14" s="399">
        <f t="shared" si="3"/>
        <v>650</v>
      </c>
      <c r="R14" s="399">
        <f t="shared" si="2"/>
        <v>8578.7227118145765</v>
      </c>
    </row>
    <row r="15" spans="1:29" ht="13.8" x14ac:dyDescent="0.25">
      <c r="A15" s="130" t="s">
        <v>154</v>
      </c>
      <c r="B15" s="128" t="s">
        <v>29</v>
      </c>
      <c r="C15" s="128" t="s">
        <v>27</v>
      </c>
      <c r="D15" s="128" t="s">
        <v>27</v>
      </c>
      <c r="E15" s="399">
        <v>10.1</v>
      </c>
      <c r="F15" s="399" t="s">
        <v>107</v>
      </c>
      <c r="G15" s="399">
        <v>0.01</v>
      </c>
      <c r="H15" s="400">
        <v>78</v>
      </c>
      <c r="I15" s="399">
        <v>0.06</v>
      </c>
      <c r="J15" s="399">
        <v>3</v>
      </c>
      <c r="K15" s="399" t="s">
        <v>107</v>
      </c>
      <c r="L15" s="403">
        <f t="shared" si="5"/>
        <v>5.4192473274423895E-3</v>
      </c>
      <c r="M15" s="404">
        <f t="shared" si="4"/>
        <v>12.807849133677344</v>
      </c>
      <c r="N15" s="399" t="s">
        <v>107</v>
      </c>
      <c r="O15" s="399" t="s">
        <v>107</v>
      </c>
      <c r="P15" s="399" t="s">
        <v>107</v>
      </c>
      <c r="Q15" s="399">
        <f t="shared" si="3"/>
        <v>650</v>
      </c>
      <c r="R15" s="399">
        <f t="shared" si="2"/>
        <v>8325.1019368902744</v>
      </c>
    </row>
    <row r="16" spans="1:29" ht="13.8" x14ac:dyDescent="0.25">
      <c r="A16" s="130" t="s">
        <v>155</v>
      </c>
      <c r="B16" s="128" t="s">
        <v>29</v>
      </c>
      <c r="C16" s="128" t="s">
        <v>27</v>
      </c>
      <c r="D16" s="128" t="s">
        <v>27</v>
      </c>
      <c r="E16" s="399">
        <v>65</v>
      </c>
      <c r="F16" s="399" t="s">
        <v>107</v>
      </c>
      <c r="G16" s="399">
        <v>0.01</v>
      </c>
      <c r="H16" s="400">
        <v>18</v>
      </c>
      <c r="I16" s="399">
        <v>0.06</v>
      </c>
      <c r="J16" s="399">
        <v>3</v>
      </c>
      <c r="K16" s="399" t="s">
        <v>107</v>
      </c>
      <c r="L16" s="403">
        <f t="shared" si="5"/>
        <v>5.4192473274423895E-3</v>
      </c>
      <c r="M16" s="404">
        <f t="shared" si="4"/>
        <v>19.021558119322783</v>
      </c>
      <c r="N16" s="399" t="s">
        <v>107</v>
      </c>
      <c r="O16" s="399" t="s">
        <v>107</v>
      </c>
      <c r="P16" s="399" t="s">
        <v>107</v>
      </c>
      <c r="Q16" s="399">
        <f t="shared" si="3"/>
        <v>650</v>
      </c>
      <c r="R16" s="399">
        <f t="shared" si="2"/>
        <v>12364.012777559808</v>
      </c>
    </row>
    <row r="17" spans="1:18" ht="13.8" x14ac:dyDescent="0.25">
      <c r="A17" s="130" t="s">
        <v>156</v>
      </c>
      <c r="B17" s="128" t="s">
        <v>29</v>
      </c>
      <c r="C17" s="128" t="s">
        <v>27</v>
      </c>
      <c r="D17" s="128" t="s">
        <v>27</v>
      </c>
      <c r="E17" s="399">
        <v>51.6</v>
      </c>
      <c r="F17" s="399" t="s">
        <v>107</v>
      </c>
      <c r="G17" s="399">
        <v>0.01</v>
      </c>
      <c r="H17" s="400">
        <v>24</v>
      </c>
      <c r="I17" s="399">
        <v>0.06</v>
      </c>
      <c r="J17" s="399">
        <v>3</v>
      </c>
      <c r="K17" s="399" t="s">
        <v>107</v>
      </c>
      <c r="L17" s="403">
        <f t="shared" si="5"/>
        <v>5.4192473274423895E-3</v>
      </c>
      <c r="M17" s="404">
        <f t="shared" si="4"/>
        <v>20.133587670913965</v>
      </c>
      <c r="N17" s="399" t="s">
        <v>107</v>
      </c>
      <c r="O17" s="399" t="s">
        <v>107</v>
      </c>
      <c r="P17" s="399" t="s">
        <v>107</v>
      </c>
      <c r="Q17" s="399">
        <f t="shared" si="3"/>
        <v>650</v>
      </c>
      <c r="R17" s="399">
        <f t="shared" si="2"/>
        <v>13086.831986094077</v>
      </c>
    </row>
    <row r="18" spans="1:18" ht="13.8" x14ac:dyDescent="0.25">
      <c r="A18" s="130" t="s">
        <v>157</v>
      </c>
      <c r="B18" s="128" t="s">
        <v>29</v>
      </c>
      <c r="C18" s="128" t="s">
        <v>27</v>
      </c>
      <c r="D18" s="128" t="s">
        <v>27</v>
      </c>
      <c r="E18" s="399">
        <v>32.5</v>
      </c>
      <c r="F18" s="399" t="s">
        <v>107</v>
      </c>
      <c r="G18" s="399">
        <v>0.01</v>
      </c>
      <c r="H18" s="400">
        <v>3</v>
      </c>
      <c r="I18" s="399">
        <v>0.06</v>
      </c>
      <c r="J18" s="399">
        <v>3</v>
      </c>
      <c r="K18" s="399" t="s">
        <v>107</v>
      </c>
      <c r="L18" s="403">
        <f t="shared" si="5"/>
        <v>5.4192473274423895E-3</v>
      </c>
      <c r="M18" s="404">
        <f t="shared" si="4"/>
        <v>1.585129843276899</v>
      </c>
      <c r="N18" s="399" t="s">
        <v>107</v>
      </c>
      <c r="O18" s="399" t="s">
        <v>107</v>
      </c>
      <c r="P18" s="399" t="s">
        <v>107</v>
      </c>
      <c r="Q18" s="399">
        <f t="shared" si="3"/>
        <v>650</v>
      </c>
      <c r="R18" s="399">
        <f t="shared" si="2"/>
        <v>1030.3343981299843</v>
      </c>
    </row>
    <row r="19" spans="1:18" ht="13.8" x14ac:dyDescent="0.25">
      <c r="A19" s="130" t="s">
        <v>159</v>
      </c>
      <c r="B19" s="128" t="s">
        <v>29</v>
      </c>
      <c r="C19" s="128" t="s">
        <v>27</v>
      </c>
      <c r="D19" s="128" t="s">
        <v>27</v>
      </c>
      <c r="E19" s="399">
        <v>1.82</v>
      </c>
      <c r="F19" s="399" t="s">
        <v>107</v>
      </c>
      <c r="G19" s="399" t="s">
        <v>107</v>
      </c>
      <c r="H19" s="400">
        <v>12</v>
      </c>
      <c r="I19" s="400" t="s">
        <v>107</v>
      </c>
      <c r="J19" s="400">
        <v>1</v>
      </c>
      <c r="K19" s="399" t="s">
        <v>107</v>
      </c>
      <c r="L19" s="399" t="s">
        <v>107</v>
      </c>
      <c r="M19" s="404">
        <f>0.0027*H19*E19</f>
        <v>5.8968E-2</v>
      </c>
      <c r="N19" s="399" t="s">
        <v>107</v>
      </c>
      <c r="O19" s="399" t="s">
        <v>107</v>
      </c>
      <c r="P19" s="399" t="s">
        <v>107</v>
      </c>
      <c r="Q19" s="399">
        <f t="shared" si="3"/>
        <v>650</v>
      </c>
      <c r="R19" s="399">
        <f t="shared" si="2"/>
        <v>38.3292</v>
      </c>
    </row>
    <row r="20" spans="1:18" ht="13.8" x14ac:dyDescent="0.25">
      <c r="A20" s="130" t="s">
        <v>160</v>
      </c>
      <c r="B20" s="128" t="s">
        <v>29</v>
      </c>
      <c r="C20" s="128" t="s">
        <v>27</v>
      </c>
      <c r="D20" s="128" t="s">
        <v>27</v>
      </c>
      <c r="E20" s="401">
        <v>84.36</v>
      </c>
      <c r="F20" s="404">
        <v>0.01</v>
      </c>
      <c r="G20" s="404">
        <v>2.8</v>
      </c>
      <c r="H20" s="400">
        <v>1</v>
      </c>
      <c r="I20" s="400" t="s">
        <v>107</v>
      </c>
      <c r="J20" s="400">
        <v>1</v>
      </c>
      <c r="K20" s="399"/>
      <c r="L20" s="404">
        <f>G20*E20</f>
        <v>236.20799999999997</v>
      </c>
      <c r="M20" s="404">
        <f>L20*F20</f>
        <v>2.3620799999999997</v>
      </c>
      <c r="N20" s="399" t="s">
        <v>107</v>
      </c>
      <c r="O20" s="399" t="s">
        <v>107</v>
      </c>
      <c r="P20" s="399" t="s">
        <v>107</v>
      </c>
      <c r="Q20" s="399">
        <f t="shared" si="3"/>
        <v>650</v>
      </c>
      <c r="R20" s="399">
        <f t="shared" si="2"/>
        <v>1535.3519999999999</v>
      </c>
    </row>
    <row r="21" spans="1:18" ht="13.8" x14ac:dyDescent="0.25">
      <c r="A21" s="130" t="s">
        <v>162</v>
      </c>
      <c r="B21" s="128" t="s">
        <v>34</v>
      </c>
      <c r="C21" s="128" t="s">
        <v>28</v>
      </c>
      <c r="D21" s="128" t="s">
        <v>28</v>
      </c>
      <c r="E21" s="404" t="s">
        <v>107</v>
      </c>
      <c r="F21" s="404">
        <v>0.9</v>
      </c>
      <c r="G21" s="404">
        <v>0.55000000000000004</v>
      </c>
      <c r="H21" s="405">
        <v>1</v>
      </c>
      <c r="I21" s="405" t="s">
        <v>107</v>
      </c>
      <c r="J21" s="400">
        <v>1</v>
      </c>
      <c r="K21" s="399">
        <v>106</v>
      </c>
      <c r="L21" s="404">
        <v>91.84</v>
      </c>
      <c r="M21" s="404">
        <f>G21*H21*L21</f>
        <v>50.512000000000008</v>
      </c>
      <c r="N21" s="399" t="s">
        <v>107</v>
      </c>
      <c r="O21" s="399" t="s">
        <v>107</v>
      </c>
      <c r="P21" s="399" t="s">
        <v>107</v>
      </c>
      <c r="Q21" s="399">
        <f>(1600+2100)/2</f>
        <v>1850</v>
      </c>
      <c r="R21" s="404">
        <f t="shared" si="2"/>
        <v>93447.200000000012</v>
      </c>
    </row>
    <row r="22" spans="1:18" ht="13.8" x14ac:dyDescent="0.25">
      <c r="A22" s="130" t="s">
        <v>163</v>
      </c>
      <c r="B22" s="128" t="s">
        <v>34</v>
      </c>
      <c r="C22" s="128" t="s">
        <v>28</v>
      </c>
      <c r="D22" s="128" t="s">
        <v>28</v>
      </c>
      <c r="E22" s="404">
        <v>33.5</v>
      </c>
      <c r="F22" s="404">
        <v>0.14000000000000001</v>
      </c>
      <c r="G22" s="404">
        <v>0.6</v>
      </c>
      <c r="H22" s="405">
        <v>1</v>
      </c>
      <c r="I22" s="405" t="s">
        <v>107</v>
      </c>
      <c r="J22" s="400">
        <v>1</v>
      </c>
      <c r="K22" s="399" t="s">
        <v>107</v>
      </c>
      <c r="L22" s="404">
        <v>20.100000000000001</v>
      </c>
      <c r="M22" s="404">
        <f>L22*G22</f>
        <v>12.06</v>
      </c>
      <c r="N22" s="399" t="s">
        <v>107</v>
      </c>
      <c r="O22" s="399" t="s">
        <v>107</v>
      </c>
      <c r="P22" s="399" t="s">
        <v>107</v>
      </c>
      <c r="Q22" s="399">
        <f>(1600+2100)/2</f>
        <v>1850</v>
      </c>
      <c r="R22" s="404">
        <f t="shared" si="2"/>
        <v>22311</v>
      </c>
    </row>
    <row r="23" spans="1:18" ht="13.8" x14ac:dyDescent="0.25">
      <c r="A23" s="130" t="s">
        <v>164</v>
      </c>
      <c r="B23" s="128" t="s">
        <v>34</v>
      </c>
      <c r="C23" s="128" t="s">
        <v>28</v>
      </c>
      <c r="D23" s="128" t="s">
        <v>28</v>
      </c>
      <c r="E23" s="404" t="s">
        <v>107</v>
      </c>
      <c r="F23" s="404" t="s">
        <v>107</v>
      </c>
      <c r="G23" s="404">
        <v>0.09</v>
      </c>
      <c r="H23" s="405">
        <v>1</v>
      </c>
      <c r="I23" s="405" t="s">
        <v>107</v>
      </c>
      <c r="J23" s="400">
        <v>1</v>
      </c>
      <c r="K23" s="399" t="s">
        <v>107</v>
      </c>
      <c r="L23" s="404">
        <v>37.57</v>
      </c>
      <c r="M23" s="404">
        <f>G23*L23</f>
        <v>3.3813</v>
      </c>
      <c r="N23" s="399" t="s">
        <v>107</v>
      </c>
      <c r="O23" s="399" t="s">
        <v>107</v>
      </c>
      <c r="P23" s="399" t="s">
        <v>107</v>
      </c>
      <c r="Q23" s="399">
        <f>(1600+2100)/2</f>
        <v>1850</v>
      </c>
      <c r="R23" s="404">
        <f t="shared" si="2"/>
        <v>6255.4049999999997</v>
      </c>
    </row>
    <row r="24" spans="1:18" ht="13.8" x14ac:dyDescent="0.25">
      <c r="A24" s="130" t="s">
        <v>165</v>
      </c>
      <c r="B24" s="128" t="s">
        <v>33</v>
      </c>
      <c r="C24" s="128" t="s">
        <v>28</v>
      </c>
      <c r="D24" s="128" t="s">
        <v>28</v>
      </c>
      <c r="E24" s="404">
        <v>132</v>
      </c>
      <c r="F24" s="404">
        <v>0.51</v>
      </c>
      <c r="G24" s="404">
        <v>0.52</v>
      </c>
      <c r="H24" s="405">
        <v>1</v>
      </c>
      <c r="I24" s="405" t="s">
        <v>107</v>
      </c>
      <c r="J24" s="400">
        <v>1</v>
      </c>
      <c r="K24" s="399" t="s">
        <v>107</v>
      </c>
      <c r="L24" s="404">
        <v>63.73</v>
      </c>
      <c r="M24" s="404">
        <f>G24*L24</f>
        <v>33.139600000000002</v>
      </c>
      <c r="N24" s="399" t="s">
        <v>107</v>
      </c>
      <c r="O24" s="399" t="s">
        <v>107</v>
      </c>
      <c r="P24" s="399" t="s">
        <v>107</v>
      </c>
      <c r="Q24" s="404">
        <f>(2300+2600)/2</f>
        <v>2450</v>
      </c>
      <c r="R24" s="404">
        <f t="shared" si="2"/>
        <v>81192.02</v>
      </c>
    </row>
    <row r="25" spans="1:18" ht="13.8" x14ac:dyDescent="0.25">
      <c r="A25" s="130" t="s">
        <v>166</v>
      </c>
      <c r="B25" s="128" t="s">
        <v>33</v>
      </c>
      <c r="C25" s="128" t="s">
        <v>28</v>
      </c>
      <c r="D25" s="128" t="s">
        <v>28</v>
      </c>
      <c r="E25" s="404">
        <v>29.49</v>
      </c>
      <c r="F25" s="404">
        <v>2.15</v>
      </c>
      <c r="G25" s="404">
        <v>0.15</v>
      </c>
      <c r="H25" s="405">
        <v>1</v>
      </c>
      <c r="I25" s="405" t="s">
        <v>107</v>
      </c>
      <c r="J25" s="400">
        <v>1</v>
      </c>
      <c r="K25" s="399" t="s">
        <v>107</v>
      </c>
      <c r="L25" s="404">
        <v>63.02</v>
      </c>
      <c r="M25" s="404">
        <f>L25*G25</f>
        <v>9.4529999999999994</v>
      </c>
      <c r="N25" s="399" t="s">
        <v>107</v>
      </c>
      <c r="O25" s="399" t="s">
        <v>107</v>
      </c>
      <c r="P25" s="399" t="s">
        <v>107</v>
      </c>
      <c r="Q25" s="404">
        <f>(2300+2600)/2</f>
        <v>2450</v>
      </c>
      <c r="R25" s="404">
        <f t="shared" si="2"/>
        <v>23159.85</v>
      </c>
    </row>
    <row r="26" spans="1:18" ht="13.8" x14ac:dyDescent="0.25">
      <c r="A26" s="130" t="s">
        <v>389</v>
      </c>
      <c r="B26" s="128" t="s">
        <v>30</v>
      </c>
      <c r="C26" s="128" t="s">
        <v>28</v>
      </c>
      <c r="D26" s="128" t="s">
        <v>27</v>
      </c>
      <c r="E26" s="404" t="s">
        <v>107</v>
      </c>
      <c r="F26" s="404" t="s">
        <v>107</v>
      </c>
      <c r="G26" s="404">
        <v>0.44</v>
      </c>
      <c r="H26" s="405">
        <v>1</v>
      </c>
      <c r="I26" s="405" t="s">
        <v>107</v>
      </c>
      <c r="J26" s="400">
        <v>1</v>
      </c>
      <c r="K26" s="404" t="s">
        <v>107</v>
      </c>
      <c r="L26" s="404">
        <v>192.63</v>
      </c>
      <c r="M26" s="404">
        <f>(G26*L26)-M64</f>
        <v>46.617199999999997</v>
      </c>
      <c r="N26" s="399" t="s">
        <v>107</v>
      </c>
      <c r="O26" s="399" t="s">
        <v>107</v>
      </c>
      <c r="P26" s="399" t="s">
        <v>107</v>
      </c>
      <c r="Q26" s="406">
        <v>1419</v>
      </c>
      <c r="R26" s="404">
        <f t="shared" ref="R26:R31" si="6">M26*Q26</f>
        <v>66149.806799999991</v>
      </c>
    </row>
    <row r="27" spans="1:18" ht="13.8" x14ac:dyDescent="0.25">
      <c r="A27" s="130" t="s">
        <v>167</v>
      </c>
      <c r="B27" s="128" t="s">
        <v>30</v>
      </c>
      <c r="C27" s="128" t="s">
        <v>28</v>
      </c>
      <c r="D27" s="128" t="s">
        <v>27</v>
      </c>
      <c r="E27" s="404" t="s">
        <v>107</v>
      </c>
      <c r="F27" s="404" t="s">
        <v>107</v>
      </c>
      <c r="G27" s="404">
        <v>3.53</v>
      </c>
      <c r="H27" s="405">
        <v>1</v>
      </c>
      <c r="I27" s="405" t="s">
        <v>107</v>
      </c>
      <c r="J27" s="400">
        <v>1</v>
      </c>
      <c r="K27" s="404" t="s">
        <v>107</v>
      </c>
      <c r="L27" s="404">
        <v>61.39</v>
      </c>
      <c r="M27" s="404">
        <f>(L27*H27*G27)-M65</f>
        <v>119.18669999999999</v>
      </c>
      <c r="N27" s="399" t="s">
        <v>107</v>
      </c>
      <c r="O27" s="399" t="s">
        <v>107</v>
      </c>
      <c r="P27" s="399" t="s">
        <v>107</v>
      </c>
      <c r="Q27" s="406">
        <v>1419</v>
      </c>
      <c r="R27" s="404">
        <f t="shared" si="6"/>
        <v>169125.92729999998</v>
      </c>
    </row>
    <row r="28" spans="1:18" ht="13.8" x14ac:dyDescent="0.25">
      <c r="A28" s="130" t="s">
        <v>168</v>
      </c>
      <c r="B28" s="128" t="s">
        <v>30</v>
      </c>
      <c r="C28" s="128" t="s">
        <v>28</v>
      </c>
      <c r="D28" s="128" t="s">
        <v>27</v>
      </c>
      <c r="E28" s="404" t="s">
        <v>107</v>
      </c>
      <c r="F28" s="404">
        <v>0.02</v>
      </c>
      <c r="G28" s="404" t="s">
        <v>107</v>
      </c>
      <c r="H28" s="405">
        <v>1</v>
      </c>
      <c r="I28" s="405" t="s">
        <v>107</v>
      </c>
      <c r="J28" s="400">
        <v>1</v>
      </c>
      <c r="K28" s="404" t="s">
        <v>107</v>
      </c>
      <c r="L28" s="404">
        <v>109.2</v>
      </c>
      <c r="M28" s="404">
        <f>L28*F28</f>
        <v>2.1840000000000002</v>
      </c>
      <c r="N28" s="399" t="s">
        <v>107</v>
      </c>
      <c r="O28" s="399" t="s">
        <v>107</v>
      </c>
      <c r="P28" s="399" t="s">
        <v>107</v>
      </c>
      <c r="Q28" s="406">
        <v>1419</v>
      </c>
      <c r="R28" s="404">
        <f t="shared" si="6"/>
        <v>3099.0960000000005</v>
      </c>
    </row>
    <row r="29" spans="1:18" ht="13.8" x14ac:dyDescent="0.25">
      <c r="A29" s="130" t="s">
        <v>390</v>
      </c>
      <c r="B29" s="128" t="s">
        <v>30</v>
      </c>
      <c r="C29" s="128" t="s">
        <v>28</v>
      </c>
      <c r="D29" s="128" t="s">
        <v>27</v>
      </c>
      <c r="E29" s="404" t="s">
        <v>107</v>
      </c>
      <c r="F29" s="404">
        <v>0.04</v>
      </c>
      <c r="G29" s="404" t="s">
        <v>107</v>
      </c>
      <c r="H29" s="405">
        <v>1</v>
      </c>
      <c r="I29" s="405" t="s">
        <v>107</v>
      </c>
      <c r="J29" s="400">
        <v>1</v>
      </c>
      <c r="K29" s="404" t="s">
        <v>107</v>
      </c>
      <c r="L29" s="404">
        <v>188.23</v>
      </c>
      <c r="M29" s="404">
        <f>(L29*F29)-M66</f>
        <v>4.1391999999999989</v>
      </c>
      <c r="N29" s="399" t="s">
        <v>107</v>
      </c>
      <c r="O29" s="399" t="s">
        <v>107</v>
      </c>
      <c r="P29" s="399" t="s">
        <v>107</v>
      </c>
      <c r="Q29" s="406">
        <v>1419</v>
      </c>
      <c r="R29" s="404">
        <f t="shared" si="6"/>
        <v>5873.5247999999983</v>
      </c>
    </row>
    <row r="30" spans="1:18" ht="13.8" x14ac:dyDescent="0.25">
      <c r="A30" s="130" t="s">
        <v>169</v>
      </c>
      <c r="B30" s="128" t="s">
        <v>30</v>
      </c>
      <c r="C30" s="128" t="s">
        <v>28</v>
      </c>
      <c r="D30" s="128" t="s">
        <v>27</v>
      </c>
      <c r="E30" s="404" t="s">
        <v>107</v>
      </c>
      <c r="F30" s="404" t="s">
        <v>107</v>
      </c>
      <c r="G30" s="404">
        <v>0.57999999999999996</v>
      </c>
      <c r="H30" s="405">
        <v>1</v>
      </c>
      <c r="I30" s="405" t="s">
        <v>107</v>
      </c>
      <c r="J30" s="400">
        <v>1</v>
      </c>
      <c r="K30" s="404" t="s">
        <v>107</v>
      </c>
      <c r="L30" s="404">
        <v>44</v>
      </c>
      <c r="M30" s="404">
        <f>(L30*G30)-M67</f>
        <v>14.04</v>
      </c>
      <c r="N30" s="399" t="s">
        <v>107</v>
      </c>
      <c r="O30" s="399" t="s">
        <v>107</v>
      </c>
      <c r="P30" s="399" t="s">
        <v>107</v>
      </c>
      <c r="Q30" s="406">
        <v>1419</v>
      </c>
      <c r="R30" s="404">
        <f t="shared" si="6"/>
        <v>19922.759999999998</v>
      </c>
    </row>
    <row r="31" spans="1:18" ht="13.8" x14ac:dyDescent="0.25">
      <c r="A31" s="130" t="s">
        <v>393</v>
      </c>
      <c r="B31" s="128" t="s">
        <v>29</v>
      </c>
      <c r="C31" s="128" t="s">
        <v>27</v>
      </c>
      <c r="D31" s="128" t="s">
        <v>27</v>
      </c>
      <c r="E31" s="404" t="s">
        <v>107</v>
      </c>
      <c r="F31" s="404">
        <v>3.0000000000000001E-3</v>
      </c>
      <c r="G31" s="404" t="s">
        <v>107</v>
      </c>
      <c r="H31" s="405">
        <v>1</v>
      </c>
      <c r="I31" s="405" t="s">
        <v>107</v>
      </c>
      <c r="J31" s="400">
        <v>1</v>
      </c>
      <c r="K31" s="404" t="s">
        <v>107</v>
      </c>
      <c r="L31" s="404">
        <v>220</v>
      </c>
      <c r="M31" s="404">
        <f>L31*F31</f>
        <v>0.66</v>
      </c>
      <c r="N31" s="399" t="s">
        <v>107</v>
      </c>
      <c r="O31" s="404" t="s">
        <v>107</v>
      </c>
      <c r="P31" s="404" t="s">
        <v>107</v>
      </c>
      <c r="Q31" s="404">
        <v>40</v>
      </c>
      <c r="R31" s="404">
        <f t="shared" si="6"/>
        <v>26.400000000000002</v>
      </c>
    </row>
    <row r="32" spans="1:18" ht="13.8" x14ac:dyDescent="0.25">
      <c r="A32" s="130" t="s">
        <v>391</v>
      </c>
      <c r="B32" s="128" t="s">
        <v>32</v>
      </c>
      <c r="C32" s="128" t="s">
        <v>27</v>
      </c>
      <c r="D32" s="128" t="s">
        <v>27</v>
      </c>
      <c r="E32" s="404" t="s">
        <v>107</v>
      </c>
      <c r="F32" s="404" t="s">
        <v>107</v>
      </c>
      <c r="G32" s="404">
        <v>0.25</v>
      </c>
      <c r="H32" s="405">
        <v>1</v>
      </c>
      <c r="I32" s="405" t="s">
        <v>107</v>
      </c>
      <c r="J32" s="400">
        <v>1</v>
      </c>
      <c r="K32" s="404" t="s">
        <v>107</v>
      </c>
      <c r="L32" s="404">
        <v>192.63</v>
      </c>
      <c r="M32" s="404">
        <f>L32*G32</f>
        <v>48.157499999999999</v>
      </c>
      <c r="N32" s="399" t="s">
        <v>107</v>
      </c>
      <c r="O32" s="404" t="s">
        <v>107</v>
      </c>
      <c r="P32" s="404" t="s">
        <v>107</v>
      </c>
      <c r="Q32" s="404">
        <f>(2240+2650)/2</f>
        <v>2445</v>
      </c>
      <c r="R32" s="404">
        <f>Q32*M32</f>
        <v>117745.08749999999</v>
      </c>
    </row>
    <row r="33" spans="1:18" ht="13.8" x14ac:dyDescent="0.25">
      <c r="A33" s="130" t="s">
        <v>170</v>
      </c>
      <c r="B33" s="128" t="s">
        <v>171</v>
      </c>
      <c r="C33" s="128" t="s">
        <v>28</v>
      </c>
      <c r="D33" s="128" t="s">
        <v>28</v>
      </c>
      <c r="E33" s="404" t="s">
        <v>107</v>
      </c>
      <c r="F33" s="404" t="s">
        <v>107</v>
      </c>
      <c r="G33" s="404" t="s">
        <v>107</v>
      </c>
      <c r="H33" s="405">
        <v>1</v>
      </c>
      <c r="I33" s="405" t="s">
        <v>107</v>
      </c>
      <c r="J33" s="400">
        <v>1</v>
      </c>
      <c r="K33" s="404" t="s">
        <v>107</v>
      </c>
      <c r="L33" s="404" t="s">
        <v>107</v>
      </c>
      <c r="M33" s="404">
        <v>1.1617759999999999</v>
      </c>
      <c r="N33" s="399" t="s">
        <v>107</v>
      </c>
      <c r="O33" s="404" t="s">
        <v>107</v>
      </c>
      <c r="P33" s="404" t="s">
        <v>107</v>
      </c>
      <c r="Q33" s="407">
        <v>2162</v>
      </c>
      <c r="R33" s="404">
        <f>Q33*M33</f>
        <v>2511.759712</v>
      </c>
    </row>
    <row r="34" spans="1:18" ht="13.8" x14ac:dyDescent="0.25">
      <c r="A34" s="130" t="s">
        <v>172</v>
      </c>
      <c r="B34" s="128" t="s">
        <v>171</v>
      </c>
      <c r="C34" s="128" t="s">
        <v>28</v>
      </c>
      <c r="D34" s="128" t="s">
        <v>28</v>
      </c>
      <c r="E34" s="404" t="s">
        <v>107</v>
      </c>
      <c r="F34" s="404" t="s">
        <v>107</v>
      </c>
      <c r="G34" s="404" t="s">
        <v>107</v>
      </c>
      <c r="H34" s="405">
        <v>1</v>
      </c>
      <c r="I34" s="405" t="s">
        <v>107</v>
      </c>
      <c r="J34" s="400">
        <v>1</v>
      </c>
      <c r="K34" s="404" t="s">
        <v>107</v>
      </c>
      <c r="L34" s="404" t="s">
        <v>107</v>
      </c>
      <c r="M34" s="404">
        <v>0.27738000000000002</v>
      </c>
      <c r="N34" s="399" t="s">
        <v>107</v>
      </c>
      <c r="O34" s="404" t="s">
        <v>107</v>
      </c>
      <c r="P34" s="404" t="s">
        <v>107</v>
      </c>
      <c r="Q34" s="407">
        <v>2162</v>
      </c>
      <c r="R34" s="404">
        <f>Q34*M34</f>
        <v>599.69556</v>
      </c>
    </row>
    <row r="35" spans="1:18" ht="13.8" x14ac:dyDescent="0.25">
      <c r="A35" s="130" t="s">
        <v>173</v>
      </c>
      <c r="B35" s="128" t="s">
        <v>171</v>
      </c>
      <c r="C35" s="128" t="s">
        <v>28</v>
      </c>
      <c r="D35" s="128" t="s">
        <v>28</v>
      </c>
      <c r="E35" s="404" t="s">
        <v>107</v>
      </c>
      <c r="F35" s="404" t="s">
        <v>107</v>
      </c>
      <c r="G35" s="404" t="s">
        <v>107</v>
      </c>
      <c r="H35" s="405">
        <v>1</v>
      </c>
      <c r="I35" s="405" t="s">
        <v>107</v>
      </c>
      <c r="J35" s="400">
        <v>1</v>
      </c>
      <c r="K35" s="404" t="s">
        <v>107</v>
      </c>
      <c r="L35" s="404" t="s">
        <v>107</v>
      </c>
      <c r="M35" s="404">
        <v>7.7769900000000003E-2</v>
      </c>
      <c r="N35" s="399" t="s">
        <v>107</v>
      </c>
      <c r="O35" s="404" t="s">
        <v>107</v>
      </c>
      <c r="P35" s="404" t="s">
        <v>107</v>
      </c>
      <c r="Q35" s="407">
        <v>2162</v>
      </c>
      <c r="R35" s="404">
        <f>Q35*M35</f>
        <v>168.1385238</v>
      </c>
    </row>
    <row r="36" spans="1:18" ht="13.8" x14ac:dyDescent="0.25">
      <c r="A36" s="130" t="s">
        <v>174</v>
      </c>
      <c r="B36" s="128" t="s">
        <v>37</v>
      </c>
      <c r="C36" s="128" t="s">
        <v>28</v>
      </c>
      <c r="D36" s="128" t="s">
        <v>28</v>
      </c>
      <c r="E36" s="404">
        <v>1</v>
      </c>
      <c r="F36" s="404" t="s">
        <v>107</v>
      </c>
      <c r="G36" s="404" t="s">
        <v>107</v>
      </c>
      <c r="H36" s="405">
        <v>38</v>
      </c>
      <c r="I36" s="405" t="s">
        <v>107</v>
      </c>
      <c r="J36" s="400">
        <v>1</v>
      </c>
      <c r="K36" s="404">
        <v>38</v>
      </c>
      <c r="L36" s="404" t="s">
        <v>107</v>
      </c>
      <c r="M36" s="404" t="s">
        <v>107</v>
      </c>
      <c r="N36" s="399" t="s">
        <v>107</v>
      </c>
      <c r="O36" s="404">
        <f>(1*0.44)/3</f>
        <v>0.14666666666666667</v>
      </c>
      <c r="P36" s="404" t="s">
        <v>107</v>
      </c>
      <c r="Q36" s="401" t="s">
        <v>107</v>
      </c>
      <c r="R36" s="404">
        <f>O36*K36</f>
        <v>5.5733333333333333</v>
      </c>
    </row>
    <row r="37" spans="1:18" ht="13.8" x14ac:dyDescent="0.25">
      <c r="A37" s="130" t="s">
        <v>175</v>
      </c>
      <c r="B37" s="128" t="s">
        <v>37</v>
      </c>
      <c r="C37" s="128" t="s">
        <v>28</v>
      </c>
      <c r="D37" s="128" t="s">
        <v>28</v>
      </c>
      <c r="E37" s="404">
        <v>1</v>
      </c>
      <c r="F37" s="404" t="s">
        <v>107</v>
      </c>
      <c r="G37" s="404" t="s">
        <v>107</v>
      </c>
      <c r="H37" s="405">
        <v>35</v>
      </c>
      <c r="I37" s="405" t="s">
        <v>107</v>
      </c>
      <c r="J37" s="400">
        <v>1</v>
      </c>
      <c r="K37" s="404">
        <v>35</v>
      </c>
      <c r="L37" s="404" t="s">
        <v>107</v>
      </c>
      <c r="M37" s="404" t="s">
        <v>107</v>
      </c>
      <c r="N37" s="399" t="s">
        <v>107</v>
      </c>
      <c r="O37" s="404">
        <f>(1*0.44)/3</f>
        <v>0.14666666666666667</v>
      </c>
      <c r="P37" s="404" t="s">
        <v>107</v>
      </c>
      <c r="Q37" s="401" t="s">
        <v>107</v>
      </c>
      <c r="R37" s="404">
        <f>O37*K37</f>
        <v>5.1333333333333337</v>
      </c>
    </row>
    <row r="38" spans="1:18" ht="13.8" x14ac:dyDescent="0.25">
      <c r="A38" s="130" t="s">
        <v>400</v>
      </c>
      <c r="B38" s="128" t="s">
        <v>37</v>
      </c>
      <c r="C38" s="128" t="s">
        <v>28</v>
      </c>
      <c r="D38" s="128" t="s">
        <v>28</v>
      </c>
      <c r="E38" s="404" t="s">
        <v>107</v>
      </c>
      <c r="F38" s="404" t="s">
        <v>107</v>
      </c>
      <c r="G38" s="404">
        <v>1E-3</v>
      </c>
      <c r="H38" s="405">
        <v>1</v>
      </c>
      <c r="I38" s="405" t="s">
        <v>107</v>
      </c>
      <c r="J38" s="400">
        <v>1</v>
      </c>
      <c r="K38" s="404" t="s">
        <v>107</v>
      </c>
      <c r="L38" s="404">
        <v>192.63</v>
      </c>
      <c r="M38" s="404">
        <f>L38*G38</f>
        <v>0.19263</v>
      </c>
      <c r="N38" s="399" t="s">
        <v>107</v>
      </c>
      <c r="O38" s="404" t="s">
        <v>107</v>
      </c>
      <c r="P38" s="404"/>
      <c r="Q38" s="401">
        <f>(1800+1840)/2</f>
        <v>1820</v>
      </c>
      <c r="R38" s="404">
        <f>Q38*M38</f>
        <v>350.58659999999998</v>
      </c>
    </row>
    <row r="39" spans="1:18" ht="13.8" x14ac:dyDescent="0.25">
      <c r="A39" s="130" t="s">
        <v>176</v>
      </c>
      <c r="B39" s="128" t="s">
        <v>37</v>
      </c>
      <c r="C39" s="128" t="s">
        <v>28</v>
      </c>
      <c r="D39" s="128" t="s">
        <v>28</v>
      </c>
      <c r="E39" s="404" t="s">
        <v>107</v>
      </c>
      <c r="F39" s="404" t="s">
        <v>107</v>
      </c>
      <c r="G39" s="404" t="s">
        <v>107</v>
      </c>
      <c r="H39" s="405">
        <v>5</v>
      </c>
      <c r="I39" s="405" t="s">
        <v>107</v>
      </c>
      <c r="J39" s="400">
        <v>1</v>
      </c>
      <c r="K39" s="404" t="s">
        <v>107</v>
      </c>
      <c r="L39" s="404" t="s">
        <v>107</v>
      </c>
      <c r="M39" s="404" t="s">
        <v>107</v>
      </c>
      <c r="N39" s="399" t="s">
        <v>107</v>
      </c>
      <c r="O39" s="404" t="s">
        <v>107</v>
      </c>
      <c r="P39" s="404" t="s">
        <v>107</v>
      </c>
      <c r="Q39" s="401" t="s">
        <v>107</v>
      </c>
      <c r="R39" s="404"/>
    </row>
    <row r="40" spans="1:18" ht="13.8" x14ac:dyDescent="0.25">
      <c r="A40" s="130" t="s">
        <v>177</v>
      </c>
      <c r="B40" s="128" t="s">
        <v>37</v>
      </c>
      <c r="C40" s="128" t="s">
        <v>28</v>
      </c>
      <c r="D40" s="128" t="s">
        <v>28</v>
      </c>
      <c r="E40" s="404">
        <v>4.5599999999999996</v>
      </c>
      <c r="F40" s="404" t="s">
        <v>107</v>
      </c>
      <c r="G40" s="404" t="s">
        <v>107</v>
      </c>
      <c r="H40" s="405">
        <v>1700</v>
      </c>
      <c r="I40" s="405" t="s">
        <v>107</v>
      </c>
      <c r="J40" s="400">
        <v>1</v>
      </c>
      <c r="K40" s="404">
        <f>H40*E40</f>
        <v>7751.9999999999991</v>
      </c>
      <c r="L40" s="404" t="s">
        <v>107</v>
      </c>
      <c r="M40" s="404" t="s">
        <v>107</v>
      </c>
      <c r="N40" s="399" t="s">
        <v>107</v>
      </c>
      <c r="O40" s="404">
        <v>1.9199999999999998E-2</v>
      </c>
      <c r="P40" s="404" t="s">
        <v>107</v>
      </c>
      <c r="Q40" s="401" t="s">
        <v>107</v>
      </c>
      <c r="R40" s="404">
        <f t="shared" ref="R40:R45" si="7">K40*O40</f>
        <v>148.83839999999998</v>
      </c>
    </row>
    <row r="41" spans="1:18" ht="13.8" x14ac:dyDescent="0.25">
      <c r="A41" s="130" t="s">
        <v>178</v>
      </c>
      <c r="B41" s="128" t="s">
        <v>37</v>
      </c>
      <c r="C41" s="128" t="s">
        <v>28</v>
      </c>
      <c r="D41" s="128" t="s">
        <v>28</v>
      </c>
      <c r="E41" s="404">
        <v>13.68</v>
      </c>
      <c r="F41" s="404" t="s">
        <v>107</v>
      </c>
      <c r="G41" s="404" t="s">
        <v>107</v>
      </c>
      <c r="H41" s="405">
        <v>354</v>
      </c>
      <c r="I41" s="405" t="s">
        <v>107</v>
      </c>
      <c r="J41" s="400">
        <v>1</v>
      </c>
      <c r="K41" s="404">
        <f>H41*E41</f>
        <v>4842.72</v>
      </c>
      <c r="L41" s="404" t="s">
        <v>107</v>
      </c>
      <c r="M41" s="404" t="s">
        <v>107</v>
      </c>
      <c r="N41" s="399" t="s">
        <v>107</v>
      </c>
      <c r="O41" s="404">
        <v>1.9199999999999998E-2</v>
      </c>
      <c r="P41" s="404" t="s">
        <v>107</v>
      </c>
      <c r="Q41" s="401" t="s">
        <v>107</v>
      </c>
      <c r="R41" s="404">
        <f t="shared" si="7"/>
        <v>92.980223999999993</v>
      </c>
    </row>
    <row r="42" spans="1:18" ht="13.8" x14ac:dyDescent="0.25">
      <c r="A42" s="130" t="s">
        <v>179</v>
      </c>
      <c r="B42" s="128" t="s">
        <v>37</v>
      </c>
      <c r="C42" s="128" t="s">
        <v>28</v>
      </c>
      <c r="D42" s="128" t="s">
        <v>28</v>
      </c>
      <c r="E42" s="404">
        <v>5.32</v>
      </c>
      <c r="F42" s="404" t="s">
        <v>107</v>
      </c>
      <c r="G42" s="404" t="s">
        <v>107</v>
      </c>
      <c r="H42" s="405">
        <v>60</v>
      </c>
      <c r="I42" s="405" t="s">
        <v>107</v>
      </c>
      <c r="J42" s="400">
        <v>1</v>
      </c>
      <c r="K42" s="404">
        <f>H42*E42</f>
        <v>319.20000000000005</v>
      </c>
      <c r="L42" s="404" t="s">
        <v>107</v>
      </c>
      <c r="M42" s="404" t="s">
        <v>107</v>
      </c>
      <c r="N42" s="399" t="s">
        <v>107</v>
      </c>
      <c r="O42" s="404">
        <v>1.9199999999999998E-2</v>
      </c>
      <c r="P42" s="404" t="s">
        <v>107</v>
      </c>
      <c r="Q42" s="401" t="s">
        <v>107</v>
      </c>
      <c r="R42" s="404">
        <f t="shared" si="7"/>
        <v>6.1286400000000008</v>
      </c>
    </row>
    <row r="43" spans="1:18" ht="13.8" x14ac:dyDescent="0.25">
      <c r="A43" s="130" t="s">
        <v>180</v>
      </c>
      <c r="B43" s="128" t="s">
        <v>37</v>
      </c>
      <c r="C43" s="128" t="s">
        <v>28</v>
      </c>
      <c r="D43" s="128" t="s">
        <v>28</v>
      </c>
      <c r="E43" s="404">
        <v>11.78</v>
      </c>
      <c r="F43" s="404" t="s">
        <v>107</v>
      </c>
      <c r="G43" s="404" t="s">
        <v>107</v>
      </c>
      <c r="H43" s="405">
        <v>252</v>
      </c>
      <c r="I43" s="405" t="s">
        <v>107</v>
      </c>
      <c r="J43" s="400">
        <v>1</v>
      </c>
      <c r="K43" s="404">
        <f>E43*H43</f>
        <v>2968.56</v>
      </c>
      <c r="L43" s="404" t="s">
        <v>107</v>
      </c>
      <c r="M43" s="404" t="s">
        <v>107</v>
      </c>
      <c r="N43" s="399" t="s">
        <v>107</v>
      </c>
      <c r="O43" s="404">
        <v>1.9199999999999998E-2</v>
      </c>
      <c r="P43" s="404" t="s">
        <v>107</v>
      </c>
      <c r="Q43" s="401" t="s">
        <v>107</v>
      </c>
      <c r="R43" s="404">
        <f>K43*O43</f>
        <v>56.996351999999995</v>
      </c>
    </row>
    <row r="44" spans="1:18" ht="13.8" x14ac:dyDescent="0.25">
      <c r="A44" s="130" t="s">
        <v>181</v>
      </c>
      <c r="B44" s="128" t="s">
        <v>182</v>
      </c>
      <c r="C44" s="128" t="s">
        <v>28</v>
      </c>
      <c r="D44" s="128" t="s">
        <v>28</v>
      </c>
      <c r="E44" s="404">
        <v>5.7</v>
      </c>
      <c r="F44" s="404" t="s">
        <v>107</v>
      </c>
      <c r="G44" s="404" t="s">
        <v>107</v>
      </c>
      <c r="H44" s="405">
        <v>192</v>
      </c>
      <c r="I44" s="405" t="s">
        <v>107</v>
      </c>
      <c r="J44" s="400">
        <v>1</v>
      </c>
      <c r="K44" s="404">
        <f>H44*E44</f>
        <v>1094.4000000000001</v>
      </c>
      <c r="L44" s="404" t="s">
        <v>107</v>
      </c>
      <c r="M44" s="404" t="s">
        <v>107</v>
      </c>
      <c r="N44" s="399" t="s">
        <v>107</v>
      </c>
      <c r="O44" s="404">
        <v>1.9199999999999998E-2</v>
      </c>
      <c r="P44" s="404" t="s">
        <v>107</v>
      </c>
      <c r="Q44" s="401" t="s">
        <v>107</v>
      </c>
      <c r="R44" s="404">
        <f t="shared" si="7"/>
        <v>21.01248</v>
      </c>
    </row>
    <row r="45" spans="1:18" ht="13.8" x14ac:dyDescent="0.25">
      <c r="A45" s="130" t="s">
        <v>183</v>
      </c>
      <c r="B45" s="128" t="s">
        <v>182</v>
      </c>
      <c r="C45" s="128" t="s">
        <v>28</v>
      </c>
      <c r="D45" s="128" t="s">
        <v>28</v>
      </c>
      <c r="E45" s="404">
        <v>4.5599999999999996</v>
      </c>
      <c r="F45" s="404" t="s">
        <v>107</v>
      </c>
      <c r="G45" s="404" t="s">
        <v>107</v>
      </c>
      <c r="H45" s="405">
        <v>192</v>
      </c>
      <c r="I45" s="405" t="s">
        <v>107</v>
      </c>
      <c r="J45" s="400">
        <v>1</v>
      </c>
      <c r="K45" s="404">
        <f>H45*E45</f>
        <v>875.52</v>
      </c>
      <c r="L45" s="404" t="s">
        <v>107</v>
      </c>
      <c r="M45" s="404" t="s">
        <v>107</v>
      </c>
      <c r="N45" s="399" t="s">
        <v>107</v>
      </c>
      <c r="O45" s="404">
        <v>1.9199999999999998E-2</v>
      </c>
      <c r="P45" s="404" t="s">
        <v>107</v>
      </c>
      <c r="Q45" s="401" t="s">
        <v>107</v>
      </c>
      <c r="R45" s="404">
        <f t="shared" si="7"/>
        <v>16.809983999999996</v>
      </c>
    </row>
    <row r="46" spans="1:18" ht="13.8" x14ac:dyDescent="0.25">
      <c r="A46" s="130" t="s">
        <v>184</v>
      </c>
      <c r="B46" s="128" t="s">
        <v>36</v>
      </c>
      <c r="C46" s="128" t="s">
        <v>28</v>
      </c>
      <c r="D46" s="128" t="s">
        <v>28</v>
      </c>
      <c r="E46" s="404" t="s">
        <v>107</v>
      </c>
      <c r="F46" s="404" t="s">
        <v>107</v>
      </c>
      <c r="G46" s="404" t="s">
        <v>107</v>
      </c>
      <c r="H46" s="405">
        <v>384</v>
      </c>
      <c r="I46" s="405" t="s">
        <v>107</v>
      </c>
      <c r="J46" s="400">
        <v>1</v>
      </c>
      <c r="K46" s="404" t="s">
        <v>107</v>
      </c>
      <c r="L46" s="404" t="s">
        <v>107</v>
      </c>
      <c r="M46" s="404" t="s">
        <v>107</v>
      </c>
      <c r="N46" s="408">
        <v>0.52</v>
      </c>
      <c r="O46" s="404" t="s">
        <v>107</v>
      </c>
      <c r="P46" s="404" t="s">
        <v>107</v>
      </c>
      <c r="Q46" s="401" t="s">
        <v>107</v>
      </c>
      <c r="R46" s="404">
        <f t="shared" ref="R46:R63" si="8">H46*N46</f>
        <v>199.68</v>
      </c>
    </row>
    <row r="47" spans="1:18" ht="13.8" x14ac:dyDescent="0.25">
      <c r="A47" s="130" t="s">
        <v>185</v>
      </c>
      <c r="B47" s="128" t="s">
        <v>36</v>
      </c>
      <c r="C47" s="128" t="s">
        <v>28</v>
      </c>
      <c r="D47" s="128" t="s">
        <v>28</v>
      </c>
      <c r="E47" s="404" t="s">
        <v>107</v>
      </c>
      <c r="F47" s="404" t="s">
        <v>107</v>
      </c>
      <c r="G47" s="404" t="s">
        <v>107</v>
      </c>
      <c r="H47" s="405">
        <v>10032</v>
      </c>
      <c r="I47" s="405" t="s">
        <v>107</v>
      </c>
      <c r="J47" s="400">
        <v>1</v>
      </c>
      <c r="K47" s="404" t="s">
        <v>107</v>
      </c>
      <c r="L47" s="404" t="s">
        <v>107</v>
      </c>
      <c r="M47" s="404" t="s">
        <v>107</v>
      </c>
      <c r="N47" s="408">
        <v>0.52</v>
      </c>
      <c r="O47" s="404" t="s">
        <v>107</v>
      </c>
      <c r="P47" s="404" t="s">
        <v>107</v>
      </c>
      <c r="Q47" s="401" t="s">
        <v>107</v>
      </c>
      <c r="R47" s="404">
        <f t="shared" si="8"/>
        <v>5216.6400000000003</v>
      </c>
    </row>
    <row r="48" spans="1:18" ht="13.8" x14ac:dyDescent="0.25">
      <c r="A48" s="130" t="s">
        <v>187</v>
      </c>
      <c r="B48" s="128" t="s">
        <v>36</v>
      </c>
      <c r="C48" s="128" t="s">
        <v>28</v>
      </c>
      <c r="D48" s="128" t="s">
        <v>28</v>
      </c>
      <c r="E48" s="404" t="s">
        <v>107</v>
      </c>
      <c r="F48" s="404" t="s">
        <v>107</v>
      </c>
      <c r="G48" s="404" t="s">
        <v>107</v>
      </c>
      <c r="H48" s="405">
        <v>13</v>
      </c>
      <c r="I48" s="405" t="s">
        <v>107</v>
      </c>
      <c r="J48" s="400">
        <v>1</v>
      </c>
      <c r="K48" s="404" t="s">
        <v>107</v>
      </c>
      <c r="L48" s="404" t="s">
        <v>107</v>
      </c>
      <c r="M48" s="404" t="s">
        <v>107</v>
      </c>
      <c r="N48" s="404">
        <f>(1*0.75)/10</f>
        <v>7.4999999999999997E-2</v>
      </c>
      <c r="O48" s="404" t="s">
        <v>107</v>
      </c>
      <c r="P48" s="404" t="s">
        <v>107</v>
      </c>
      <c r="Q48" s="401" t="s">
        <v>107</v>
      </c>
      <c r="R48" s="404">
        <f t="shared" si="8"/>
        <v>0.97499999999999998</v>
      </c>
    </row>
    <row r="49" spans="1:22" ht="13.8" x14ac:dyDescent="0.25">
      <c r="A49" s="130" t="s">
        <v>186</v>
      </c>
      <c r="B49" s="128" t="s">
        <v>36</v>
      </c>
      <c r="C49" s="128" t="s">
        <v>28</v>
      </c>
      <c r="D49" s="128" t="s">
        <v>28</v>
      </c>
      <c r="E49" s="404" t="s">
        <v>107</v>
      </c>
      <c r="F49" s="404" t="s">
        <v>107</v>
      </c>
      <c r="G49" s="404" t="s">
        <v>107</v>
      </c>
      <c r="H49" s="405">
        <v>2</v>
      </c>
      <c r="I49" s="405" t="s">
        <v>107</v>
      </c>
      <c r="J49" s="400">
        <v>1</v>
      </c>
      <c r="K49" s="404" t="s">
        <v>107</v>
      </c>
      <c r="L49" s="404" t="s">
        <v>107</v>
      </c>
      <c r="M49" s="404" t="s">
        <v>107</v>
      </c>
      <c r="N49" s="404">
        <f>(1*0.75)/10</f>
        <v>7.4999999999999997E-2</v>
      </c>
      <c r="O49" s="404" t="s">
        <v>107</v>
      </c>
      <c r="P49" s="404" t="s">
        <v>107</v>
      </c>
      <c r="Q49" s="401" t="s">
        <v>107</v>
      </c>
      <c r="R49" s="404">
        <f t="shared" si="8"/>
        <v>0.15</v>
      </c>
    </row>
    <row r="50" spans="1:22" ht="13.8" x14ac:dyDescent="0.25">
      <c r="A50" s="130" t="s">
        <v>188</v>
      </c>
      <c r="B50" s="128" t="s">
        <v>36</v>
      </c>
      <c r="C50" s="128" t="s">
        <v>28</v>
      </c>
      <c r="D50" s="128" t="s">
        <v>28</v>
      </c>
      <c r="E50" s="404">
        <v>0.8</v>
      </c>
      <c r="F50" s="404" t="s">
        <v>107</v>
      </c>
      <c r="G50" s="404" t="s">
        <v>107</v>
      </c>
      <c r="H50" s="405">
        <v>165</v>
      </c>
      <c r="I50" s="405" t="s">
        <v>107</v>
      </c>
      <c r="J50" s="400">
        <v>1</v>
      </c>
      <c r="K50" s="404">
        <f>H50*E50</f>
        <v>132</v>
      </c>
      <c r="L50" s="404" t="s">
        <v>107</v>
      </c>
      <c r="M50" s="404" t="s">
        <v>107</v>
      </c>
      <c r="N50" s="404">
        <v>0.56000000000000005</v>
      </c>
      <c r="O50" s="404" t="s">
        <v>107</v>
      </c>
      <c r="P50" s="404" t="s">
        <v>107</v>
      </c>
      <c r="Q50" s="401" t="s">
        <v>107</v>
      </c>
      <c r="R50" s="404">
        <f t="shared" si="8"/>
        <v>92.4</v>
      </c>
    </row>
    <row r="51" spans="1:22" ht="13.8" x14ac:dyDescent="0.25">
      <c r="A51" s="130" t="s">
        <v>189</v>
      </c>
      <c r="B51" s="128" t="s">
        <v>36</v>
      </c>
      <c r="C51" s="128" t="s">
        <v>28</v>
      </c>
      <c r="D51" s="128" t="s">
        <v>28</v>
      </c>
      <c r="E51" s="404">
        <v>0.4</v>
      </c>
      <c r="F51" s="404" t="s">
        <v>107</v>
      </c>
      <c r="G51" s="404" t="s">
        <v>107</v>
      </c>
      <c r="H51" s="405">
        <v>36</v>
      </c>
      <c r="I51" s="405" t="s">
        <v>107</v>
      </c>
      <c r="J51" s="400">
        <v>1</v>
      </c>
      <c r="K51" s="404">
        <f>H51*E51</f>
        <v>14.4</v>
      </c>
      <c r="L51" s="404" t="s">
        <v>107</v>
      </c>
      <c r="M51" s="404" t="s">
        <v>107</v>
      </c>
      <c r="N51" s="404">
        <v>0.56000000000000005</v>
      </c>
      <c r="O51" s="404" t="s">
        <v>107</v>
      </c>
      <c r="P51" s="404" t="s">
        <v>107</v>
      </c>
      <c r="Q51" s="401" t="s">
        <v>107</v>
      </c>
      <c r="R51" s="404">
        <f t="shared" si="8"/>
        <v>20.160000000000004</v>
      </c>
    </row>
    <row r="52" spans="1:22" ht="13.8" x14ac:dyDescent="0.25">
      <c r="A52" s="130" t="s">
        <v>190</v>
      </c>
      <c r="B52" s="128" t="s">
        <v>36</v>
      </c>
      <c r="C52" s="128" t="s">
        <v>28</v>
      </c>
      <c r="D52" s="128" t="s">
        <v>28</v>
      </c>
      <c r="E52" s="404">
        <v>0.8</v>
      </c>
      <c r="F52" s="404" t="s">
        <v>107</v>
      </c>
      <c r="G52" s="404" t="s">
        <v>107</v>
      </c>
      <c r="H52" s="405">
        <v>104</v>
      </c>
      <c r="I52" s="405" t="s">
        <v>107</v>
      </c>
      <c r="J52" s="400">
        <v>1</v>
      </c>
      <c r="K52" s="404">
        <f>H52*E52</f>
        <v>83.2</v>
      </c>
      <c r="L52" s="404" t="s">
        <v>107</v>
      </c>
      <c r="M52" s="404" t="s">
        <v>107</v>
      </c>
      <c r="N52" s="404">
        <v>0.56000000000000005</v>
      </c>
      <c r="O52" s="404" t="s">
        <v>107</v>
      </c>
      <c r="P52" s="404" t="s">
        <v>107</v>
      </c>
      <c r="Q52" s="401" t="s">
        <v>107</v>
      </c>
      <c r="R52" s="404">
        <f t="shared" si="8"/>
        <v>58.240000000000009</v>
      </c>
    </row>
    <row r="53" spans="1:22" ht="13.8" x14ac:dyDescent="0.25">
      <c r="A53" s="130" t="s">
        <v>191</v>
      </c>
      <c r="B53" s="128" t="s">
        <v>36</v>
      </c>
      <c r="C53" s="128" t="s">
        <v>28</v>
      </c>
      <c r="D53" s="128" t="s">
        <v>28</v>
      </c>
      <c r="E53" s="404">
        <v>0.3</v>
      </c>
      <c r="F53" s="404" t="s">
        <v>107</v>
      </c>
      <c r="G53" s="404" t="s">
        <v>107</v>
      </c>
      <c r="H53" s="405">
        <v>88</v>
      </c>
      <c r="I53" s="405" t="s">
        <v>107</v>
      </c>
      <c r="J53" s="400">
        <v>1</v>
      </c>
      <c r="K53" s="404">
        <f>H53*E53</f>
        <v>26.4</v>
      </c>
      <c r="L53" s="404" t="s">
        <v>107</v>
      </c>
      <c r="M53" s="404" t="s">
        <v>107</v>
      </c>
      <c r="N53" s="404">
        <v>0.56000000000000005</v>
      </c>
      <c r="O53" s="404" t="s">
        <v>107</v>
      </c>
      <c r="P53" s="404" t="s">
        <v>107</v>
      </c>
      <c r="Q53" s="401" t="s">
        <v>107</v>
      </c>
      <c r="R53" s="404">
        <f t="shared" si="8"/>
        <v>49.28</v>
      </c>
    </row>
    <row r="54" spans="1:22" ht="13.8" x14ac:dyDescent="0.25">
      <c r="A54" s="130" t="s">
        <v>192</v>
      </c>
      <c r="B54" s="128" t="s">
        <v>36</v>
      </c>
      <c r="C54" s="128" t="s">
        <v>28</v>
      </c>
      <c r="D54" s="128" t="s">
        <v>28</v>
      </c>
      <c r="E54" s="404">
        <v>0.4</v>
      </c>
      <c r="F54" s="404" t="s">
        <v>107</v>
      </c>
      <c r="G54" s="404" t="s">
        <v>107</v>
      </c>
      <c r="H54" s="405">
        <v>88</v>
      </c>
      <c r="I54" s="405" t="s">
        <v>107</v>
      </c>
      <c r="J54" s="400">
        <v>1</v>
      </c>
      <c r="K54" s="404">
        <f>H54*E54</f>
        <v>35.200000000000003</v>
      </c>
      <c r="L54" s="404" t="s">
        <v>107</v>
      </c>
      <c r="M54" s="404" t="s">
        <v>107</v>
      </c>
      <c r="N54" s="404">
        <v>0.56000000000000005</v>
      </c>
      <c r="O54" s="404" t="s">
        <v>107</v>
      </c>
      <c r="P54" s="404" t="s">
        <v>107</v>
      </c>
      <c r="Q54" s="401" t="s">
        <v>107</v>
      </c>
      <c r="R54" s="404">
        <f t="shared" si="8"/>
        <v>49.28</v>
      </c>
    </row>
    <row r="55" spans="1:22" ht="13.8" x14ac:dyDescent="0.25">
      <c r="A55" s="130" t="s">
        <v>193</v>
      </c>
      <c r="B55" s="128" t="s">
        <v>36</v>
      </c>
      <c r="C55" s="128" t="s">
        <v>28</v>
      </c>
      <c r="D55" s="128" t="s">
        <v>28</v>
      </c>
      <c r="E55" s="404" t="s">
        <v>107</v>
      </c>
      <c r="F55" s="404" t="s">
        <v>107</v>
      </c>
      <c r="G55" s="404" t="s">
        <v>107</v>
      </c>
      <c r="H55" s="405">
        <v>1416</v>
      </c>
      <c r="I55" s="405" t="s">
        <v>107</v>
      </c>
      <c r="J55" s="400">
        <v>1</v>
      </c>
      <c r="K55" s="404" t="s">
        <v>107</v>
      </c>
      <c r="L55" s="404" t="s">
        <v>107</v>
      </c>
      <c r="M55" s="404" t="s">
        <v>107</v>
      </c>
      <c r="N55" s="404">
        <v>6.0000000000000001E-3</v>
      </c>
      <c r="O55" s="404" t="s">
        <v>107</v>
      </c>
      <c r="P55" s="404" t="s">
        <v>107</v>
      </c>
      <c r="Q55" s="401" t="s">
        <v>107</v>
      </c>
      <c r="R55" s="404">
        <f t="shared" si="8"/>
        <v>8.4960000000000004</v>
      </c>
    </row>
    <row r="56" spans="1:22" ht="13.8" x14ac:dyDescent="0.25">
      <c r="A56" s="130" t="s">
        <v>194</v>
      </c>
      <c r="B56" s="128" t="s">
        <v>36</v>
      </c>
      <c r="C56" s="128" t="s">
        <v>28</v>
      </c>
      <c r="D56" s="128" t="s">
        <v>28</v>
      </c>
      <c r="E56" s="404" t="s">
        <v>107</v>
      </c>
      <c r="F56" s="404" t="s">
        <v>107</v>
      </c>
      <c r="G56" s="404" t="s">
        <v>107</v>
      </c>
      <c r="H56" s="405">
        <v>120</v>
      </c>
      <c r="I56" s="405" t="s">
        <v>107</v>
      </c>
      <c r="J56" s="400">
        <v>1</v>
      </c>
      <c r="K56" s="404" t="s">
        <v>107</v>
      </c>
      <c r="L56" s="404" t="s">
        <v>107</v>
      </c>
      <c r="M56" s="404" t="s">
        <v>107</v>
      </c>
      <c r="N56" s="404">
        <v>6.0000000000000001E-3</v>
      </c>
      <c r="O56" s="404" t="s">
        <v>107</v>
      </c>
      <c r="P56" s="404" t="s">
        <v>107</v>
      </c>
      <c r="Q56" s="401" t="s">
        <v>107</v>
      </c>
      <c r="R56" s="404">
        <f t="shared" si="8"/>
        <v>0.72</v>
      </c>
    </row>
    <row r="57" spans="1:22" ht="13.8" x14ac:dyDescent="0.25">
      <c r="A57" s="130" t="s">
        <v>195</v>
      </c>
      <c r="B57" s="128" t="s">
        <v>36</v>
      </c>
      <c r="C57" s="128" t="s">
        <v>28</v>
      </c>
      <c r="D57" s="128" t="s">
        <v>28</v>
      </c>
      <c r="E57" s="404" t="s">
        <v>107</v>
      </c>
      <c r="F57" s="404" t="s">
        <v>107</v>
      </c>
      <c r="G57" s="404" t="s">
        <v>107</v>
      </c>
      <c r="H57" s="405">
        <v>1008</v>
      </c>
      <c r="I57" s="405" t="s">
        <v>107</v>
      </c>
      <c r="J57" s="400">
        <v>1</v>
      </c>
      <c r="K57" s="404" t="s">
        <v>107</v>
      </c>
      <c r="L57" s="404" t="s">
        <v>107</v>
      </c>
      <c r="M57" s="404" t="s">
        <v>107</v>
      </c>
      <c r="N57" s="404">
        <v>6.0000000000000001E-3</v>
      </c>
      <c r="O57" s="404" t="s">
        <v>107</v>
      </c>
      <c r="P57" s="404" t="s">
        <v>107</v>
      </c>
      <c r="Q57" s="401" t="s">
        <v>107</v>
      </c>
      <c r="R57" s="404">
        <f t="shared" si="8"/>
        <v>6.048</v>
      </c>
    </row>
    <row r="58" spans="1:22" ht="13.8" x14ac:dyDescent="0.25">
      <c r="A58" s="130" t="s">
        <v>196</v>
      </c>
      <c r="B58" s="128" t="s">
        <v>36</v>
      </c>
      <c r="C58" s="128" t="s">
        <v>28</v>
      </c>
      <c r="D58" s="128" t="s">
        <v>28</v>
      </c>
      <c r="E58" s="404" t="s">
        <v>107</v>
      </c>
      <c r="F58" s="404" t="s">
        <v>107</v>
      </c>
      <c r="G58" s="404" t="s">
        <v>107</v>
      </c>
      <c r="H58" s="405">
        <v>384</v>
      </c>
      <c r="I58" s="405" t="s">
        <v>107</v>
      </c>
      <c r="J58" s="400">
        <v>1</v>
      </c>
      <c r="K58" s="404" t="s">
        <v>107</v>
      </c>
      <c r="L58" s="404" t="s">
        <v>107</v>
      </c>
      <c r="M58" s="404" t="s">
        <v>107</v>
      </c>
      <c r="N58" s="404">
        <v>6.0000000000000001E-3</v>
      </c>
      <c r="O58" s="404" t="s">
        <v>107</v>
      </c>
      <c r="P58" s="404" t="s">
        <v>107</v>
      </c>
      <c r="Q58" s="401" t="s">
        <v>107</v>
      </c>
      <c r="R58" s="404">
        <f t="shared" si="8"/>
        <v>2.3040000000000003</v>
      </c>
      <c r="V58" s="253"/>
    </row>
    <row r="59" spans="1:22" ht="13.8" x14ac:dyDescent="0.25">
      <c r="A59" s="130" t="s">
        <v>197</v>
      </c>
      <c r="B59" s="128" t="s">
        <v>36</v>
      </c>
      <c r="C59" s="128" t="s">
        <v>28</v>
      </c>
      <c r="D59" s="128" t="s">
        <v>28</v>
      </c>
      <c r="E59" s="404" t="s">
        <v>107</v>
      </c>
      <c r="F59" s="404" t="s">
        <v>107</v>
      </c>
      <c r="G59" s="404" t="s">
        <v>107</v>
      </c>
      <c r="H59" s="405">
        <v>384</v>
      </c>
      <c r="I59" s="405" t="s">
        <v>107</v>
      </c>
      <c r="J59" s="400">
        <v>1</v>
      </c>
      <c r="K59" s="404" t="s">
        <v>107</v>
      </c>
      <c r="L59" s="404" t="s">
        <v>107</v>
      </c>
      <c r="M59" s="404" t="s">
        <v>107</v>
      </c>
      <c r="N59" s="404">
        <v>6.0000000000000001E-3</v>
      </c>
      <c r="O59" s="404" t="s">
        <v>107</v>
      </c>
      <c r="P59" s="404" t="s">
        <v>107</v>
      </c>
      <c r="Q59" s="401" t="s">
        <v>107</v>
      </c>
      <c r="R59" s="404">
        <f t="shared" si="8"/>
        <v>2.3040000000000003</v>
      </c>
    </row>
    <row r="60" spans="1:22" ht="13.8" x14ac:dyDescent="0.25">
      <c r="A60" s="130" t="s">
        <v>198</v>
      </c>
      <c r="B60" s="128" t="s">
        <v>36</v>
      </c>
      <c r="C60" s="128" t="s">
        <v>28</v>
      </c>
      <c r="D60" s="128" t="s">
        <v>28</v>
      </c>
      <c r="E60" s="404" t="s">
        <v>107</v>
      </c>
      <c r="F60" s="404">
        <v>0.01</v>
      </c>
      <c r="G60" s="404" t="s">
        <v>107</v>
      </c>
      <c r="H60" s="405">
        <v>2</v>
      </c>
      <c r="I60" s="405" t="s">
        <v>107</v>
      </c>
      <c r="J60" s="400">
        <v>1</v>
      </c>
      <c r="K60" s="404" t="s">
        <v>107</v>
      </c>
      <c r="L60" s="404">
        <f>0.009*F60*2</f>
        <v>1.7999999999999998E-4</v>
      </c>
      <c r="M60" s="404" t="s">
        <v>107</v>
      </c>
      <c r="N60" s="404">
        <f>(0.1*4.772)/6</f>
        <v>7.9533333333333345E-2</v>
      </c>
      <c r="O60" s="404" t="s">
        <v>107</v>
      </c>
      <c r="P60" s="404" t="s">
        <v>107</v>
      </c>
      <c r="Q60" s="401" t="s">
        <v>107</v>
      </c>
      <c r="R60" s="404">
        <f t="shared" si="8"/>
        <v>0.15906666666666669</v>
      </c>
    </row>
    <row r="61" spans="1:22" ht="13.8" x14ac:dyDescent="0.25">
      <c r="A61" s="130" t="s">
        <v>199</v>
      </c>
      <c r="B61" s="128" t="s">
        <v>36</v>
      </c>
      <c r="C61" s="128" t="s">
        <v>28</v>
      </c>
      <c r="D61" s="128" t="s">
        <v>28</v>
      </c>
      <c r="E61" s="404" t="s">
        <v>107</v>
      </c>
      <c r="F61" s="404">
        <v>2E-3</v>
      </c>
      <c r="G61" s="404" t="s">
        <v>107</v>
      </c>
      <c r="H61" s="405">
        <v>1</v>
      </c>
      <c r="I61" s="405" t="s">
        <v>107</v>
      </c>
      <c r="J61" s="400">
        <v>1</v>
      </c>
      <c r="K61" s="404" t="s">
        <v>107</v>
      </c>
      <c r="L61" s="404">
        <f>1.377*F61*1</f>
        <v>2.7539999999999999E-3</v>
      </c>
      <c r="M61" s="404" t="s">
        <v>107</v>
      </c>
      <c r="N61" s="404">
        <f>(1*0.955)/6</f>
        <v>0.15916666666666665</v>
      </c>
      <c r="O61" s="404" t="s">
        <v>107</v>
      </c>
      <c r="P61" s="404" t="s">
        <v>107</v>
      </c>
      <c r="Q61" s="401" t="s">
        <v>107</v>
      </c>
      <c r="R61" s="404">
        <f t="shared" si="8"/>
        <v>0.15916666666666665</v>
      </c>
    </row>
    <row r="62" spans="1:22" ht="13.8" x14ac:dyDescent="0.25">
      <c r="A62" s="130" t="s">
        <v>200</v>
      </c>
      <c r="B62" s="128" t="s">
        <v>36</v>
      </c>
      <c r="C62" s="128" t="s">
        <v>28</v>
      </c>
      <c r="D62" s="128" t="s">
        <v>28</v>
      </c>
      <c r="E62" s="404" t="s">
        <v>107</v>
      </c>
      <c r="F62" s="404">
        <v>2E-3</v>
      </c>
      <c r="G62" s="404" t="s">
        <v>107</v>
      </c>
      <c r="H62" s="405">
        <v>2</v>
      </c>
      <c r="I62" s="405" t="s">
        <v>107</v>
      </c>
      <c r="J62" s="400">
        <v>1</v>
      </c>
      <c r="K62" s="404" t="s">
        <v>107</v>
      </c>
      <c r="L62" s="404">
        <f>1.36*F62*H62</f>
        <v>5.4400000000000004E-3</v>
      </c>
      <c r="M62" s="404" t="s">
        <v>107</v>
      </c>
      <c r="N62" s="404">
        <f>(1*0.955)/6</f>
        <v>0.15916666666666665</v>
      </c>
      <c r="O62" s="404" t="s">
        <v>107</v>
      </c>
      <c r="P62" s="404" t="s">
        <v>107</v>
      </c>
      <c r="Q62" s="401" t="s">
        <v>107</v>
      </c>
      <c r="R62" s="404">
        <f t="shared" si="8"/>
        <v>0.3183333333333333</v>
      </c>
    </row>
    <row r="63" spans="1:22" ht="13.8" x14ac:dyDescent="0.25">
      <c r="A63" s="130" t="s">
        <v>201</v>
      </c>
      <c r="B63" s="128" t="s">
        <v>36</v>
      </c>
      <c r="C63" s="128" t="s">
        <v>28</v>
      </c>
      <c r="D63" s="128" t="s">
        <v>28</v>
      </c>
      <c r="E63" s="404" t="s">
        <v>107</v>
      </c>
      <c r="F63" s="404" t="s">
        <v>107</v>
      </c>
      <c r="G63" s="404" t="s">
        <v>107</v>
      </c>
      <c r="H63" s="405">
        <v>9</v>
      </c>
      <c r="I63" s="405" t="s">
        <v>107</v>
      </c>
      <c r="J63" s="400">
        <v>1</v>
      </c>
      <c r="K63" s="404" t="s">
        <v>107</v>
      </c>
      <c r="L63" s="404" t="s">
        <v>107</v>
      </c>
      <c r="M63" s="404" t="s">
        <v>107</v>
      </c>
      <c r="N63" s="404">
        <f>(1*0.955)/6</f>
        <v>0.15916666666666665</v>
      </c>
      <c r="O63" s="404" t="s">
        <v>107</v>
      </c>
      <c r="P63" s="404" t="s">
        <v>107</v>
      </c>
      <c r="Q63" s="401" t="s">
        <v>107</v>
      </c>
      <c r="R63" s="404">
        <f t="shared" si="8"/>
        <v>1.4324999999999999</v>
      </c>
    </row>
    <row r="64" spans="1:22" ht="13.8" x14ac:dyDescent="0.25">
      <c r="A64" s="130" t="s">
        <v>202</v>
      </c>
      <c r="B64" s="128" t="s">
        <v>29</v>
      </c>
      <c r="C64" s="128" t="s">
        <v>27</v>
      </c>
      <c r="D64" s="128" t="s">
        <v>27</v>
      </c>
      <c r="E64" s="404" t="s">
        <v>107</v>
      </c>
      <c r="F64" s="404" t="s">
        <v>107</v>
      </c>
      <c r="G64" s="404" t="s">
        <v>107</v>
      </c>
      <c r="H64" s="405">
        <v>1</v>
      </c>
      <c r="I64" s="405" t="s">
        <v>107</v>
      </c>
      <c r="J64" s="400">
        <v>1</v>
      </c>
      <c r="K64" s="404" t="s">
        <v>107</v>
      </c>
      <c r="L64" s="404" t="s">
        <v>107</v>
      </c>
      <c r="M64" s="404">
        <v>38.14</v>
      </c>
      <c r="N64" s="399" t="s">
        <v>107</v>
      </c>
      <c r="O64" s="404" t="s">
        <v>107</v>
      </c>
      <c r="P64" s="404" t="s">
        <v>107</v>
      </c>
      <c r="Q64" s="404">
        <v>80</v>
      </c>
      <c r="R64" s="404">
        <f>M64*Q64</f>
        <v>3051.2</v>
      </c>
    </row>
    <row r="65" spans="1:21" ht="13.8" x14ac:dyDescent="0.25">
      <c r="A65" s="130" t="s">
        <v>203</v>
      </c>
      <c r="B65" s="128" t="s">
        <v>29</v>
      </c>
      <c r="C65" s="128" t="s">
        <v>27</v>
      </c>
      <c r="D65" s="128" t="s">
        <v>27</v>
      </c>
      <c r="E65" s="404" t="s">
        <v>107</v>
      </c>
      <c r="F65" s="404" t="s">
        <v>107</v>
      </c>
      <c r="G65" s="404" t="s">
        <v>107</v>
      </c>
      <c r="H65" s="405">
        <v>1</v>
      </c>
      <c r="I65" s="405" t="s">
        <v>107</v>
      </c>
      <c r="J65" s="400">
        <v>1</v>
      </c>
      <c r="K65" s="404" t="s">
        <v>107</v>
      </c>
      <c r="L65" s="404" t="s">
        <v>107</v>
      </c>
      <c r="M65" s="404">
        <v>97.52</v>
      </c>
      <c r="N65" s="399" t="s">
        <v>107</v>
      </c>
      <c r="O65" s="404" t="s">
        <v>107</v>
      </c>
      <c r="P65" s="404" t="s">
        <v>107</v>
      </c>
      <c r="Q65" s="404">
        <v>80</v>
      </c>
      <c r="R65" s="404">
        <f t="shared" ref="R65:R67" si="9">M65*Q65</f>
        <v>7801.5999999999995</v>
      </c>
    </row>
    <row r="66" spans="1:21" ht="13.8" x14ac:dyDescent="0.25">
      <c r="A66" s="130" t="s">
        <v>204</v>
      </c>
      <c r="B66" s="128" t="s">
        <v>29</v>
      </c>
      <c r="C66" s="128" t="s">
        <v>27</v>
      </c>
      <c r="D66" s="128" t="s">
        <v>27</v>
      </c>
      <c r="E66" s="404" t="s">
        <v>107</v>
      </c>
      <c r="F66" s="404" t="s">
        <v>107</v>
      </c>
      <c r="G66" s="404" t="s">
        <v>107</v>
      </c>
      <c r="H66" s="405">
        <v>1</v>
      </c>
      <c r="I66" s="405" t="s">
        <v>107</v>
      </c>
      <c r="J66" s="400">
        <v>1</v>
      </c>
      <c r="K66" s="404" t="s">
        <v>107</v>
      </c>
      <c r="L66" s="404" t="s">
        <v>107</v>
      </c>
      <c r="M66" s="404">
        <v>3.39</v>
      </c>
      <c r="N66" s="399" t="s">
        <v>107</v>
      </c>
      <c r="O66" s="404" t="s">
        <v>107</v>
      </c>
      <c r="P66" s="404" t="s">
        <v>107</v>
      </c>
      <c r="Q66" s="404">
        <v>80</v>
      </c>
      <c r="R66" s="404">
        <f t="shared" si="9"/>
        <v>271.2</v>
      </c>
    </row>
    <row r="67" spans="1:21" ht="13.8" x14ac:dyDescent="0.25">
      <c r="A67" s="130" t="s">
        <v>205</v>
      </c>
      <c r="B67" s="128" t="s">
        <v>29</v>
      </c>
      <c r="C67" s="128" t="s">
        <v>27</v>
      </c>
      <c r="D67" s="128" t="s">
        <v>27</v>
      </c>
      <c r="E67" s="404" t="s">
        <v>107</v>
      </c>
      <c r="F67" s="404" t="s">
        <v>107</v>
      </c>
      <c r="G67" s="404" t="s">
        <v>107</v>
      </c>
      <c r="H67" s="405">
        <v>1</v>
      </c>
      <c r="I67" s="405" t="s">
        <v>107</v>
      </c>
      <c r="J67" s="400">
        <v>1</v>
      </c>
      <c r="K67" s="404" t="s">
        <v>107</v>
      </c>
      <c r="L67" s="404" t="s">
        <v>107</v>
      </c>
      <c r="M67" s="404">
        <v>11.48</v>
      </c>
      <c r="N67" s="399" t="s">
        <v>107</v>
      </c>
      <c r="O67" s="404" t="s">
        <v>107</v>
      </c>
      <c r="P67" s="404" t="s">
        <v>107</v>
      </c>
      <c r="Q67" s="404">
        <v>80</v>
      </c>
      <c r="R67" s="404">
        <f t="shared" si="9"/>
        <v>918.40000000000009</v>
      </c>
    </row>
    <row r="68" spans="1:21" ht="13.8" x14ac:dyDescent="0.25">
      <c r="A68" s="130" t="s">
        <v>206</v>
      </c>
      <c r="B68" s="128" t="s">
        <v>36</v>
      </c>
      <c r="C68" s="128" t="s">
        <v>28</v>
      </c>
      <c r="D68" s="128" t="s">
        <v>28</v>
      </c>
      <c r="E68" s="404">
        <v>1.1399999999999999</v>
      </c>
      <c r="F68" s="404" t="s">
        <v>107</v>
      </c>
      <c r="G68" s="404" t="s">
        <v>107</v>
      </c>
      <c r="H68" s="405">
        <v>2</v>
      </c>
      <c r="I68" s="405" t="s">
        <v>107</v>
      </c>
      <c r="J68" s="400">
        <v>1</v>
      </c>
      <c r="K68" s="404">
        <f>E68*H68</f>
        <v>2.2799999999999998</v>
      </c>
      <c r="L68" s="404" t="s">
        <v>107</v>
      </c>
      <c r="M68" s="404" t="s">
        <v>107</v>
      </c>
      <c r="N68" s="399" t="s">
        <v>107</v>
      </c>
      <c r="O68" s="404">
        <v>0.248</v>
      </c>
      <c r="P68" s="404" t="s">
        <v>107</v>
      </c>
      <c r="Q68" s="404" t="s">
        <v>107</v>
      </c>
      <c r="R68" s="404">
        <f>O68*K68</f>
        <v>0.56543999999999994</v>
      </c>
    </row>
    <row r="69" spans="1:21" ht="13.8" x14ac:dyDescent="0.25">
      <c r="A69" s="130" t="s">
        <v>207</v>
      </c>
      <c r="B69" s="128" t="s">
        <v>208</v>
      </c>
      <c r="C69" s="128" t="s">
        <v>28</v>
      </c>
      <c r="D69" s="128" t="s">
        <v>28</v>
      </c>
      <c r="E69" s="404">
        <v>1.1399999999999999</v>
      </c>
      <c r="F69" s="404" t="s">
        <v>107</v>
      </c>
      <c r="G69" s="404" t="s">
        <v>107</v>
      </c>
      <c r="H69" s="405">
        <v>72</v>
      </c>
      <c r="I69" s="405" t="s">
        <v>107</v>
      </c>
      <c r="J69" s="400">
        <v>1</v>
      </c>
      <c r="K69" s="404">
        <v>82.08</v>
      </c>
      <c r="L69" s="404" t="s">
        <v>107</v>
      </c>
      <c r="M69" s="404" t="s">
        <v>107</v>
      </c>
      <c r="N69" s="399" t="s">
        <v>107</v>
      </c>
      <c r="O69" s="404">
        <v>0.248</v>
      </c>
      <c r="P69" s="404" t="s">
        <v>107</v>
      </c>
      <c r="Q69" s="404" t="s">
        <v>107</v>
      </c>
      <c r="R69" s="404">
        <f>O69*K69</f>
        <v>20.355840000000001</v>
      </c>
    </row>
    <row r="70" spans="1:21" ht="13.8" x14ac:dyDescent="0.25">
      <c r="A70" s="130" t="s">
        <v>209</v>
      </c>
      <c r="B70" s="128" t="s">
        <v>36</v>
      </c>
      <c r="C70" s="128" t="s">
        <v>28</v>
      </c>
      <c r="D70" s="128" t="s">
        <v>28</v>
      </c>
      <c r="E70" s="404">
        <v>4.5599999999999996</v>
      </c>
      <c r="F70" s="404" t="s">
        <v>107</v>
      </c>
      <c r="G70" s="404" t="s">
        <v>107</v>
      </c>
      <c r="H70" s="405">
        <v>20</v>
      </c>
      <c r="I70" s="405" t="s">
        <v>107</v>
      </c>
      <c r="J70" s="400">
        <v>1</v>
      </c>
      <c r="K70" s="404">
        <f>E70*H70</f>
        <v>91.199999999999989</v>
      </c>
      <c r="L70" s="404" t="s">
        <v>107</v>
      </c>
      <c r="M70" s="404" t="s">
        <v>107</v>
      </c>
      <c r="N70" s="399" t="s">
        <v>107</v>
      </c>
      <c r="O70" s="404">
        <v>0.248</v>
      </c>
      <c r="P70" s="404" t="s">
        <v>107</v>
      </c>
      <c r="Q70" s="404" t="s">
        <v>107</v>
      </c>
      <c r="R70" s="404">
        <f>O70*K70</f>
        <v>22.617599999999996</v>
      </c>
    </row>
    <row r="71" spans="1:21" ht="13.8" x14ac:dyDescent="0.25">
      <c r="A71" s="130" t="s">
        <v>210</v>
      </c>
      <c r="B71" s="128" t="s">
        <v>26</v>
      </c>
      <c r="C71" s="128" t="s">
        <v>27</v>
      </c>
      <c r="D71" s="128" t="s">
        <v>27</v>
      </c>
      <c r="E71" s="404">
        <v>0.9</v>
      </c>
      <c r="F71" s="404">
        <v>1.4999999999999999E-2</v>
      </c>
      <c r="G71" s="404">
        <v>2</v>
      </c>
      <c r="H71" s="405">
        <v>13</v>
      </c>
      <c r="I71" s="405" t="s">
        <v>107</v>
      </c>
      <c r="J71" s="400">
        <v>1</v>
      </c>
      <c r="K71" s="401" t="s">
        <v>107</v>
      </c>
      <c r="L71" s="404">
        <v>24</v>
      </c>
      <c r="M71" s="404">
        <f>(L71*F71)*13</f>
        <v>4.68</v>
      </c>
      <c r="N71" s="399" t="s">
        <v>107</v>
      </c>
      <c r="O71" s="404" t="s">
        <v>107</v>
      </c>
      <c r="P71" s="404" t="s">
        <v>107</v>
      </c>
      <c r="Q71" s="404">
        <f>(440+800)/2</f>
        <v>620</v>
      </c>
      <c r="R71" s="404">
        <f>M71*Q71</f>
        <v>2901.6</v>
      </c>
    </row>
    <row r="72" spans="1:21" ht="13.8" x14ac:dyDescent="0.25">
      <c r="A72" s="130" t="s">
        <v>211</v>
      </c>
      <c r="B72" s="128" t="s">
        <v>26</v>
      </c>
      <c r="C72" s="128" t="s">
        <v>27</v>
      </c>
      <c r="D72" s="128" t="s">
        <v>27</v>
      </c>
      <c r="E72" s="404" t="s">
        <v>107</v>
      </c>
      <c r="F72" s="404">
        <v>1.4999999999999999E-2</v>
      </c>
      <c r="G72" s="404" t="s">
        <v>107</v>
      </c>
      <c r="H72" s="405">
        <v>11</v>
      </c>
      <c r="I72" s="405" t="s">
        <v>107</v>
      </c>
      <c r="J72" s="400">
        <v>1</v>
      </c>
      <c r="K72" s="401" t="s">
        <v>107</v>
      </c>
      <c r="L72" s="404">
        <v>0.33</v>
      </c>
      <c r="M72" s="404">
        <f>L72*F72*H72</f>
        <v>5.4450000000000005E-2</v>
      </c>
      <c r="N72" s="399" t="s">
        <v>107</v>
      </c>
      <c r="O72" s="404" t="s">
        <v>107</v>
      </c>
      <c r="P72" s="404" t="s">
        <v>107</v>
      </c>
      <c r="Q72" s="404">
        <f>(440+800)/2</f>
        <v>620</v>
      </c>
      <c r="R72" s="404">
        <f>M72*Q72</f>
        <v>33.759</v>
      </c>
    </row>
    <row r="73" spans="1:21" ht="13.8" x14ac:dyDescent="0.25">
      <c r="A73" s="130" t="s">
        <v>212</v>
      </c>
      <c r="B73" s="128" t="s">
        <v>26</v>
      </c>
      <c r="C73" s="128" t="s">
        <v>27</v>
      </c>
      <c r="D73" s="128" t="s">
        <v>27</v>
      </c>
      <c r="E73" s="401">
        <v>1</v>
      </c>
      <c r="F73" s="404">
        <v>0.05</v>
      </c>
      <c r="G73" s="404">
        <v>0.05</v>
      </c>
      <c r="H73" s="405">
        <v>607</v>
      </c>
      <c r="I73" s="405" t="s">
        <v>107</v>
      </c>
      <c r="J73" s="400">
        <v>1</v>
      </c>
      <c r="K73" s="404">
        <f>H73</f>
        <v>607</v>
      </c>
      <c r="L73" s="409">
        <f>F73*G73</f>
        <v>2.5000000000000005E-3</v>
      </c>
      <c r="M73" s="404">
        <f>K73*L73</f>
        <v>1.5175000000000003</v>
      </c>
      <c r="N73" s="399" t="s">
        <v>107</v>
      </c>
      <c r="O73" s="404" t="s">
        <v>107</v>
      </c>
      <c r="P73" s="404" t="s">
        <v>107</v>
      </c>
      <c r="Q73" s="404">
        <f>(440+800)/2</f>
        <v>620</v>
      </c>
      <c r="R73" s="404">
        <f>M73*Q73</f>
        <v>940.85000000000014</v>
      </c>
    </row>
    <row r="74" spans="1:21" ht="13.8" x14ac:dyDescent="0.25">
      <c r="A74" s="410" t="s">
        <v>213</v>
      </c>
      <c r="B74" s="411" t="s">
        <v>36</v>
      </c>
      <c r="C74" s="411" t="s">
        <v>28</v>
      </c>
      <c r="D74" s="411" t="s">
        <v>28</v>
      </c>
      <c r="E74" s="401" t="s">
        <v>107</v>
      </c>
      <c r="F74" s="399"/>
      <c r="G74" s="399">
        <v>5.0000000000000001E-3</v>
      </c>
      <c r="H74" s="400">
        <v>1</v>
      </c>
      <c r="I74" s="405" t="s">
        <v>107</v>
      </c>
      <c r="J74" s="400">
        <v>1</v>
      </c>
      <c r="K74" s="401" t="s">
        <v>107</v>
      </c>
      <c r="L74" s="399">
        <v>459</v>
      </c>
      <c r="M74" s="399">
        <f>L74*G74*H74</f>
        <v>2.2949999999999999</v>
      </c>
      <c r="N74" s="399" t="s">
        <v>107</v>
      </c>
      <c r="O74" s="404" t="s">
        <v>107</v>
      </c>
      <c r="P74" s="404" t="s">
        <v>107</v>
      </c>
      <c r="Q74" s="399">
        <f>(4950+7000)/2</f>
        <v>5975</v>
      </c>
      <c r="R74" s="404">
        <f>M74*Q74</f>
        <v>13712.625</v>
      </c>
    </row>
    <row r="75" spans="1:21" ht="14.4" x14ac:dyDescent="0.3">
      <c r="A75" s="156"/>
      <c r="B75" s="157"/>
      <c r="C75" s="157"/>
      <c r="D75" s="157"/>
      <c r="E75" s="158"/>
      <c r="F75" s="158"/>
      <c r="G75" s="158"/>
      <c r="H75" s="158"/>
      <c r="I75" s="158"/>
      <c r="J75" s="158"/>
      <c r="K75" s="158"/>
      <c r="L75" s="158"/>
      <c r="M75" s="159"/>
      <c r="N75" s="159"/>
      <c r="O75" s="158"/>
      <c r="P75" s="158"/>
      <c r="Q75" s="158"/>
      <c r="R75" s="158"/>
      <c r="T75" s="126"/>
      <c r="U75" s="126"/>
    </row>
    <row r="76" spans="1:21" ht="14.4" x14ac:dyDescent="0.3">
      <c r="A76" s="156"/>
      <c r="B76" s="157"/>
      <c r="C76" s="157"/>
      <c r="D76" s="157"/>
      <c r="E76" s="158"/>
      <c r="F76" s="158"/>
      <c r="G76" s="158"/>
      <c r="H76" s="158"/>
      <c r="I76" s="158"/>
      <c r="J76" s="158"/>
      <c r="K76" s="158"/>
      <c r="L76" s="158"/>
      <c r="M76" s="159"/>
      <c r="N76" s="159"/>
      <c r="O76" s="158"/>
      <c r="P76" s="158"/>
      <c r="Q76" s="158"/>
      <c r="R76" s="158"/>
      <c r="T76" s="126"/>
      <c r="U76" s="126"/>
    </row>
    <row r="77" spans="1:21" ht="14.4" x14ac:dyDescent="0.3">
      <c r="A77" s="156"/>
      <c r="B77" s="157"/>
      <c r="C77" s="157"/>
      <c r="D77" s="157"/>
      <c r="E77" s="158"/>
      <c r="F77" s="158"/>
      <c r="G77" s="158"/>
      <c r="H77" s="158"/>
      <c r="I77" s="158"/>
      <c r="J77" s="158"/>
      <c r="K77" s="158"/>
      <c r="L77" s="158"/>
      <c r="M77" s="159"/>
      <c r="N77" s="159">
        <f>24/13</f>
        <v>1.8461538461538463</v>
      </c>
      <c r="O77" s="158">
        <f>0.9*2</f>
        <v>1.8</v>
      </c>
      <c r="P77" s="158"/>
      <c r="Q77" s="158"/>
      <c r="R77" s="158"/>
      <c r="T77" s="126"/>
      <c r="U77" s="126"/>
    </row>
    <row r="78" spans="1:21" ht="14.4" x14ac:dyDescent="0.3">
      <c r="A78" s="156"/>
      <c r="B78" s="157"/>
      <c r="C78" s="157"/>
      <c r="D78" s="157"/>
      <c r="E78" s="158"/>
      <c r="F78" s="158"/>
      <c r="G78" s="158"/>
      <c r="H78" s="158"/>
      <c r="I78" s="158"/>
      <c r="J78" s="158"/>
      <c r="K78" s="158"/>
      <c r="L78" s="158"/>
      <c r="M78" s="159"/>
      <c r="N78" s="159"/>
      <c r="O78" s="158"/>
      <c r="P78" s="158"/>
      <c r="Q78" s="158"/>
      <c r="R78" s="158"/>
      <c r="T78" s="126"/>
      <c r="U78" s="126"/>
    </row>
    <row r="79" spans="1:21" ht="14.4" x14ac:dyDescent="0.3">
      <c r="A79" s="156"/>
      <c r="B79" s="157"/>
      <c r="C79" s="157"/>
      <c r="D79" s="157"/>
      <c r="E79" s="158"/>
      <c r="F79" s="158"/>
      <c r="G79" s="158"/>
      <c r="H79" s="158"/>
      <c r="I79" s="158"/>
      <c r="J79" s="158"/>
      <c r="K79" s="158"/>
      <c r="L79" s="158"/>
      <c r="M79" s="159"/>
      <c r="N79" s="159"/>
      <c r="O79" s="158"/>
      <c r="P79" s="158"/>
      <c r="Q79" s="158"/>
      <c r="R79" s="158"/>
      <c r="T79" s="126"/>
      <c r="U79" s="126"/>
    </row>
    <row r="80" spans="1:21" ht="14.4" x14ac:dyDescent="0.3">
      <c r="A80" s="156"/>
      <c r="B80" s="157"/>
      <c r="C80" s="157"/>
      <c r="D80" s="157"/>
      <c r="E80" s="158"/>
      <c r="F80" s="158"/>
      <c r="G80" s="158"/>
      <c r="H80" s="158"/>
      <c r="I80" s="158"/>
      <c r="J80" s="158"/>
      <c r="K80" s="158"/>
      <c r="L80" s="158"/>
      <c r="M80" s="159"/>
      <c r="N80" s="159"/>
      <c r="O80" s="158"/>
      <c r="P80" s="158"/>
      <c r="Q80" s="158"/>
      <c r="R80" s="158"/>
      <c r="T80" s="126"/>
      <c r="U80" s="126"/>
    </row>
    <row r="81" spans="1:21" ht="14.4" x14ac:dyDescent="0.3">
      <c r="A81" s="156"/>
      <c r="B81" s="157"/>
      <c r="C81" s="157"/>
      <c r="D81" s="157"/>
      <c r="E81" s="158"/>
      <c r="F81" s="158"/>
      <c r="G81" s="158"/>
      <c r="H81" s="158"/>
      <c r="I81" s="158"/>
      <c r="J81" s="158"/>
      <c r="K81" s="158"/>
      <c r="L81" s="158"/>
      <c r="M81" s="159"/>
      <c r="N81" s="159"/>
      <c r="O81" s="158"/>
      <c r="P81" s="158"/>
      <c r="Q81" s="158"/>
      <c r="R81" s="158"/>
      <c r="T81" s="126"/>
      <c r="U81" s="126"/>
    </row>
    <row r="82" spans="1:21" ht="15.75" customHeight="1" x14ac:dyDescent="0.3">
      <c r="A82" s="156"/>
      <c r="B82" s="157"/>
      <c r="C82" s="157"/>
      <c r="D82" s="157"/>
      <c r="E82" s="158"/>
      <c r="F82" s="158"/>
      <c r="G82" s="158"/>
      <c r="H82" s="158"/>
      <c r="I82" s="158"/>
      <c r="J82" s="158"/>
      <c r="K82" s="158"/>
      <c r="L82" s="158"/>
      <c r="M82" s="159"/>
      <c r="N82" s="159"/>
      <c r="O82" s="158"/>
      <c r="P82" s="158"/>
      <c r="Q82" s="158"/>
      <c r="R82" s="158"/>
      <c r="T82" s="126"/>
      <c r="U82" s="126"/>
    </row>
    <row r="83" spans="1:21" ht="15.75" customHeight="1" x14ac:dyDescent="0.3">
      <c r="A83" s="156"/>
      <c r="B83" s="157"/>
      <c r="C83" s="157"/>
      <c r="D83" s="157"/>
      <c r="E83" s="158"/>
      <c r="F83" s="158"/>
      <c r="G83" s="158"/>
      <c r="H83" s="158"/>
      <c r="I83" s="158"/>
      <c r="J83" s="158"/>
      <c r="K83" s="158"/>
      <c r="L83" s="158"/>
      <c r="M83" s="159"/>
      <c r="N83" s="159"/>
      <c r="O83" s="158"/>
      <c r="P83" s="158"/>
      <c r="Q83" s="158"/>
      <c r="R83" s="158"/>
      <c r="T83" s="126"/>
      <c r="U83" s="126"/>
    </row>
    <row r="84" spans="1:21" ht="15.75" customHeight="1" x14ac:dyDescent="0.3">
      <c r="A84" s="156"/>
      <c r="B84" s="157"/>
      <c r="C84" s="157"/>
      <c r="D84" s="157"/>
      <c r="E84" s="158"/>
      <c r="F84" s="158"/>
      <c r="G84" s="158"/>
      <c r="H84" s="158"/>
      <c r="I84" s="158"/>
      <c r="J84" s="158"/>
      <c r="K84" s="158"/>
      <c r="L84" s="158"/>
      <c r="M84" s="159"/>
      <c r="N84" s="159"/>
      <c r="O84" s="158"/>
      <c r="P84" s="158"/>
      <c r="Q84" s="158"/>
      <c r="R84" s="158"/>
      <c r="T84" s="126"/>
      <c r="U84" s="126"/>
    </row>
    <row r="85" spans="1:21" ht="15.75" customHeight="1" x14ac:dyDescent="0.3">
      <c r="A85" s="156"/>
      <c r="B85" s="157"/>
      <c r="C85" s="157"/>
      <c r="D85" s="157"/>
      <c r="E85" s="158"/>
      <c r="F85" s="158"/>
      <c r="G85" s="158"/>
      <c r="H85" s="158"/>
      <c r="I85" s="158"/>
      <c r="J85" s="158"/>
      <c r="K85" s="158"/>
      <c r="L85" s="158"/>
      <c r="M85" s="159"/>
      <c r="N85" s="159"/>
      <c r="O85" s="158"/>
      <c r="P85" s="158"/>
      <c r="Q85" s="158"/>
      <c r="R85" s="158"/>
      <c r="T85" s="126"/>
      <c r="U85" s="126"/>
    </row>
    <row r="86" spans="1:21" ht="15.75" customHeight="1" x14ac:dyDescent="0.3">
      <c r="A86" s="156"/>
      <c r="B86" s="157"/>
      <c r="C86" s="157"/>
      <c r="D86" s="157"/>
      <c r="E86" s="158"/>
      <c r="F86" s="158"/>
      <c r="G86" s="158"/>
      <c r="H86" s="158"/>
      <c r="I86" s="158"/>
      <c r="J86" s="158"/>
      <c r="K86" s="158"/>
      <c r="L86" s="158"/>
      <c r="M86" s="159"/>
      <c r="N86" s="159"/>
      <c r="O86" s="158"/>
      <c r="P86" s="158"/>
      <c r="Q86" s="158"/>
      <c r="R86" s="158"/>
      <c r="T86" s="126"/>
      <c r="U86" s="126"/>
    </row>
    <row r="87" spans="1:21" ht="15.75" customHeight="1" x14ac:dyDescent="0.3">
      <c r="A87" s="156"/>
      <c r="B87" s="157"/>
      <c r="C87" s="157"/>
      <c r="D87" s="157"/>
      <c r="E87" s="158"/>
      <c r="F87" s="158"/>
      <c r="G87" s="158"/>
      <c r="H87" s="158"/>
      <c r="I87" s="158"/>
      <c r="J87" s="158"/>
      <c r="K87" s="158"/>
      <c r="L87" s="158"/>
      <c r="M87" s="159"/>
      <c r="N87" s="159"/>
      <c r="O87" s="158"/>
      <c r="P87" s="158"/>
      <c r="Q87" s="158"/>
      <c r="R87" s="158"/>
      <c r="T87" s="126"/>
      <c r="U87" s="126"/>
    </row>
    <row r="88" spans="1:21" ht="15.75" customHeight="1" x14ac:dyDescent="0.3">
      <c r="A88" s="156"/>
      <c r="B88" s="157"/>
      <c r="C88" s="157"/>
      <c r="D88" s="157"/>
      <c r="E88" s="158"/>
      <c r="F88" s="158"/>
      <c r="G88" s="158"/>
      <c r="H88" s="158"/>
      <c r="I88" s="158"/>
      <c r="J88" s="158"/>
      <c r="K88" s="158"/>
      <c r="L88" s="158"/>
      <c r="M88" s="159"/>
      <c r="N88" s="159"/>
      <c r="O88" s="158"/>
      <c r="P88" s="158"/>
      <c r="Q88" s="158"/>
      <c r="R88" s="158"/>
      <c r="T88" s="126"/>
      <c r="U88" s="126"/>
    </row>
    <row r="89" spans="1:21" ht="15.75" customHeight="1" x14ac:dyDescent="0.3">
      <c r="A89" s="156"/>
      <c r="B89" s="157"/>
      <c r="C89" s="157"/>
      <c r="D89" s="157"/>
      <c r="E89" s="158"/>
      <c r="F89" s="158"/>
      <c r="G89" s="158"/>
      <c r="H89" s="158"/>
      <c r="I89" s="158"/>
      <c r="J89" s="158"/>
      <c r="K89" s="158"/>
      <c r="L89" s="158"/>
      <c r="M89" s="159"/>
      <c r="N89" s="159"/>
      <c r="O89" s="158"/>
      <c r="P89" s="158"/>
      <c r="Q89" s="158"/>
      <c r="R89" s="158"/>
      <c r="T89" s="126"/>
      <c r="U89" s="126"/>
    </row>
    <row r="90" spans="1:21" ht="15.75" customHeight="1" x14ac:dyDescent="0.3">
      <c r="A90" s="156"/>
      <c r="B90" s="157"/>
      <c r="C90" s="157"/>
      <c r="D90" s="157"/>
      <c r="E90" s="158"/>
      <c r="F90" s="158"/>
      <c r="G90" s="158"/>
      <c r="H90" s="158"/>
      <c r="I90" s="158"/>
      <c r="J90" s="158"/>
      <c r="K90" s="158"/>
      <c r="L90" s="158"/>
      <c r="M90" s="159"/>
      <c r="N90" s="159"/>
      <c r="O90" s="158"/>
      <c r="P90" s="158"/>
      <c r="Q90" s="158"/>
      <c r="R90" s="158"/>
      <c r="T90" s="126"/>
      <c r="U90" s="126"/>
    </row>
    <row r="91" spans="1:21" ht="15.75" customHeight="1" x14ac:dyDescent="0.3">
      <c r="A91" s="156"/>
      <c r="B91" s="157"/>
      <c r="C91" s="157"/>
      <c r="D91" s="157"/>
      <c r="E91" s="158"/>
      <c r="F91" s="158"/>
      <c r="G91" s="158"/>
      <c r="H91" s="158"/>
      <c r="I91" s="158"/>
      <c r="J91" s="158"/>
      <c r="K91" s="158"/>
      <c r="L91" s="158"/>
      <c r="M91" s="159"/>
      <c r="N91" s="159"/>
      <c r="O91" s="158"/>
      <c r="P91" s="158"/>
      <c r="Q91" s="158"/>
      <c r="R91" s="158"/>
      <c r="T91" s="126"/>
      <c r="U91" s="126"/>
    </row>
    <row r="92" spans="1:21" ht="15.75" customHeight="1" x14ac:dyDescent="0.3">
      <c r="A92" s="156"/>
      <c r="B92" s="157"/>
      <c r="C92" s="157"/>
      <c r="D92" s="157"/>
      <c r="E92" s="158"/>
      <c r="F92" s="158"/>
      <c r="G92" s="158"/>
      <c r="H92" s="158"/>
      <c r="I92" s="158"/>
      <c r="J92" s="158"/>
      <c r="K92" s="158"/>
      <c r="L92" s="158"/>
      <c r="M92" s="159"/>
      <c r="N92" s="159"/>
      <c r="O92" s="158"/>
      <c r="P92" s="158"/>
      <c r="Q92" s="158"/>
      <c r="R92" s="158"/>
      <c r="T92" s="126"/>
      <c r="U92" s="126"/>
    </row>
    <row r="93" spans="1:21" ht="15.75" customHeight="1" x14ac:dyDescent="0.3">
      <c r="A93" s="156"/>
      <c r="B93" s="157"/>
      <c r="C93" s="157"/>
      <c r="D93" s="157"/>
      <c r="E93" s="158"/>
      <c r="F93" s="158"/>
      <c r="G93" s="158"/>
      <c r="H93" s="158"/>
      <c r="I93" s="158"/>
      <c r="J93" s="158"/>
      <c r="K93" s="158"/>
      <c r="L93" s="158"/>
      <c r="M93" s="159"/>
      <c r="N93" s="159"/>
      <c r="O93" s="158"/>
      <c r="P93" s="158"/>
      <c r="Q93" s="158"/>
      <c r="R93" s="158"/>
      <c r="T93" s="126"/>
      <c r="U93" s="126"/>
    </row>
    <row r="94" spans="1:21" ht="15.75" customHeight="1" x14ac:dyDescent="0.3">
      <c r="A94" s="156"/>
      <c r="B94" s="157"/>
      <c r="C94" s="157"/>
      <c r="D94" s="157"/>
      <c r="E94" s="158"/>
      <c r="F94" s="158"/>
      <c r="G94" s="158"/>
      <c r="H94" s="158"/>
      <c r="I94" s="158"/>
      <c r="J94" s="158"/>
      <c r="K94" s="158"/>
      <c r="L94" s="158"/>
      <c r="M94" s="159"/>
      <c r="N94" s="159"/>
      <c r="O94" s="158"/>
      <c r="P94" s="158"/>
      <c r="Q94" s="158"/>
      <c r="R94" s="158"/>
      <c r="T94" s="126"/>
      <c r="U94" s="126"/>
    </row>
    <row r="95" spans="1:21" ht="15.75" customHeight="1" x14ac:dyDescent="0.3">
      <c r="A95" s="156"/>
      <c r="B95" s="157"/>
      <c r="C95" s="157"/>
      <c r="D95" s="157"/>
      <c r="E95" s="158"/>
      <c r="F95" s="158"/>
      <c r="G95" s="158"/>
      <c r="H95" s="158"/>
      <c r="I95" s="158"/>
      <c r="J95" s="158"/>
      <c r="K95" s="158"/>
      <c r="L95" s="158"/>
      <c r="M95" s="159"/>
      <c r="N95" s="159"/>
      <c r="O95" s="158"/>
      <c r="P95" s="158"/>
      <c r="Q95" s="158"/>
      <c r="R95" s="158"/>
      <c r="T95" s="126"/>
      <c r="U95" s="126"/>
    </row>
    <row r="96" spans="1:21" ht="15.75" customHeight="1" x14ac:dyDescent="0.3">
      <c r="A96" s="156"/>
      <c r="B96" s="157"/>
      <c r="C96" s="157"/>
      <c r="D96" s="157"/>
      <c r="E96" s="158"/>
      <c r="F96" s="158"/>
      <c r="G96" s="158"/>
      <c r="H96" s="158"/>
      <c r="I96" s="158"/>
      <c r="J96" s="158"/>
      <c r="K96" s="158"/>
      <c r="L96" s="158"/>
      <c r="M96" s="159"/>
      <c r="N96" s="159"/>
      <c r="O96" s="158"/>
      <c r="P96" s="158"/>
      <c r="Q96" s="158"/>
      <c r="R96" s="158"/>
      <c r="T96" s="126"/>
      <c r="U96" s="126"/>
    </row>
    <row r="97" spans="1:21" ht="15.75" customHeight="1" x14ac:dyDescent="0.3">
      <c r="A97" s="156"/>
      <c r="B97" s="157"/>
      <c r="C97" s="157"/>
      <c r="D97" s="157"/>
      <c r="E97" s="158"/>
      <c r="F97" s="158"/>
      <c r="G97" s="158"/>
      <c r="H97" s="158"/>
      <c r="I97" s="158"/>
      <c r="J97" s="158"/>
      <c r="K97" s="158"/>
      <c r="L97" s="158"/>
      <c r="M97" s="159"/>
      <c r="N97" s="159"/>
      <c r="O97" s="158"/>
      <c r="P97" s="158"/>
      <c r="Q97" s="158"/>
      <c r="R97" s="158"/>
      <c r="T97" s="126"/>
      <c r="U97" s="126"/>
    </row>
    <row r="98" spans="1:21" ht="15.75" customHeight="1" x14ac:dyDescent="0.3">
      <c r="A98" s="156"/>
      <c r="B98" s="157"/>
      <c r="C98" s="157"/>
      <c r="D98" s="157"/>
      <c r="E98" s="158"/>
      <c r="F98" s="158"/>
      <c r="G98" s="158"/>
      <c r="H98" s="158"/>
      <c r="I98" s="158"/>
      <c r="J98" s="158"/>
      <c r="K98" s="158"/>
      <c r="L98" s="158"/>
      <c r="M98" s="159"/>
      <c r="N98" s="159"/>
      <c r="O98" s="158"/>
      <c r="P98" s="158"/>
      <c r="Q98" s="158"/>
      <c r="R98" s="158"/>
      <c r="T98" s="126"/>
      <c r="U98" s="126"/>
    </row>
    <row r="99" spans="1:21" ht="15.75" customHeight="1" x14ac:dyDescent="0.3">
      <c r="A99" s="156"/>
      <c r="B99" s="157"/>
      <c r="C99" s="157"/>
      <c r="D99" s="157"/>
      <c r="E99" s="158"/>
      <c r="F99" s="158"/>
      <c r="G99" s="158"/>
      <c r="H99" s="158"/>
      <c r="I99" s="158"/>
      <c r="J99" s="158"/>
      <c r="K99" s="158"/>
      <c r="L99" s="158"/>
      <c r="M99" s="159"/>
      <c r="N99" s="159"/>
      <c r="O99" s="158"/>
      <c r="P99" s="158"/>
      <c r="Q99" s="158"/>
      <c r="R99" s="158"/>
      <c r="T99" s="126"/>
      <c r="U99" s="126"/>
    </row>
    <row r="100" spans="1:21" ht="15.75" customHeight="1" x14ac:dyDescent="0.3">
      <c r="A100" s="156"/>
      <c r="B100" s="157"/>
      <c r="C100" s="157"/>
      <c r="D100" s="157"/>
      <c r="E100" s="158"/>
      <c r="F100" s="158"/>
      <c r="G100" s="158"/>
      <c r="H100" s="158"/>
      <c r="I100" s="158"/>
      <c r="J100" s="158"/>
      <c r="K100" s="158"/>
      <c r="L100" s="158"/>
      <c r="M100" s="159"/>
      <c r="N100" s="159"/>
      <c r="O100" s="158"/>
      <c r="P100" s="158"/>
      <c r="Q100" s="158"/>
      <c r="R100" s="158"/>
      <c r="T100" s="126"/>
      <c r="U100" s="126"/>
    </row>
    <row r="101" spans="1:21" ht="15.75" customHeight="1" x14ac:dyDescent="0.3">
      <c r="A101" s="156"/>
      <c r="B101" s="157"/>
      <c r="C101" s="157"/>
      <c r="D101" s="157"/>
      <c r="E101" s="158"/>
      <c r="F101" s="158"/>
      <c r="G101" s="158"/>
      <c r="H101" s="158"/>
      <c r="I101" s="158"/>
      <c r="J101" s="158"/>
      <c r="K101" s="158"/>
      <c r="L101" s="158"/>
      <c r="M101" s="159"/>
      <c r="N101" s="159"/>
      <c r="O101" s="158"/>
      <c r="P101" s="158"/>
      <c r="Q101" s="158"/>
      <c r="R101" s="158"/>
      <c r="T101" s="126"/>
      <c r="U101" s="126"/>
    </row>
    <row r="102" spans="1:21" ht="15.75" customHeight="1" x14ac:dyDescent="0.3">
      <c r="A102" s="156"/>
      <c r="B102" s="157"/>
      <c r="C102" s="157"/>
      <c r="D102" s="157"/>
      <c r="E102" s="158"/>
      <c r="F102" s="158"/>
      <c r="G102" s="158"/>
      <c r="H102" s="158"/>
      <c r="I102" s="158"/>
      <c r="J102" s="158"/>
      <c r="K102" s="158"/>
      <c r="L102" s="158"/>
      <c r="M102" s="159"/>
      <c r="N102" s="159"/>
      <c r="O102" s="158"/>
      <c r="P102" s="158"/>
      <c r="Q102" s="158"/>
      <c r="R102" s="158"/>
      <c r="T102" s="126"/>
      <c r="U102" s="126"/>
    </row>
    <row r="103" spans="1:21" ht="15.75" customHeight="1" x14ac:dyDescent="0.3">
      <c r="A103" s="156"/>
      <c r="B103" s="157"/>
      <c r="C103" s="157"/>
      <c r="D103" s="157"/>
      <c r="E103" s="158"/>
      <c r="F103" s="158"/>
      <c r="G103" s="158"/>
      <c r="H103" s="158"/>
      <c r="I103" s="158"/>
      <c r="J103" s="158"/>
      <c r="K103" s="158"/>
      <c r="L103" s="158"/>
      <c r="M103" s="159"/>
      <c r="N103" s="159"/>
      <c r="O103" s="158"/>
      <c r="P103" s="158"/>
      <c r="Q103" s="158"/>
      <c r="R103" s="158"/>
      <c r="T103" s="126"/>
      <c r="U103" s="126"/>
    </row>
    <row r="104" spans="1:21" ht="15.75" customHeight="1" x14ac:dyDescent="0.3">
      <c r="A104" s="156"/>
      <c r="B104" s="157"/>
      <c r="C104" s="157"/>
      <c r="D104" s="157"/>
      <c r="E104" s="158"/>
      <c r="F104" s="158"/>
      <c r="G104" s="158"/>
      <c r="H104" s="158"/>
      <c r="I104" s="158"/>
      <c r="J104" s="158"/>
      <c r="K104" s="158"/>
      <c r="L104" s="158"/>
      <c r="M104" s="159"/>
      <c r="N104" s="159"/>
      <c r="O104" s="158"/>
      <c r="P104" s="158"/>
      <c r="Q104" s="158"/>
      <c r="R104" s="158"/>
      <c r="T104" s="126"/>
      <c r="U104" s="126"/>
    </row>
    <row r="105" spans="1:21" ht="15.75" customHeight="1" x14ac:dyDescent="0.3">
      <c r="A105" s="156"/>
      <c r="B105" s="157"/>
      <c r="C105" s="157"/>
      <c r="D105" s="157"/>
      <c r="E105" s="158"/>
      <c r="F105" s="158"/>
      <c r="G105" s="158"/>
      <c r="H105" s="158"/>
      <c r="I105" s="158"/>
      <c r="J105" s="158"/>
      <c r="K105" s="158"/>
      <c r="L105" s="158"/>
      <c r="M105" s="159"/>
      <c r="N105" s="159"/>
      <c r="O105" s="158"/>
      <c r="P105" s="158"/>
      <c r="Q105" s="158"/>
      <c r="R105" s="158"/>
      <c r="T105" s="126"/>
      <c r="U105" s="126"/>
    </row>
    <row r="106" spans="1:21" ht="15.75" customHeight="1" x14ac:dyDescent="0.3">
      <c r="A106" s="156"/>
      <c r="B106" s="157"/>
      <c r="C106" s="157"/>
      <c r="D106" s="157"/>
      <c r="E106" s="158"/>
      <c r="F106" s="158"/>
      <c r="G106" s="158"/>
      <c r="H106" s="158"/>
      <c r="I106" s="158"/>
      <c r="J106" s="158"/>
      <c r="K106" s="158"/>
      <c r="L106" s="158"/>
      <c r="M106" s="159"/>
      <c r="N106" s="159"/>
      <c r="O106" s="158"/>
      <c r="P106" s="158"/>
      <c r="Q106" s="158"/>
      <c r="R106" s="158"/>
      <c r="T106" s="126"/>
      <c r="U106" s="126"/>
    </row>
    <row r="107" spans="1:21" ht="15.75" customHeight="1" x14ac:dyDescent="0.3">
      <c r="A107" s="156"/>
      <c r="B107" s="157"/>
      <c r="C107" s="157"/>
      <c r="D107" s="157"/>
      <c r="E107" s="158"/>
      <c r="F107" s="158"/>
      <c r="G107" s="158"/>
      <c r="H107" s="158"/>
      <c r="I107" s="158"/>
      <c r="J107" s="158"/>
      <c r="K107" s="158"/>
      <c r="L107" s="158"/>
      <c r="M107" s="159"/>
      <c r="N107" s="159"/>
      <c r="O107" s="158"/>
      <c r="P107" s="158"/>
      <c r="Q107" s="158"/>
      <c r="R107" s="158"/>
      <c r="T107" s="126"/>
      <c r="U107" s="126"/>
    </row>
    <row r="108" spans="1:21" ht="15.75" customHeight="1" x14ac:dyDescent="0.3">
      <c r="A108" s="156"/>
      <c r="B108" s="157"/>
      <c r="C108" s="157"/>
      <c r="D108" s="157"/>
      <c r="E108" s="158"/>
      <c r="F108" s="158"/>
      <c r="G108" s="158"/>
      <c r="H108" s="158"/>
      <c r="I108" s="158"/>
      <c r="J108" s="158"/>
      <c r="K108" s="158"/>
      <c r="L108" s="158"/>
      <c r="M108" s="159"/>
      <c r="N108" s="159"/>
      <c r="O108" s="158"/>
      <c r="P108" s="158"/>
      <c r="Q108" s="158"/>
      <c r="R108" s="158"/>
      <c r="T108" s="126"/>
      <c r="U108" s="126"/>
    </row>
    <row r="109" spans="1:21" ht="15.75" customHeight="1" x14ac:dyDescent="0.3">
      <c r="A109" s="156"/>
      <c r="B109" s="157"/>
      <c r="C109" s="157"/>
      <c r="D109" s="157"/>
      <c r="E109" s="158"/>
      <c r="F109" s="158"/>
      <c r="G109" s="158"/>
      <c r="H109" s="158"/>
      <c r="I109" s="158"/>
      <c r="J109" s="158"/>
      <c r="K109" s="158"/>
      <c r="L109" s="158"/>
      <c r="M109" s="159"/>
      <c r="N109" s="159"/>
      <c r="O109" s="158"/>
      <c r="P109" s="158"/>
      <c r="Q109" s="158"/>
      <c r="R109" s="158"/>
      <c r="T109" s="126"/>
      <c r="U109" s="126"/>
    </row>
    <row r="110" spans="1:21" ht="15.75" customHeight="1" x14ac:dyDescent="0.3">
      <c r="A110" s="156"/>
      <c r="B110" s="157"/>
      <c r="C110" s="157"/>
      <c r="D110" s="157"/>
      <c r="E110" s="158"/>
      <c r="F110" s="158"/>
      <c r="G110" s="158"/>
      <c r="H110" s="158"/>
      <c r="I110" s="158"/>
      <c r="J110" s="158"/>
      <c r="K110" s="158"/>
      <c r="L110" s="158"/>
      <c r="M110" s="159"/>
      <c r="N110" s="159"/>
      <c r="O110" s="158"/>
      <c r="P110" s="158"/>
      <c r="Q110" s="158"/>
      <c r="R110" s="158"/>
      <c r="T110" s="126"/>
      <c r="U110" s="126"/>
    </row>
    <row r="111" spans="1:21" ht="15.75" customHeight="1" x14ac:dyDescent="0.3">
      <c r="A111" s="156"/>
      <c r="B111" s="157"/>
      <c r="C111" s="157"/>
      <c r="D111" s="157"/>
      <c r="E111" s="158"/>
      <c r="F111" s="158"/>
      <c r="G111" s="158"/>
      <c r="H111" s="158"/>
      <c r="I111" s="158"/>
      <c r="J111" s="158"/>
      <c r="K111" s="158"/>
      <c r="L111" s="158"/>
      <c r="M111" s="159"/>
      <c r="N111" s="159"/>
      <c r="O111" s="158"/>
      <c r="P111" s="158"/>
      <c r="Q111" s="158"/>
      <c r="R111" s="158"/>
      <c r="T111" s="126"/>
      <c r="U111" s="126"/>
    </row>
    <row r="112" spans="1:21" ht="15.75" customHeight="1" x14ac:dyDescent="0.3">
      <c r="A112" s="156"/>
      <c r="B112" s="157"/>
      <c r="C112" s="157"/>
      <c r="D112" s="157"/>
      <c r="E112" s="158"/>
      <c r="F112" s="158"/>
      <c r="G112" s="158"/>
      <c r="H112" s="158"/>
      <c r="I112" s="158"/>
      <c r="J112" s="158"/>
      <c r="K112" s="158"/>
      <c r="L112" s="158"/>
      <c r="M112" s="159"/>
      <c r="N112" s="159"/>
      <c r="O112" s="158"/>
      <c r="P112" s="158"/>
      <c r="Q112" s="158"/>
      <c r="R112" s="158"/>
      <c r="T112" s="126"/>
      <c r="U112" s="126"/>
    </row>
    <row r="113" spans="1:21" ht="15.75" customHeight="1" x14ac:dyDescent="0.3">
      <c r="A113" s="156"/>
      <c r="B113" s="157"/>
      <c r="C113" s="157"/>
      <c r="D113" s="157"/>
      <c r="E113" s="158"/>
      <c r="F113" s="158"/>
      <c r="G113" s="158"/>
      <c r="H113" s="158"/>
      <c r="I113" s="158"/>
      <c r="J113" s="158"/>
      <c r="K113" s="158"/>
      <c r="L113" s="158"/>
      <c r="M113" s="159"/>
      <c r="N113" s="159"/>
      <c r="O113" s="158"/>
      <c r="P113" s="158"/>
      <c r="Q113" s="158"/>
      <c r="R113" s="158"/>
      <c r="T113" s="126"/>
      <c r="U113" s="126"/>
    </row>
    <row r="114" spans="1:21" ht="15.75" customHeight="1" x14ac:dyDescent="0.3">
      <c r="A114" s="156"/>
      <c r="B114" s="157"/>
      <c r="C114" s="157"/>
      <c r="D114" s="157"/>
      <c r="E114" s="158"/>
      <c r="F114" s="158"/>
      <c r="G114" s="158"/>
      <c r="H114" s="158"/>
      <c r="I114" s="158"/>
      <c r="J114" s="158"/>
      <c r="K114" s="158"/>
      <c r="L114" s="158"/>
      <c r="M114" s="159"/>
      <c r="N114" s="159"/>
      <c r="O114" s="158"/>
      <c r="P114" s="158"/>
      <c r="Q114" s="158"/>
      <c r="R114" s="158"/>
      <c r="T114" s="126"/>
      <c r="U114" s="126"/>
    </row>
    <row r="115" spans="1:21" ht="15.75" customHeight="1" x14ac:dyDescent="0.3">
      <c r="A115" s="156"/>
      <c r="B115" s="157"/>
      <c r="C115" s="157"/>
      <c r="D115" s="157"/>
      <c r="E115" s="158"/>
      <c r="F115" s="158"/>
      <c r="G115" s="158"/>
      <c r="H115" s="158"/>
      <c r="I115" s="158"/>
      <c r="J115" s="158"/>
      <c r="K115" s="158"/>
      <c r="L115" s="158"/>
      <c r="M115" s="159"/>
      <c r="N115" s="159"/>
      <c r="O115" s="158"/>
      <c r="P115" s="158"/>
      <c r="Q115" s="158"/>
      <c r="R115" s="158"/>
      <c r="T115" s="126"/>
      <c r="U115" s="126"/>
    </row>
    <row r="116" spans="1:21" ht="15.75" customHeight="1" x14ac:dyDescent="0.3">
      <c r="A116" s="156"/>
      <c r="B116" s="157"/>
      <c r="C116" s="157"/>
      <c r="D116" s="157"/>
      <c r="E116" s="158"/>
      <c r="F116" s="158"/>
      <c r="G116" s="158"/>
      <c r="H116" s="158"/>
      <c r="I116" s="158"/>
      <c r="J116" s="158"/>
      <c r="K116" s="158"/>
      <c r="L116" s="158"/>
      <c r="M116" s="159"/>
      <c r="N116" s="159"/>
      <c r="O116" s="158"/>
      <c r="P116" s="158"/>
      <c r="Q116" s="158"/>
      <c r="R116" s="158"/>
      <c r="T116" s="126"/>
      <c r="U116" s="126"/>
    </row>
    <row r="117" spans="1:21" ht="15.75" customHeight="1" x14ac:dyDescent="0.3">
      <c r="A117" s="156"/>
      <c r="B117" s="157"/>
      <c r="C117" s="157"/>
      <c r="D117" s="157"/>
      <c r="E117" s="158"/>
      <c r="F117" s="158"/>
      <c r="G117" s="158"/>
      <c r="H117" s="158"/>
      <c r="I117" s="158"/>
      <c r="J117" s="158"/>
      <c r="K117" s="158"/>
      <c r="L117" s="158"/>
      <c r="M117" s="159"/>
      <c r="N117" s="159"/>
      <c r="O117" s="158"/>
      <c r="P117" s="158"/>
      <c r="Q117" s="158"/>
      <c r="R117" s="158"/>
      <c r="T117" s="126"/>
      <c r="U117" s="126"/>
    </row>
    <row r="118" spans="1:21" ht="15.75" customHeight="1" x14ac:dyDescent="0.3">
      <c r="A118" s="156"/>
      <c r="B118" s="157"/>
      <c r="C118" s="157"/>
      <c r="D118" s="157"/>
      <c r="E118" s="158"/>
      <c r="F118" s="158"/>
      <c r="G118" s="158"/>
      <c r="H118" s="158"/>
      <c r="I118" s="158"/>
      <c r="J118" s="158"/>
      <c r="K118" s="158"/>
      <c r="L118" s="158"/>
      <c r="M118" s="159"/>
      <c r="N118" s="159"/>
      <c r="O118" s="158"/>
      <c r="P118" s="158"/>
      <c r="Q118" s="158"/>
      <c r="R118" s="158"/>
      <c r="T118" s="126"/>
      <c r="U118" s="126"/>
    </row>
    <row r="119" spans="1:21" ht="15.75" customHeight="1" x14ac:dyDescent="0.3">
      <c r="A119" s="156"/>
      <c r="B119" s="157"/>
      <c r="C119" s="157"/>
      <c r="D119" s="157"/>
      <c r="E119" s="158"/>
      <c r="F119" s="158"/>
      <c r="G119" s="158"/>
      <c r="H119" s="158"/>
      <c r="I119" s="158"/>
      <c r="J119" s="158"/>
      <c r="K119" s="158"/>
      <c r="L119" s="158"/>
      <c r="M119" s="159"/>
      <c r="N119" s="159"/>
      <c r="O119" s="158"/>
      <c r="P119" s="158"/>
      <c r="Q119" s="158"/>
      <c r="R119" s="158"/>
      <c r="T119" s="126"/>
      <c r="U119" s="126"/>
    </row>
    <row r="120" spans="1:21" ht="15.75" customHeight="1" x14ac:dyDescent="0.3">
      <c r="A120" s="156"/>
      <c r="B120" s="157"/>
      <c r="C120" s="157"/>
      <c r="D120" s="157"/>
      <c r="E120" s="158"/>
      <c r="F120" s="158"/>
      <c r="G120" s="158"/>
      <c r="H120" s="158"/>
      <c r="I120" s="158"/>
      <c r="J120" s="158"/>
      <c r="K120" s="158"/>
      <c r="L120" s="158"/>
      <c r="M120" s="159"/>
      <c r="N120" s="159"/>
      <c r="O120" s="158"/>
      <c r="P120" s="158"/>
      <c r="Q120" s="158"/>
      <c r="R120" s="158"/>
      <c r="T120" s="126"/>
      <c r="U120" s="126"/>
    </row>
    <row r="121" spans="1:21" ht="15.75" customHeight="1" x14ac:dyDescent="0.3">
      <c r="A121" s="156"/>
      <c r="B121" s="157"/>
      <c r="C121" s="157"/>
      <c r="D121" s="157"/>
      <c r="E121" s="158"/>
      <c r="F121" s="158"/>
      <c r="G121" s="158"/>
      <c r="H121" s="158"/>
      <c r="I121" s="158"/>
      <c r="J121" s="158"/>
      <c r="K121" s="158"/>
      <c r="L121" s="158"/>
      <c r="M121" s="159"/>
      <c r="N121" s="159"/>
      <c r="O121" s="158"/>
      <c r="P121" s="158"/>
      <c r="Q121" s="158"/>
      <c r="R121" s="158"/>
      <c r="T121" s="126"/>
      <c r="U121" s="126"/>
    </row>
    <row r="122" spans="1:21" ht="15.75" customHeight="1" x14ac:dyDescent="0.3">
      <c r="A122" s="156"/>
      <c r="B122" s="157"/>
      <c r="C122" s="157"/>
      <c r="D122" s="157"/>
      <c r="E122" s="158"/>
      <c r="F122" s="158"/>
      <c r="G122" s="158"/>
      <c r="H122" s="158"/>
      <c r="I122" s="158"/>
      <c r="J122" s="158"/>
      <c r="K122" s="158"/>
      <c r="L122" s="158"/>
      <c r="M122" s="159"/>
      <c r="N122" s="159"/>
      <c r="O122" s="158"/>
      <c r="P122" s="158"/>
      <c r="Q122" s="158"/>
      <c r="R122" s="158"/>
      <c r="T122" s="126"/>
      <c r="U122" s="126"/>
    </row>
    <row r="123" spans="1:21" ht="15.75" customHeight="1" x14ac:dyDescent="0.3">
      <c r="A123" s="156"/>
      <c r="B123" s="157"/>
      <c r="C123" s="157"/>
      <c r="D123" s="157"/>
      <c r="E123" s="158"/>
      <c r="F123" s="158"/>
      <c r="G123" s="158"/>
      <c r="H123" s="158"/>
      <c r="I123" s="158"/>
      <c r="J123" s="158"/>
      <c r="K123" s="158"/>
      <c r="L123" s="158"/>
      <c r="M123" s="159"/>
      <c r="N123" s="159"/>
      <c r="O123" s="158"/>
      <c r="P123" s="158"/>
      <c r="Q123" s="158"/>
      <c r="R123" s="158"/>
      <c r="T123" s="126"/>
      <c r="U123" s="126"/>
    </row>
    <row r="124" spans="1:21" ht="15.75" customHeight="1" x14ac:dyDescent="0.3">
      <c r="A124" s="156"/>
      <c r="B124" s="157"/>
      <c r="C124" s="157"/>
      <c r="D124" s="157"/>
      <c r="E124" s="158"/>
      <c r="F124" s="158"/>
      <c r="G124" s="158"/>
      <c r="H124" s="158"/>
      <c r="I124" s="158"/>
      <c r="J124" s="158"/>
      <c r="K124" s="158"/>
      <c r="L124" s="158"/>
      <c r="M124" s="159"/>
      <c r="N124" s="159"/>
      <c r="O124" s="158"/>
      <c r="P124" s="158"/>
      <c r="Q124" s="158"/>
      <c r="R124" s="158"/>
      <c r="T124" s="126"/>
      <c r="U124" s="126"/>
    </row>
    <row r="125" spans="1:21" ht="15.75" customHeight="1" x14ac:dyDescent="0.3">
      <c r="A125" s="156"/>
      <c r="B125" s="157"/>
      <c r="C125" s="157"/>
      <c r="D125" s="157"/>
      <c r="E125" s="158"/>
      <c r="F125" s="158"/>
      <c r="G125" s="158"/>
      <c r="H125" s="158"/>
      <c r="I125" s="158"/>
      <c r="J125" s="158"/>
      <c r="K125" s="158"/>
      <c r="L125" s="158"/>
      <c r="M125" s="159"/>
      <c r="N125" s="159"/>
      <c r="O125" s="158"/>
      <c r="P125" s="158"/>
      <c r="Q125" s="158"/>
      <c r="R125" s="158"/>
      <c r="T125" s="126"/>
      <c r="U125" s="126"/>
    </row>
    <row r="126" spans="1:21" ht="15.75" customHeight="1" x14ac:dyDescent="0.3">
      <c r="A126" s="156"/>
      <c r="B126" s="157"/>
      <c r="C126" s="157"/>
      <c r="D126" s="157"/>
      <c r="E126" s="158"/>
      <c r="F126" s="158"/>
      <c r="G126" s="158"/>
      <c r="H126" s="158"/>
      <c r="I126" s="158"/>
      <c r="J126" s="158"/>
      <c r="K126" s="158"/>
      <c r="L126" s="158"/>
      <c r="M126" s="159"/>
      <c r="N126" s="159"/>
      <c r="O126" s="158"/>
      <c r="P126" s="158"/>
      <c r="Q126" s="158"/>
      <c r="R126" s="158"/>
      <c r="T126" s="126"/>
      <c r="U126" s="126"/>
    </row>
    <row r="127" spans="1:21" ht="15.75" customHeight="1" x14ac:dyDescent="0.3">
      <c r="A127" s="156"/>
      <c r="B127" s="157"/>
      <c r="C127" s="157"/>
      <c r="D127" s="157"/>
      <c r="E127" s="158"/>
      <c r="F127" s="158"/>
      <c r="G127" s="158"/>
      <c r="H127" s="158"/>
      <c r="I127" s="158"/>
      <c r="J127" s="158"/>
      <c r="K127" s="158"/>
      <c r="L127" s="158"/>
      <c r="M127" s="159"/>
      <c r="N127" s="159"/>
      <c r="O127" s="158"/>
      <c r="P127" s="158"/>
      <c r="Q127" s="158"/>
      <c r="R127" s="158"/>
      <c r="T127" s="126"/>
      <c r="U127" s="126"/>
    </row>
    <row r="128" spans="1:21" ht="15.75" customHeight="1" x14ac:dyDescent="0.3">
      <c r="A128" s="156"/>
      <c r="B128" s="157"/>
      <c r="C128" s="157"/>
      <c r="D128" s="157"/>
      <c r="E128" s="158"/>
      <c r="F128" s="158"/>
      <c r="G128" s="158"/>
      <c r="H128" s="158"/>
      <c r="I128" s="158"/>
      <c r="J128" s="158"/>
      <c r="K128" s="158"/>
      <c r="L128" s="158"/>
      <c r="M128" s="159"/>
      <c r="N128" s="159"/>
      <c r="O128" s="158"/>
      <c r="P128" s="158"/>
      <c r="Q128" s="158"/>
      <c r="R128" s="158"/>
      <c r="T128" s="126"/>
      <c r="U128" s="126"/>
    </row>
    <row r="129" spans="1:21" ht="15.75" customHeight="1" x14ac:dyDescent="0.3">
      <c r="A129" s="156"/>
      <c r="B129" s="157"/>
      <c r="C129" s="157"/>
      <c r="D129" s="157"/>
      <c r="E129" s="158"/>
      <c r="F129" s="158"/>
      <c r="G129" s="158"/>
      <c r="H129" s="158"/>
      <c r="I129" s="158"/>
      <c r="J129" s="158"/>
      <c r="K129" s="158"/>
      <c r="L129" s="158"/>
      <c r="M129" s="159"/>
      <c r="N129" s="159"/>
      <c r="O129" s="158"/>
      <c r="P129" s="158"/>
      <c r="Q129" s="158"/>
      <c r="R129" s="158"/>
      <c r="T129" s="126"/>
      <c r="U129" s="126"/>
    </row>
    <row r="130" spans="1:21" ht="15.75" customHeight="1" x14ac:dyDescent="0.3">
      <c r="A130" s="156"/>
      <c r="B130" s="157"/>
      <c r="C130" s="157"/>
      <c r="D130" s="157"/>
      <c r="E130" s="158"/>
      <c r="F130" s="158"/>
      <c r="G130" s="158"/>
      <c r="H130" s="158"/>
      <c r="I130" s="158"/>
      <c r="J130" s="158"/>
      <c r="K130" s="158"/>
      <c r="L130" s="158"/>
      <c r="M130" s="159"/>
      <c r="N130" s="159"/>
      <c r="O130" s="158"/>
      <c r="P130" s="158"/>
      <c r="Q130" s="158"/>
      <c r="R130" s="158"/>
      <c r="T130" s="126"/>
      <c r="U130" s="126"/>
    </row>
    <row r="131" spans="1:21" ht="15.75" customHeight="1" x14ac:dyDescent="0.3">
      <c r="A131" s="156"/>
      <c r="B131" s="157"/>
      <c r="C131" s="157"/>
      <c r="D131" s="157"/>
      <c r="E131" s="158"/>
      <c r="F131" s="158"/>
      <c r="G131" s="158"/>
      <c r="H131" s="158"/>
      <c r="I131" s="158"/>
      <c r="J131" s="158"/>
      <c r="K131" s="158"/>
      <c r="L131" s="158"/>
      <c r="M131" s="159"/>
      <c r="N131" s="159"/>
      <c r="O131" s="158"/>
      <c r="P131" s="158"/>
      <c r="Q131" s="158"/>
      <c r="R131" s="158"/>
      <c r="T131" s="126"/>
      <c r="U131" s="126"/>
    </row>
    <row r="132" spans="1:21" ht="15.75" customHeight="1" x14ac:dyDescent="0.3">
      <c r="A132" s="156"/>
      <c r="B132" s="157"/>
      <c r="C132" s="157"/>
      <c r="D132" s="157"/>
      <c r="E132" s="158"/>
      <c r="F132" s="158"/>
      <c r="G132" s="158"/>
      <c r="H132" s="158"/>
      <c r="I132" s="158"/>
      <c r="J132" s="158"/>
      <c r="K132" s="158"/>
      <c r="L132" s="158"/>
      <c r="M132" s="159"/>
      <c r="N132" s="159"/>
      <c r="O132" s="158"/>
      <c r="P132" s="158"/>
      <c r="Q132" s="158"/>
      <c r="R132" s="158"/>
      <c r="T132" s="126"/>
      <c r="U132" s="126"/>
    </row>
    <row r="133" spans="1:21" ht="15.75" customHeight="1" x14ac:dyDescent="0.3">
      <c r="A133" s="156"/>
      <c r="B133" s="157"/>
      <c r="C133" s="157"/>
      <c r="D133" s="157"/>
      <c r="E133" s="158"/>
      <c r="F133" s="158"/>
      <c r="G133" s="158"/>
      <c r="H133" s="158"/>
      <c r="I133" s="158"/>
      <c r="J133" s="158"/>
      <c r="K133" s="158"/>
      <c r="L133" s="158"/>
      <c r="M133" s="159"/>
      <c r="N133" s="159"/>
      <c r="O133" s="158"/>
      <c r="P133" s="158"/>
      <c r="Q133" s="158"/>
      <c r="R133" s="158"/>
      <c r="T133" s="126"/>
      <c r="U133" s="126"/>
    </row>
    <row r="134" spans="1:21" ht="15.75" customHeight="1" x14ac:dyDescent="0.3">
      <c r="A134" s="156"/>
      <c r="B134" s="157"/>
      <c r="C134" s="157"/>
      <c r="D134" s="157"/>
      <c r="E134" s="158"/>
      <c r="F134" s="158"/>
      <c r="G134" s="158"/>
      <c r="H134" s="158"/>
      <c r="I134" s="158"/>
      <c r="J134" s="158"/>
      <c r="K134" s="158"/>
      <c r="L134" s="158"/>
      <c r="M134" s="159"/>
      <c r="N134" s="159"/>
      <c r="O134" s="158"/>
      <c r="P134" s="158"/>
      <c r="Q134" s="158"/>
      <c r="R134" s="158"/>
      <c r="T134" s="126"/>
      <c r="U134" s="126"/>
    </row>
    <row r="135" spans="1:21" ht="15.75" customHeight="1" x14ac:dyDescent="0.3">
      <c r="A135" s="156"/>
      <c r="B135" s="157"/>
      <c r="C135" s="157"/>
      <c r="D135" s="157"/>
      <c r="E135" s="158"/>
      <c r="F135" s="158"/>
      <c r="G135" s="158"/>
      <c r="H135" s="158"/>
      <c r="I135" s="158"/>
      <c r="J135" s="158"/>
      <c r="K135" s="158"/>
      <c r="L135" s="158"/>
      <c r="M135" s="159"/>
      <c r="N135" s="159"/>
      <c r="O135" s="158"/>
      <c r="P135" s="158"/>
      <c r="Q135" s="158"/>
      <c r="R135" s="158"/>
      <c r="T135" s="126"/>
      <c r="U135" s="126"/>
    </row>
    <row r="136" spans="1:21" ht="15.75" customHeight="1" x14ac:dyDescent="0.3">
      <c r="A136" s="156"/>
      <c r="B136" s="157"/>
      <c r="C136" s="157"/>
      <c r="D136" s="157"/>
      <c r="E136" s="158"/>
      <c r="F136" s="158"/>
      <c r="G136" s="158"/>
      <c r="H136" s="158"/>
      <c r="I136" s="158"/>
      <c r="J136" s="158"/>
      <c r="K136" s="158"/>
      <c r="L136" s="158"/>
      <c r="M136" s="159"/>
      <c r="N136" s="159"/>
      <c r="O136" s="158"/>
      <c r="P136" s="158"/>
      <c r="Q136" s="158"/>
      <c r="R136" s="158"/>
      <c r="T136" s="126"/>
      <c r="U136" s="126"/>
    </row>
    <row r="137" spans="1:21" ht="15.75" customHeight="1" x14ac:dyDescent="0.3">
      <c r="A137" s="156"/>
      <c r="B137" s="157"/>
      <c r="C137" s="157"/>
      <c r="D137" s="157"/>
      <c r="E137" s="158"/>
      <c r="F137" s="158"/>
      <c r="G137" s="158"/>
      <c r="H137" s="158"/>
      <c r="I137" s="158"/>
      <c r="J137" s="158"/>
      <c r="K137" s="158"/>
      <c r="L137" s="158"/>
      <c r="M137" s="159"/>
      <c r="N137" s="159"/>
      <c r="O137" s="158"/>
      <c r="P137" s="158"/>
      <c r="Q137" s="158"/>
      <c r="R137" s="158"/>
      <c r="T137" s="126"/>
      <c r="U137" s="126"/>
    </row>
    <row r="138" spans="1:21" ht="15.75" customHeight="1" x14ac:dyDescent="0.3">
      <c r="A138" s="156"/>
      <c r="B138" s="157"/>
      <c r="C138" s="157"/>
      <c r="D138" s="157"/>
      <c r="E138" s="158"/>
      <c r="F138" s="158"/>
      <c r="G138" s="158"/>
      <c r="H138" s="158"/>
      <c r="I138" s="158"/>
      <c r="J138" s="158"/>
      <c r="K138" s="158"/>
      <c r="L138" s="158"/>
      <c r="M138" s="159"/>
      <c r="N138" s="159"/>
      <c r="O138" s="158"/>
      <c r="P138" s="158"/>
      <c r="Q138" s="158"/>
      <c r="R138" s="158"/>
      <c r="T138" s="126"/>
      <c r="U138" s="126"/>
    </row>
    <row r="139" spans="1:21" ht="15.75" customHeight="1" x14ac:dyDescent="0.3">
      <c r="A139" s="156"/>
      <c r="B139" s="157"/>
      <c r="C139" s="157"/>
      <c r="D139" s="157"/>
      <c r="E139" s="158"/>
      <c r="F139" s="158"/>
      <c r="G139" s="158"/>
      <c r="H139" s="158"/>
      <c r="I139" s="158"/>
      <c r="J139" s="158"/>
      <c r="K139" s="158"/>
      <c r="L139" s="158"/>
      <c r="M139" s="159"/>
      <c r="N139" s="159"/>
      <c r="O139" s="158"/>
      <c r="P139" s="158"/>
      <c r="Q139" s="158"/>
      <c r="R139" s="158"/>
      <c r="T139" s="126"/>
      <c r="U139" s="126"/>
    </row>
    <row r="140" spans="1:21" ht="15.75" customHeight="1" x14ac:dyDescent="0.3">
      <c r="A140" s="156"/>
      <c r="B140" s="157"/>
      <c r="C140" s="157"/>
      <c r="D140" s="157"/>
      <c r="E140" s="158"/>
      <c r="F140" s="158"/>
      <c r="G140" s="158"/>
      <c r="H140" s="158"/>
      <c r="I140" s="158"/>
      <c r="J140" s="158"/>
      <c r="K140" s="158"/>
      <c r="L140" s="158"/>
      <c r="M140" s="159"/>
      <c r="N140" s="159"/>
      <c r="O140" s="158"/>
      <c r="P140" s="158"/>
      <c r="Q140" s="158"/>
      <c r="R140" s="158"/>
      <c r="T140" s="126"/>
      <c r="U140" s="126"/>
    </row>
    <row r="141" spans="1:21" ht="15.75" customHeight="1" x14ac:dyDescent="0.3">
      <c r="A141" s="156"/>
      <c r="B141" s="157"/>
      <c r="C141" s="157"/>
      <c r="D141" s="157"/>
      <c r="E141" s="158"/>
      <c r="F141" s="158"/>
      <c r="G141" s="158"/>
      <c r="H141" s="158"/>
      <c r="I141" s="158"/>
      <c r="J141" s="158"/>
      <c r="K141" s="158"/>
      <c r="L141" s="158"/>
      <c r="M141" s="159"/>
      <c r="N141" s="159"/>
      <c r="O141" s="158"/>
      <c r="P141" s="158"/>
      <c r="Q141" s="158"/>
      <c r="R141" s="158"/>
      <c r="T141" s="126"/>
      <c r="U141" s="126"/>
    </row>
    <row r="142" spans="1:21" ht="15.75" customHeight="1" x14ac:dyDescent="0.3">
      <c r="A142" s="156"/>
      <c r="B142" s="157"/>
      <c r="C142" s="157"/>
      <c r="D142" s="157"/>
      <c r="E142" s="158"/>
      <c r="F142" s="158"/>
      <c r="G142" s="158"/>
      <c r="H142" s="158"/>
      <c r="I142" s="158"/>
      <c r="J142" s="158"/>
      <c r="K142" s="158"/>
      <c r="L142" s="158"/>
      <c r="M142" s="159"/>
      <c r="N142" s="159"/>
      <c r="O142" s="158"/>
      <c r="P142" s="158"/>
      <c r="Q142" s="158"/>
      <c r="R142" s="158"/>
      <c r="T142" s="126"/>
      <c r="U142" s="126"/>
    </row>
    <row r="143" spans="1:21" ht="15.75" customHeight="1" x14ac:dyDescent="0.3">
      <c r="A143" s="156"/>
      <c r="B143" s="157"/>
      <c r="C143" s="157"/>
      <c r="D143" s="157"/>
      <c r="E143" s="158"/>
      <c r="F143" s="158"/>
      <c r="G143" s="158"/>
      <c r="H143" s="158"/>
      <c r="I143" s="158"/>
      <c r="J143" s="158"/>
      <c r="K143" s="158"/>
      <c r="L143" s="158"/>
      <c r="M143" s="159"/>
      <c r="N143" s="159"/>
      <c r="O143" s="158"/>
      <c r="P143" s="158"/>
      <c r="Q143" s="158"/>
      <c r="R143" s="158"/>
      <c r="T143" s="126"/>
      <c r="U143" s="126"/>
    </row>
    <row r="144" spans="1:21" ht="15.75" customHeight="1" x14ac:dyDescent="0.3">
      <c r="A144" s="156"/>
      <c r="B144" s="157"/>
      <c r="C144" s="157"/>
      <c r="D144" s="157"/>
      <c r="E144" s="158"/>
      <c r="F144" s="158"/>
      <c r="G144" s="158"/>
      <c r="H144" s="158"/>
      <c r="I144" s="158"/>
      <c r="J144" s="158"/>
      <c r="K144" s="158"/>
      <c r="L144" s="158"/>
      <c r="M144" s="159"/>
      <c r="N144" s="159"/>
      <c r="O144" s="158"/>
      <c r="P144" s="158"/>
      <c r="Q144" s="158"/>
      <c r="R144" s="158"/>
      <c r="T144" s="126"/>
      <c r="U144" s="126"/>
    </row>
    <row r="145" spans="1:21" ht="15.75" customHeight="1" x14ac:dyDescent="0.3">
      <c r="A145" s="156"/>
      <c r="B145" s="157"/>
      <c r="C145" s="157"/>
      <c r="D145" s="157"/>
      <c r="E145" s="158"/>
      <c r="F145" s="158"/>
      <c r="G145" s="158"/>
      <c r="H145" s="158"/>
      <c r="I145" s="158"/>
      <c r="J145" s="158"/>
      <c r="K145" s="158"/>
      <c r="L145" s="158"/>
      <c r="M145" s="159"/>
      <c r="N145" s="159"/>
      <c r="O145" s="158"/>
      <c r="P145" s="158"/>
      <c r="Q145" s="158"/>
      <c r="R145" s="158"/>
      <c r="T145" s="126"/>
      <c r="U145" s="126"/>
    </row>
    <row r="146" spans="1:21" ht="15.75" customHeight="1" x14ac:dyDescent="0.3">
      <c r="A146" s="156"/>
      <c r="B146" s="157"/>
      <c r="C146" s="157"/>
      <c r="D146" s="157"/>
      <c r="E146" s="158"/>
      <c r="F146" s="158"/>
      <c r="G146" s="158"/>
      <c r="H146" s="158"/>
      <c r="I146" s="158"/>
      <c r="J146" s="158"/>
      <c r="K146" s="158"/>
      <c r="L146" s="158"/>
      <c r="M146" s="159"/>
      <c r="N146" s="159"/>
      <c r="O146" s="158"/>
      <c r="P146" s="158"/>
      <c r="Q146" s="158"/>
      <c r="R146" s="158"/>
      <c r="T146" s="126"/>
      <c r="U146" s="126"/>
    </row>
    <row r="147" spans="1:21" ht="15.75" customHeight="1" x14ac:dyDescent="0.3">
      <c r="A147" s="156"/>
      <c r="B147" s="157"/>
      <c r="C147" s="157"/>
      <c r="D147" s="157"/>
      <c r="E147" s="158"/>
      <c r="F147" s="158"/>
      <c r="G147" s="158"/>
      <c r="H147" s="158"/>
      <c r="I147" s="158"/>
      <c r="J147" s="158"/>
      <c r="K147" s="158"/>
      <c r="L147" s="158"/>
      <c r="M147" s="159"/>
      <c r="N147" s="159"/>
      <c r="O147" s="158"/>
      <c r="P147" s="158"/>
      <c r="Q147" s="158"/>
      <c r="R147" s="158"/>
      <c r="T147" s="126"/>
      <c r="U147" s="126"/>
    </row>
    <row r="148" spans="1:21" ht="15.75" customHeight="1" x14ac:dyDescent="0.3">
      <c r="A148" s="156"/>
      <c r="B148" s="157"/>
      <c r="C148" s="157"/>
      <c r="D148" s="157"/>
      <c r="E148" s="158"/>
      <c r="F148" s="158"/>
      <c r="G148" s="158"/>
      <c r="H148" s="158"/>
      <c r="I148" s="158"/>
      <c r="J148" s="158"/>
      <c r="K148" s="158"/>
      <c r="L148" s="158"/>
      <c r="M148" s="159"/>
      <c r="N148" s="159"/>
      <c r="O148" s="158"/>
      <c r="P148" s="158"/>
      <c r="Q148" s="158"/>
      <c r="R148" s="158"/>
      <c r="T148" s="126"/>
      <c r="U148" s="126"/>
    </row>
    <row r="149" spans="1:21" ht="15.75" customHeight="1" x14ac:dyDescent="0.3">
      <c r="A149" s="156"/>
      <c r="B149" s="157"/>
      <c r="C149" s="157"/>
      <c r="D149" s="157"/>
      <c r="E149" s="158"/>
      <c r="F149" s="158"/>
      <c r="G149" s="158"/>
      <c r="H149" s="158"/>
      <c r="I149" s="158"/>
      <c r="J149" s="158"/>
      <c r="K149" s="158"/>
      <c r="L149" s="158"/>
      <c r="M149" s="159"/>
      <c r="N149" s="159"/>
      <c r="O149" s="158"/>
      <c r="P149" s="158"/>
      <c r="Q149" s="158"/>
      <c r="R149" s="158"/>
      <c r="T149" s="126"/>
      <c r="U149" s="126"/>
    </row>
    <row r="150" spans="1:21" ht="15.75" customHeight="1" x14ac:dyDescent="0.3">
      <c r="A150" s="156"/>
      <c r="B150" s="157"/>
      <c r="C150" s="157"/>
      <c r="D150" s="157"/>
      <c r="E150" s="158"/>
      <c r="F150" s="158"/>
      <c r="G150" s="158"/>
      <c r="H150" s="158"/>
      <c r="I150" s="158"/>
      <c r="J150" s="158"/>
      <c r="K150" s="158"/>
      <c r="L150" s="158"/>
      <c r="M150" s="159"/>
      <c r="N150" s="159"/>
      <c r="O150" s="158"/>
      <c r="P150" s="158"/>
      <c r="Q150" s="158"/>
      <c r="R150" s="158"/>
      <c r="T150" s="126"/>
      <c r="U150" s="126"/>
    </row>
    <row r="151" spans="1:21" ht="15.75" customHeight="1" x14ac:dyDescent="0.3">
      <c r="A151" s="156"/>
      <c r="B151" s="157"/>
      <c r="C151" s="157"/>
      <c r="D151" s="157"/>
      <c r="E151" s="158"/>
      <c r="F151" s="158"/>
      <c r="G151" s="158"/>
      <c r="H151" s="158"/>
      <c r="I151" s="158"/>
      <c r="J151" s="158"/>
      <c r="K151" s="158"/>
      <c r="L151" s="158"/>
      <c r="M151" s="159"/>
      <c r="N151" s="159"/>
      <c r="O151" s="158"/>
      <c r="P151" s="158"/>
      <c r="Q151" s="158"/>
      <c r="R151" s="158"/>
      <c r="T151" s="126"/>
      <c r="U151" s="126"/>
    </row>
    <row r="152" spans="1:21" ht="15.75" customHeight="1" x14ac:dyDescent="0.3">
      <c r="A152" s="156"/>
      <c r="B152" s="157"/>
      <c r="C152" s="157"/>
      <c r="D152" s="157"/>
      <c r="E152" s="158"/>
      <c r="F152" s="158"/>
      <c r="G152" s="158"/>
      <c r="H152" s="158"/>
      <c r="I152" s="158"/>
      <c r="J152" s="158"/>
      <c r="K152" s="158"/>
      <c r="L152" s="158"/>
      <c r="M152" s="159"/>
      <c r="N152" s="159"/>
      <c r="O152" s="158"/>
      <c r="P152" s="158"/>
      <c r="Q152" s="158"/>
      <c r="R152" s="158"/>
      <c r="T152" s="126"/>
      <c r="U152" s="126"/>
    </row>
    <row r="153" spans="1:21" ht="15.75" customHeight="1" x14ac:dyDescent="0.3">
      <c r="A153" s="156"/>
      <c r="B153" s="157"/>
      <c r="C153" s="157"/>
      <c r="D153" s="157"/>
      <c r="E153" s="158"/>
      <c r="F153" s="158"/>
      <c r="G153" s="158"/>
      <c r="H153" s="158"/>
      <c r="I153" s="158"/>
      <c r="J153" s="158"/>
      <c r="K153" s="158"/>
      <c r="L153" s="158"/>
      <c r="M153" s="159"/>
      <c r="N153" s="159"/>
      <c r="O153" s="158"/>
      <c r="P153" s="158"/>
      <c r="Q153" s="158"/>
      <c r="R153" s="158"/>
      <c r="T153" s="126"/>
      <c r="U153" s="126"/>
    </row>
    <row r="154" spans="1:21" ht="15.75" customHeight="1" x14ac:dyDescent="0.3">
      <c r="A154" s="156"/>
      <c r="B154" s="157"/>
      <c r="C154" s="157"/>
      <c r="D154" s="157"/>
      <c r="E154" s="158"/>
      <c r="F154" s="158"/>
      <c r="G154" s="158"/>
      <c r="H154" s="158"/>
      <c r="I154" s="158"/>
      <c r="J154" s="158"/>
      <c r="K154" s="158"/>
      <c r="L154" s="158"/>
      <c r="M154" s="159"/>
      <c r="N154" s="159"/>
      <c r="O154" s="158"/>
      <c r="P154" s="158"/>
      <c r="Q154" s="158"/>
      <c r="R154" s="158"/>
      <c r="T154" s="126"/>
      <c r="U154" s="126"/>
    </row>
    <row r="155" spans="1:21" ht="15.75" customHeight="1" x14ac:dyDescent="0.3">
      <c r="A155" s="156"/>
      <c r="B155" s="157"/>
      <c r="C155" s="157"/>
      <c r="D155" s="157"/>
      <c r="E155" s="158"/>
      <c r="F155" s="158"/>
      <c r="G155" s="158"/>
      <c r="H155" s="158"/>
      <c r="I155" s="158"/>
      <c r="J155" s="158"/>
      <c r="K155" s="158"/>
      <c r="L155" s="158"/>
      <c r="M155" s="159"/>
      <c r="N155" s="159"/>
      <c r="O155" s="158"/>
      <c r="P155" s="158"/>
      <c r="Q155" s="158"/>
      <c r="R155" s="158"/>
      <c r="T155" s="126"/>
      <c r="U155" s="126"/>
    </row>
    <row r="156" spans="1:21" ht="15.75" customHeight="1" x14ac:dyDescent="0.3">
      <c r="A156" s="156"/>
      <c r="B156" s="157"/>
      <c r="C156" s="157"/>
      <c r="D156" s="157"/>
      <c r="E156" s="158"/>
      <c r="F156" s="158"/>
      <c r="G156" s="158"/>
      <c r="H156" s="158"/>
      <c r="I156" s="158"/>
      <c r="J156" s="158"/>
      <c r="K156" s="158"/>
      <c r="L156" s="158"/>
      <c r="M156" s="159"/>
      <c r="N156" s="159"/>
      <c r="O156" s="158"/>
      <c r="P156" s="158"/>
      <c r="Q156" s="158"/>
      <c r="R156" s="158"/>
      <c r="T156" s="126"/>
      <c r="U156" s="126"/>
    </row>
    <row r="157" spans="1:21" ht="15.75" customHeight="1" x14ac:dyDescent="0.3">
      <c r="A157" s="156"/>
      <c r="B157" s="157"/>
      <c r="C157" s="157"/>
      <c r="D157" s="157"/>
      <c r="E157" s="158"/>
      <c r="F157" s="158"/>
      <c r="G157" s="158"/>
      <c r="H157" s="158"/>
      <c r="I157" s="158"/>
      <c r="J157" s="158"/>
      <c r="K157" s="158"/>
      <c r="L157" s="158"/>
      <c r="M157" s="159"/>
      <c r="N157" s="159"/>
      <c r="O157" s="158"/>
      <c r="P157" s="158"/>
      <c r="Q157" s="158"/>
      <c r="R157" s="158"/>
      <c r="T157" s="126"/>
      <c r="U157" s="126"/>
    </row>
    <row r="158" spans="1:21" ht="15.75" customHeight="1" x14ac:dyDescent="0.3">
      <c r="A158" s="156"/>
      <c r="B158" s="157"/>
      <c r="C158" s="157"/>
      <c r="D158" s="157"/>
      <c r="E158" s="158"/>
      <c r="F158" s="158"/>
      <c r="G158" s="158"/>
      <c r="H158" s="158"/>
      <c r="I158" s="158"/>
      <c r="J158" s="158"/>
      <c r="K158" s="158"/>
      <c r="L158" s="158"/>
      <c r="M158" s="159"/>
      <c r="N158" s="159"/>
      <c r="O158" s="158"/>
      <c r="P158" s="158"/>
      <c r="Q158" s="158"/>
      <c r="R158" s="158"/>
      <c r="T158" s="126"/>
      <c r="U158" s="126"/>
    </row>
    <row r="159" spans="1:21" ht="15.75" customHeight="1" x14ac:dyDescent="0.3">
      <c r="A159" s="156"/>
      <c r="B159" s="157"/>
      <c r="C159" s="157"/>
      <c r="D159" s="157"/>
      <c r="E159" s="158"/>
      <c r="F159" s="158"/>
      <c r="G159" s="158"/>
      <c r="H159" s="158"/>
      <c r="I159" s="158"/>
      <c r="J159" s="158"/>
      <c r="K159" s="158"/>
      <c r="L159" s="158"/>
      <c r="M159" s="159"/>
      <c r="N159" s="159"/>
      <c r="O159" s="158"/>
      <c r="P159" s="158"/>
      <c r="Q159" s="158"/>
      <c r="R159" s="158"/>
      <c r="T159" s="126"/>
      <c r="U159" s="126"/>
    </row>
    <row r="160" spans="1:21" ht="15.75" customHeight="1" x14ac:dyDescent="0.3">
      <c r="A160" s="156"/>
      <c r="B160" s="157"/>
      <c r="C160" s="157"/>
      <c r="D160" s="157"/>
      <c r="E160" s="158"/>
      <c r="F160" s="158"/>
      <c r="G160" s="158"/>
      <c r="H160" s="158"/>
      <c r="I160" s="158"/>
      <c r="J160" s="158"/>
      <c r="K160" s="158"/>
      <c r="L160" s="158"/>
      <c r="M160" s="159"/>
      <c r="N160" s="159"/>
      <c r="O160" s="158"/>
      <c r="P160" s="158"/>
      <c r="Q160" s="158"/>
      <c r="R160" s="158"/>
      <c r="T160" s="126"/>
      <c r="U160" s="126"/>
    </row>
    <row r="161" spans="1:21" ht="15.75" customHeight="1" x14ac:dyDescent="0.3">
      <c r="A161" s="156"/>
      <c r="B161" s="157"/>
      <c r="C161" s="157"/>
      <c r="D161" s="157"/>
      <c r="E161" s="158"/>
      <c r="F161" s="158"/>
      <c r="G161" s="158"/>
      <c r="H161" s="158"/>
      <c r="I161" s="158"/>
      <c r="J161" s="158"/>
      <c r="K161" s="158"/>
      <c r="L161" s="158"/>
      <c r="M161" s="159"/>
      <c r="N161" s="159"/>
      <c r="O161" s="158"/>
      <c r="P161" s="158"/>
      <c r="Q161" s="158"/>
      <c r="R161" s="158"/>
      <c r="T161" s="126"/>
      <c r="U161" s="126"/>
    </row>
    <row r="162" spans="1:21" ht="15.75" customHeight="1" x14ac:dyDescent="0.3">
      <c r="A162" s="156"/>
      <c r="B162" s="157"/>
      <c r="C162" s="157"/>
      <c r="D162" s="157"/>
      <c r="E162" s="158"/>
      <c r="F162" s="158"/>
      <c r="G162" s="158"/>
      <c r="H162" s="158"/>
      <c r="I162" s="158"/>
      <c r="J162" s="158"/>
      <c r="K162" s="158"/>
      <c r="L162" s="158"/>
      <c r="M162" s="159"/>
      <c r="N162" s="159"/>
      <c r="O162" s="158"/>
      <c r="P162" s="158"/>
      <c r="Q162" s="158"/>
      <c r="R162" s="158"/>
      <c r="T162" s="126"/>
      <c r="U162" s="126"/>
    </row>
    <row r="163" spans="1:21" ht="15.75" customHeight="1" x14ac:dyDescent="0.3">
      <c r="A163" s="156"/>
      <c r="B163" s="157"/>
      <c r="C163" s="157"/>
      <c r="D163" s="157"/>
      <c r="E163" s="158"/>
      <c r="F163" s="158"/>
      <c r="G163" s="158"/>
      <c r="H163" s="158"/>
      <c r="I163" s="158"/>
      <c r="J163" s="158"/>
      <c r="K163" s="158"/>
      <c r="L163" s="158"/>
      <c r="M163" s="159"/>
      <c r="N163" s="159"/>
      <c r="O163" s="158"/>
      <c r="P163" s="158"/>
      <c r="Q163" s="158"/>
      <c r="R163" s="158"/>
      <c r="T163" s="126"/>
      <c r="U163" s="126"/>
    </row>
    <row r="164" spans="1:21" ht="15.75" customHeight="1" x14ac:dyDescent="0.3">
      <c r="A164" s="156"/>
      <c r="B164" s="157"/>
      <c r="C164" s="157"/>
      <c r="D164" s="157"/>
      <c r="E164" s="158"/>
      <c r="F164" s="158"/>
      <c r="G164" s="158"/>
      <c r="H164" s="158"/>
      <c r="I164" s="158"/>
      <c r="J164" s="158"/>
      <c r="K164" s="158"/>
      <c r="L164" s="158"/>
      <c r="M164" s="159"/>
      <c r="N164" s="159"/>
      <c r="O164" s="158"/>
      <c r="P164" s="158"/>
      <c r="Q164" s="158"/>
      <c r="R164" s="158"/>
      <c r="T164" s="126"/>
      <c r="U164" s="126"/>
    </row>
    <row r="165" spans="1:21" ht="15.75" customHeight="1" x14ac:dyDescent="0.3">
      <c r="A165" s="156"/>
      <c r="B165" s="157"/>
      <c r="C165" s="157"/>
      <c r="D165" s="157"/>
      <c r="E165" s="158"/>
      <c r="F165" s="158"/>
      <c r="G165" s="158"/>
      <c r="H165" s="158"/>
      <c r="I165" s="158"/>
      <c r="J165" s="158"/>
      <c r="K165" s="158"/>
      <c r="L165" s="158"/>
      <c r="M165" s="159"/>
      <c r="N165" s="159"/>
      <c r="O165" s="158"/>
      <c r="P165" s="158"/>
      <c r="Q165" s="158"/>
      <c r="R165" s="158"/>
      <c r="T165" s="126"/>
      <c r="U165" s="126"/>
    </row>
    <row r="166" spans="1:21" ht="15.75" customHeight="1" x14ac:dyDescent="0.3">
      <c r="A166" s="156"/>
      <c r="B166" s="157"/>
      <c r="C166" s="157"/>
      <c r="D166" s="157"/>
      <c r="E166" s="158"/>
      <c r="F166" s="158"/>
      <c r="G166" s="158"/>
      <c r="H166" s="158"/>
      <c r="I166" s="158"/>
      <c r="J166" s="158"/>
      <c r="K166" s="158"/>
      <c r="L166" s="158"/>
      <c r="M166" s="159"/>
      <c r="N166" s="159"/>
      <c r="O166" s="158"/>
      <c r="P166" s="158"/>
      <c r="Q166" s="158"/>
      <c r="R166" s="158"/>
      <c r="T166" s="126"/>
      <c r="U166" s="126"/>
    </row>
    <row r="167" spans="1:21" ht="15.75" customHeight="1" x14ac:dyDescent="0.3">
      <c r="A167" s="156"/>
      <c r="B167" s="157"/>
      <c r="C167" s="157"/>
      <c r="D167" s="157"/>
      <c r="E167" s="158"/>
      <c r="F167" s="158"/>
      <c r="G167" s="158"/>
      <c r="H167" s="158"/>
      <c r="I167" s="158"/>
      <c r="J167" s="158"/>
      <c r="K167" s="158"/>
      <c r="L167" s="158"/>
      <c r="M167" s="159"/>
      <c r="N167" s="159"/>
      <c r="O167" s="158"/>
      <c r="P167" s="158"/>
      <c r="Q167" s="158"/>
      <c r="R167" s="158"/>
      <c r="T167" s="126"/>
      <c r="U167" s="126"/>
    </row>
    <row r="168" spans="1:21" ht="15.75" customHeight="1" x14ac:dyDescent="0.3">
      <c r="A168" s="156"/>
      <c r="B168" s="157"/>
      <c r="C168" s="157"/>
      <c r="D168" s="157"/>
      <c r="E168" s="158"/>
      <c r="F168" s="158"/>
      <c r="G168" s="158"/>
      <c r="H168" s="158"/>
      <c r="I168" s="158"/>
      <c r="J168" s="158"/>
      <c r="K168" s="158"/>
      <c r="L168" s="158"/>
      <c r="M168" s="159"/>
      <c r="N168" s="159"/>
      <c r="O168" s="158"/>
      <c r="P168" s="158"/>
      <c r="Q168" s="158"/>
      <c r="R168" s="158"/>
      <c r="T168" s="126"/>
      <c r="U168" s="126"/>
    </row>
    <row r="169" spans="1:21" ht="15.75" customHeight="1" x14ac:dyDescent="0.3">
      <c r="A169" s="156"/>
      <c r="B169" s="157"/>
      <c r="C169" s="157"/>
      <c r="D169" s="157"/>
      <c r="E169" s="158"/>
      <c r="F169" s="158"/>
      <c r="G169" s="158"/>
      <c r="H169" s="158"/>
      <c r="I169" s="158"/>
      <c r="J169" s="158"/>
      <c r="K169" s="158"/>
      <c r="L169" s="158"/>
      <c r="M169" s="159"/>
      <c r="N169" s="159"/>
      <c r="O169" s="158"/>
      <c r="P169" s="158"/>
      <c r="Q169" s="158"/>
      <c r="R169" s="158"/>
      <c r="T169" s="126"/>
      <c r="U169" s="126"/>
    </row>
    <row r="170" spans="1:21" ht="15.75" customHeight="1" x14ac:dyDescent="0.3">
      <c r="A170" s="156"/>
      <c r="B170" s="157"/>
      <c r="C170" s="157"/>
      <c r="D170" s="157"/>
      <c r="E170" s="158"/>
      <c r="F170" s="158"/>
      <c r="G170" s="158"/>
      <c r="H170" s="158"/>
      <c r="I170" s="158"/>
      <c r="J170" s="158"/>
      <c r="K170" s="158"/>
      <c r="L170" s="158"/>
      <c r="M170" s="159"/>
      <c r="N170" s="159"/>
      <c r="O170" s="158"/>
      <c r="P170" s="158"/>
      <c r="Q170" s="158"/>
      <c r="R170" s="158"/>
      <c r="T170" s="126"/>
      <c r="U170" s="126"/>
    </row>
    <row r="171" spans="1:21" ht="15.75" customHeight="1" x14ac:dyDescent="0.3">
      <c r="A171" s="156"/>
      <c r="B171" s="157"/>
      <c r="C171" s="157"/>
      <c r="D171" s="157"/>
      <c r="E171" s="158"/>
      <c r="F171" s="158"/>
      <c r="G171" s="158"/>
      <c r="H171" s="158"/>
      <c r="I171" s="158"/>
      <c r="J171" s="158"/>
      <c r="K171" s="158"/>
      <c r="L171" s="158"/>
      <c r="M171" s="159"/>
      <c r="N171" s="159"/>
      <c r="O171" s="158"/>
      <c r="P171" s="158"/>
      <c r="Q171" s="158"/>
      <c r="R171" s="158"/>
      <c r="T171" s="126"/>
      <c r="U171" s="126"/>
    </row>
    <row r="172" spans="1:21" ht="15.75" customHeight="1" x14ac:dyDescent="0.3">
      <c r="A172" s="156"/>
      <c r="B172" s="157"/>
      <c r="C172" s="157"/>
      <c r="D172" s="157"/>
      <c r="E172" s="158"/>
      <c r="F172" s="158"/>
      <c r="G172" s="158"/>
      <c r="H172" s="158"/>
      <c r="I172" s="158"/>
      <c r="J172" s="158"/>
      <c r="K172" s="158"/>
      <c r="L172" s="158"/>
      <c r="M172" s="159"/>
      <c r="N172" s="159"/>
      <c r="O172" s="158"/>
      <c r="P172" s="158"/>
      <c r="Q172" s="158"/>
      <c r="R172" s="158"/>
      <c r="T172" s="126"/>
      <c r="U172" s="126"/>
    </row>
    <row r="173" spans="1:21" ht="15.75" customHeight="1" x14ac:dyDescent="0.3">
      <c r="A173" s="156"/>
      <c r="B173" s="157"/>
      <c r="C173" s="157"/>
      <c r="D173" s="157"/>
      <c r="E173" s="158"/>
      <c r="F173" s="158"/>
      <c r="G173" s="158"/>
      <c r="H173" s="158"/>
      <c r="I173" s="158"/>
      <c r="J173" s="158"/>
      <c r="K173" s="158"/>
      <c r="L173" s="158"/>
      <c r="M173" s="159"/>
      <c r="N173" s="159"/>
      <c r="O173" s="158"/>
      <c r="P173" s="158"/>
      <c r="Q173" s="158"/>
      <c r="R173" s="158"/>
      <c r="T173" s="126"/>
      <c r="U173" s="126"/>
    </row>
    <row r="174" spans="1:21" ht="15.75" customHeight="1" x14ac:dyDescent="0.3">
      <c r="A174" s="156"/>
      <c r="B174" s="157"/>
      <c r="C174" s="157"/>
      <c r="D174" s="157"/>
      <c r="E174" s="158"/>
      <c r="F174" s="158"/>
      <c r="G174" s="158"/>
      <c r="H174" s="158"/>
      <c r="I174" s="158"/>
      <c r="J174" s="158"/>
      <c r="K174" s="158"/>
      <c r="L174" s="158"/>
      <c r="M174" s="159"/>
      <c r="N174" s="159"/>
      <c r="O174" s="158"/>
      <c r="P174" s="158"/>
      <c r="Q174" s="158"/>
      <c r="R174" s="158"/>
      <c r="T174" s="126"/>
      <c r="U174" s="126"/>
    </row>
    <row r="175" spans="1:21" ht="15.75" customHeight="1" x14ac:dyDescent="0.3">
      <c r="A175" s="156"/>
      <c r="B175" s="157"/>
      <c r="C175" s="157"/>
      <c r="D175" s="157"/>
      <c r="E175" s="158"/>
      <c r="F175" s="158"/>
      <c r="G175" s="158"/>
      <c r="H175" s="158"/>
      <c r="I175" s="158"/>
      <c r="J175" s="158"/>
      <c r="K175" s="158"/>
      <c r="L175" s="158"/>
      <c r="M175" s="159"/>
      <c r="N175" s="159"/>
      <c r="O175" s="158"/>
      <c r="P175" s="158"/>
      <c r="Q175" s="158"/>
      <c r="R175" s="158"/>
      <c r="T175" s="126"/>
      <c r="U175" s="126"/>
    </row>
    <row r="176" spans="1:21" ht="15.75" customHeight="1" x14ac:dyDescent="0.3">
      <c r="A176" s="156"/>
      <c r="B176" s="157"/>
      <c r="C176" s="157"/>
      <c r="D176" s="157"/>
      <c r="E176" s="158"/>
      <c r="F176" s="158"/>
      <c r="G176" s="158"/>
      <c r="H176" s="158"/>
      <c r="I176" s="158"/>
      <c r="J176" s="158"/>
      <c r="K176" s="158"/>
      <c r="L176" s="158"/>
      <c r="M176" s="159"/>
      <c r="N176" s="159"/>
      <c r="O176" s="158"/>
      <c r="P176" s="158"/>
      <c r="Q176" s="158"/>
      <c r="R176" s="158"/>
      <c r="T176" s="126"/>
      <c r="U176" s="126"/>
    </row>
    <row r="177" spans="1:21" ht="15.75" customHeight="1" x14ac:dyDescent="0.3">
      <c r="A177" s="156"/>
      <c r="B177" s="157"/>
      <c r="C177" s="157"/>
      <c r="D177" s="157"/>
      <c r="E177" s="158"/>
      <c r="F177" s="158"/>
      <c r="G177" s="158"/>
      <c r="H177" s="158"/>
      <c r="I177" s="158"/>
      <c r="J177" s="158"/>
      <c r="K177" s="158"/>
      <c r="L177" s="158"/>
      <c r="M177" s="159"/>
      <c r="N177" s="159"/>
      <c r="O177" s="158"/>
      <c r="P177" s="158"/>
      <c r="Q177" s="158"/>
      <c r="R177" s="158"/>
      <c r="T177" s="126"/>
      <c r="U177" s="126"/>
    </row>
    <row r="178" spans="1:21" ht="15.75" customHeight="1" x14ac:dyDescent="0.3">
      <c r="A178" s="156"/>
      <c r="B178" s="157"/>
      <c r="C178" s="157"/>
      <c r="D178" s="157"/>
      <c r="E178" s="158"/>
      <c r="F178" s="158"/>
      <c r="G178" s="158"/>
      <c r="H178" s="158"/>
      <c r="I178" s="158"/>
      <c r="J178" s="158"/>
      <c r="K178" s="158"/>
      <c r="L178" s="158"/>
      <c r="M178" s="159"/>
      <c r="N178" s="159"/>
      <c r="O178" s="158"/>
      <c r="P178" s="158"/>
      <c r="Q178" s="158"/>
      <c r="R178" s="158"/>
      <c r="T178" s="126"/>
      <c r="U178" s="126"/>
    </row>
    <row r="179" spans="1:21" ht="15.75" customHeight="1" x14ac:dyDescent="0.3">
      <c r="A179" s="156"/>
      <c r="B179" s="157"/>
      <c r="C179" s="157"/>
      <c r="D179" s="157"/>
      <c r="E179" s="158"/>
      <c r="F179" s="158"/>
      <c r="G179" s="158"/>
      <c r="H179" s="158"/>
      <c r="I179" s="158"/>
      <c r="J179" s="158"/>
      <c r="K179" s="158"/>
      <c r="L179" s="158"/>
      <c r="M179" s="159"/>
      <c r="N179" s="159"/>
      <c r="O179" s="158"/>
      <c r="P179" s="158"/>
      <c r="Q179" s="158"/>
      <c r="R179" s="158"/>
      <c r="T179" s="126"/>
      <c r="U179" s="126"/>
    </row>
    <row r="180" spans="1:21" ht="15.75" customHeight="1" x14ac:dyDescent="0.3">
      <c r="A180" s="131"/>
      <c r="B180" s="132"/>
      <c r="C180" s="133"/>
      <c r="D180" s="134"/>
      <c r="E180" s="135"/>
      <c r="F180" s="136"/>
      <c r="G180" s="136"/>
      <c r="H180" s="137"/>
      <c r="I180" s="247"/>
      <c r="J180" s="247"/>
      <c r="K180" s="138"/>
      <c r="L180" s="136"/>
      <c r="M180" s="139"/>
      <c r="N180" s="251"/>
      <c r="O180" s="138"/>
      <c r="P180" s="136"/>
      <c r="Q180" s="137"/>
      <c r="R180" s="140"/>
      <c r="T180" s="126"/>
      <c r="U180" s="126"/>
    </row>
    <row r="181" spans="1:21" ht="15.75" customHeight="1" x14ac:dyDescent="0.3">
      <c r="A181" s="141"/>
      <c r="B181" s="142"/>
      <c r="C181" s="143"/>
      <c r="D181" s="144"/>
      <c r="E181" s="145"/>
      <c r="F181" s="146"/>
      <c r="G181" s="146"/>
      <c r="H181" s="147"/>
      <c r="I181" s="247"/>
      <c r="J181" s="247"/>
      <c r="K181" s="138"/>
      <c r="L181" s="136"/>
      <c r="M181" s="148"/>
      <c r="N181" s="252"/>
      <c r="O181" s="149"/>
      <c r="P181" s="146"/>
      <c r="Q181" s="147"/>
      <c r="R181" s="150"/>
    </row>
    <row r="182" spans="1:21" ht="15.75" customHeight="1" x14ac:dyDescent="0.3">
      <c r="A182" s="141"/>
      <c r="B182" s="142"/>
      <c r="C182" s="143"/>
      <c r="D182" s="144"/>
      <c r="E182" s="145"/>
      <c r="F182" s="146"/>
      <c r="G182" s="146"/>
      <c r="H182" s="147"/>
      <c r="I182" s="247"/>
      <c r="J182" s="247"/>
      <c r="K182" s="138"/>
      <c r="L182" s="136"/>
      <c r="M182" s="148"/>
      <c r="N182" s="252"/>
      <c r="O182" s="149"/>
      <c r="P182" s="146"/>
      <c r="Q182" s="147"/>
      <c r="R182" s="150"/>
    </row>
    <row r="183" spans="1:21" ht="15.75" customHeight="1" x14ac:dyDescent="0.3">
      <c r="A183" s="141"/>
      <c r="B183" s="142"/>
      <c r="C183" s="143"/>
      <c r="D183" s="144"/>
      <c r="E183" s="145"/>
      <c r="F183" s="146"/>
      <c r="G183" s="146"/>
      <c r="H183" s="147"/>
      <c r="I183" s="247"/>
      <c r="J183" s="247"/>
      <c r="K183" s="138"/>
      <c r="L183" s="136"/>
      <c r="M183" s="148"/>
      <c r="N183" s="252"/>
      <c r="O183" s="149"/>
      <c r="P183" s="146"/>
      <c r="Q183" s="147"/>
      <c r="R183" s="150"/>
    </row>
    <row r="184" spans="1:21" ht="15.75" customHeight="1" x14ac:dyDescent="0.3">
      <c r="A184" s="141"/>
      <c r="B184" s="142"/>
      <c r="C184" s="143"/>
      <c r="D184" s="144"/>
      <c r="E184" s="145"/>
      <c r="F184" s="146"/>
      <c r="G184" s="146"/>
      <c r="H184" s="147"/>
      <c r="I184" s="247"/>
      <c r="J184" s="247"/>
      <c r="K184" s="138"/>
      <c r="L184" s="136"/>
      <c r="M184" s="148"/>
      <c r="N184" s="252"/>
      <c r="O184" s="149"/>
      <c r="P184" s="146"/>
      <c r="Q184" s="147"/>
      <c r="R184" s="150"/>
    </row>
    <row r="185" spans="1:21" ht="15.75" customHeight="1" x14ac:dyDescent="0.3">
      <c r="A185" s="141"/>
      <c r="B185" s="142"/>
      <c r="C185" s="143"/>
      <c r="D185" s="144"/>
      <c r="E185" s="145"/>
      <c r="F185" s="146"/>
      <c r="G185" s="146"/>
      <c r="H185" s="147"/>
      <c r="I185" s="247"/>
      <c r="J185" s="247"/>
      <c r="K185" s="138"/>
      <c r="L185" s="136"/>
      <c r="M185" s="148"/>
      <c r="N185" s="252"/>
      <c r="O185" s="149"/>
      <c r="P185" s="146"/>
      <c r="Q185" s="147"/>
      <c r="R185" s="150"/>
    </row>
    <row r="186" spans="1:21" ht="15.75" customHeight="1" x14ac:dyDescent="0.3">
      <c r="A186" s="141"/>
      <c r="B186" s="142"/>
      <c r="C186" s="143"/>
      <c r="D186" s="144"/>
      <c r="E186" s="145"/>
      <c r="F186" s="146"/>
      <c r="G186" s="146"/>
      <c r="H186" s="147"/>
      <c r="I186" s="247"/>
      <c r="J186" s="247"/>
      <c r="K186" s="138"/>
      <c r="L186" s="136"/>
      <c r="M186" s="148"/>
      <c r="N186" s="252"/>
      <c r="O186" s="149"/>
      <c r="P186" s="146"/>
      <c r="Q186" s="147"/>
      <c r="R186" s="150"/>
    </row>
    <row r="187" spans="1:21" ht="15.75" customHeight="1" x14ac:dyDescent="0.3">
      <c r="A187" s="141"/>
      <c r="B187" s="142"/>
      <c r="C187" s="143"/>
      <c r="D187" s="144"/>
      <c r="E187" s="145"/>
      <c r="F187" s="146"/>
      <c r="G187" s="146"/>
      <c r="H187" s="147"/>
      <c r="I187" s="247"/>
      <c r="J187" s="247"/>
      <c r="K187" s="138"/>
      <c r="L187" s="136"/>
      <c r="M187" s="148"/>
      <c r="N187" s="252"/>
      <c r="O187" s="149"/>
      <c r="P187" s="146"/>
      <c r="Q187" s="147"/>
      <c r="R187" s="150"/>
    </row>
    <row r="188" spans="1:21" ht="15.75" customHeight="1" x14ac:dyDescent="0.3">
      <c r="A188" s="141"/>
      <c r="B188" s="142"/>
      <c r="C188" s="143"/>
      <c r="D188" s="144"/>
      <c r="E188" s="145"/>
      <c r="F188" s="146"/>
      <c r="G188" s="146"/>
      <c r="H188" s="147"/>
      <c r="I188" s="247"/>
      <c r="J188" s="247"/>
      <c r="K188" s="138"/>
      <c r="L188" s="136"/>
      <c r="M188" s="148"/>
      <c r="N188" s="252"/>
      <c r="O188" s="149"/>
      <c r="P188" s="146"/>
      <c r="Q188" s="147"/>
      <c r="R188" s="150"/>
    </row>
    <row r="189" spans="1:21" ht="15.75" customHeight="1" x14ac:dyDescent="0.3">
      <c r="A189" s="141"/>
      <c r="B189" s="142"/>
      <c r="C189" s="143"/>
      <c r="D189" s="144"/>
      <c r="E189" s="145"/>
      <c r="F189" s="146"/>
      <c r="G189" s="146"/>
      <c r="H189" s="147"/>
      <c r="I189" s="247"/>
      <c r="J189" s="247"/>
      <c r="K189" s="138"/>
      <c r="L189" s="136"/>
      <c r="M189" s="148"/>
      <c r="N189" s="252"/>
      <c r="O189" s="149"/>
      <c r="P189" s="146"/>
      <c r="Q189" s="147"/>
      <c r="R189" s="150"/>
    </row>
    <row r="190" spans="1:21" ht="15.75" customHeight="1" x14ac:dyDescent="0.3">
      <c r="A190" s="141"/>
      <c r="B190" s="142"/>
      <c r="C190" s="143"/>
      <c r="D190" s="144"/>
      <c r="E190" s="145"/>
      <c r="F190" s="146"/>
      <c r="G190" s="146"/>
      <c r="H190" s="147"/>
      <c r="I190" s="247"/>
      <c r="J190" s="247"/>
      <c r="K190" s="138"/>
      <c r="L190" s="136"/>
      <c r="M190" s="148"/>
      <c r="N190" s="252"/>
      <c r="O190" s="149"/>
      <c r="P190" s="146"/>
      <c r="Q190" s="147"/>
      <c r="R190" s="150"/>
    </row>
    <row r="191" spans="1:21" ht="15.75" customHeight="1" x14ac:dyDescent="0.3">
      <c r="A191" s="141"/>
      <c r="B191" s="142"/>
      <c r="C191" s="143"/>
      <c r="D191" s="144"/>
      <c r="E191" s="145"/>
      <c r="F191" s="146"/>
      <c r="G191" s="146"/>
      <c r="H191" s="147"/>
      <c r="I191" s="247"/>
      <c r="J191" s="247"/>
      <c r="K191" s="138"/>
      <c r="L191" s="136"/>
      <c r="M191" s="148"/>
      <c r="N191" s="252"/>
      <c r="O191" s="149"/>
      <c r="P191" s="146"/>
      <c r="Q191" s="147"/>
      <c r="R191" s="150"/>
    </row>
    <row r="192" spans="1:21" ht="15.75" customHeight="1" x14ac:dyDescent="0.3">
      <c r="A192" s="141"/>
      <c r="B192" s="142"/>
      <c r="C192" s="143"/>
      <c r="D192" s="144"/>
      <c r="E192" s="145"/>
      <c r="F192" s="146"/>
      <c r="G192" s="146"/>
      <c r="H192" s="147"/>
      <c r="I192" s="247"/>
      <c r="J192" s="247"/>
      <c r="K192" s="138"/>
      <c r="L192" s="136"/>
      <c r="M192" s="148"/>
      <c r="N192" s="252"/>
      <c r="O192" s="149"/>
      <c r="P192" s="146"/>
      <c r="Q192" s="147"/>
      <c r="R192" s="150"/>
    </row>
    <row r="193" spans="1:18" ht="15.75" customHeight="1" x14ac:dyDescent="0.3">
      <c r="A193" s="141"/>
      <c r="B193" s="142"/>
      <c r="C193" s="143"/>
      <c r="D193" s="144"/>
      <c r="E193" s="145"/>
      <c r="F193" s="146"/>
      <c r="G193" s="146"/>
      <c r="H193" s="147"/>
      <c r="I193" s="247"/>
      <c r="J193" s="247"/>
      <c r="K193" s="138"/>
      <c r="L193" s="136"/>
      <c r="M193" s="148"/>
      <c r="N193" s="252"/>
      <c r="O193" s="149"/>
      <c r="P193" s="146"/>
      <c r="Q193" s="147"/>
      <c r="R193" s="150"/>
    </row>
    <row r="194" spans="1:18" ht="15.75" customHeight="1" x14ac:dyDescent="0.3">
      <c r="A194" s="141"/>
      <c r="B194" s="142"/>
      <c r="C194" s="143"/>
      <c r="D194" s="144"/>
      <c r="E194" s="145"/>
      <c r="F194" s="146"/>
      <c r="G194" s="146"/>
      <c r="H194" s="147"/>
      <c r="I194" s="247"/>
      <c r="J194" s="247"/>
      <c r="K194" s="138"/>
      <c r="L194" s="136"/>
      <c r="M194" s="148"/>
      <c r="N194" s="252"/>
      <c r="O194" s="149"/>
      <c r="P194" s="146"/>
      <c r="Q194" s="147"/>
      <c r="R194" s="150"/>
    </row>
    <row r="195" spans="1:18" ht="15.75" customHeight="1" x14ac:dyDescent="0.3">
      <c r="A195" s="141"/>
      <c r="B195" s="142"/>
      <c r="C195" s="143"/>
      <c r="D195" s="144"/>
      <c r="E195" s="145"/>
      <c r="F195" s="146"/>
      <c r="G195" s="146"/>
      <c r="H195" s="147"/>
      <c r="I195" s="247"/>
      <c r="J195" s="247"/>
      <c r="K195" s="138"/>
      <c r="L195" s="136"/>
      <c r="M195" s="148"/>
      <c r="N195" s="252"/>
      <c r="O195" s="149"/>
      <c r="P195" s="146"/>
      <c r="Q195" s="147"/>
      <c r="R195" s="150"/>
    </row>
    <row r="196" spans="1:18" ht="15.75" customHeight="1" x14ac:dyDescent="0.3">
      <c r="A196" s="141"/>
      <c r="B196" s="142"/>
      <c r="C196" s="143"/>
      <c r="D196" s="144"/>
      <c r="E196" s="145"/>
      <c r="F196" s="146"/>
      <c r="G196" s="146"/>
      <c r="H196" s="147"/>
      <c r="I196" s="247"/>
      <c r="J196" s="247"/>
      <c r="K196" s="138"/>
      <c r="L196" s="136"/>
      <c r="M196" s="148"/>
      <c r="N196" s="252"/>
      <c r="O196" s="149"/>
      <c r="P196" s="146"/>
      <c r="Q196" s="147"/>
      <c r="R196" s="150"/>
    </row>
    <row r="197" spans="1:18" ht="15.75" customHeight="1" x14ac:dyDescent="0.3">
      <c r="A197" s="141"/>
      <c r="B197" s="142"/>
      <c r="C197" s="143"/>
      <c r="D197" s="144"/>
      <c r="E197" s="145"/>
      <c r="F197" s="146"/>
      <c r="G197" s="146"/>
      <c r="H197" s="147"/>
      <c r="I197" s="247"/>
      <c r="J197" s="247"/>
      <c r="K197" s="138"/>
      <c r="L197" s="136"/>
      <c r="M197" s="148"/>
      <c r="N197" s="252"/>
      <c r="O197" s="149"/>
      <c r="P197" s="146"/>
      <c r="Q197" s="147"/>
      <c r="R197" s="150"/>
    </row>
    <row r="198" spans="1:18" ht="15.75" customHeight="1" x14ac:dyDescent="0.3">
      <c r="A198" s="141"/>
      <c r="B198" s="142"/>
      <c r="C198" s="143"/>
      <c r="D198" s="144"/>
      <c r="E198" s="145"/>
      <c r="F198" s="146"/>
      <c r="G198" s="146"/>
      <c r="H198" s="147"/>
      <c r="I198" s="247"/>
      <c r="J198" s="247"/>
      <c r="K198" s="138"/>
      <c r="L198" s="136"/>
      <c r="M198" s="148"/>
      <c r="N198" s="252"/>
      <c r="O198" s="149"/>
      <c r="P198" s="146"/>
      <c r="Q198" s="147"/>
      <c r="R198" s="150"/>
    </row>
    <row r="199" spans="1:18" ht="15.75" customHeight="1" x14ac:dyDescent="0.3">
      <c r="A199" s="141"/>
      <c r="B199" s="142"/>
      <c r="C199" s="143"/>
      <c r="D199" s="144"/>
      <c r="E199" s="145"/>
      <c r="F199" s="146"/>
      <c r="G199" s="146"/>
      <c r="H199" s="147"/>
      <c r="I199" s="247"/>
      <c r="J199" s="247"/>
      <c r="K199" s="138"/>
      <c r="L199" s="136"/>
      <c r="M199" s="148"/>
      <c r="N199" s="252"/>
      <c r="O199" s="149"/>
      <c r="P199" s="146"/>
      <c r="Q199" s="147"/>
      <c r="R199" s="150"/>
    </row>
    <row r="200" spans="1:18" ht="15.75" customHeight="1" x14ac:dyDescent="0.3">
      <c r="A200" s="141"/>
      <c r="B200" s="142"/>
      <c r="C200" s="143"/>
      <c r="D200" s="144"/>
      <c r="E200" s="145"/>
      <c r="F200" s="146"/>
      <c r="G200" s="146"/>
      <c r="H200" s="147"/>
      <c r="I200" s="247"/>
      <c r="J200" s="247"/>
      <c r="K200" s="138"/>
      <c r="L200" s="136"/>
      <c r="M200" s="148"/>
      <c r="N200" s="252"/>
      <c r="O200" s="149"/>
      <c r="P200" s="146"/>
      <c r="Q200" s="147"/>
      <c r="R200" s="150"/>
    </row>
    <row r="201" spans="1:18" ht="15.75" customHeight="1" x14ac:dyDescent="0.3">
      <c r="A201" s="141"/>
      <c r="B201" s="142"/>
      <c r="C201" s="143"/>
      <c r="D201" s="144"/>
      <c r="E201" s="145"/>
      <c r="F201" s="146"/>
      <c r="G201" s="146"/>
      <c r="H201" s="147"/>
      <c r="I201" s="247"/>
      <c r="J201" s="247"/>
      <c r="K201" s="138"/>
      <c r="L201" s="136"/>
      <c r="M201" s="148"/>
      <c r="N201" s="252"/>
      <c r="O201" s="149"/>
      <c r="P201" s="146"/>
      <c r="Q201" s="147"/>
      <c r="R201" s="150"/>
    </row>
    <row r="202" spans="1:18" ht="15.75" customHeight="1" x14ac:dyDescent="0.3">
      <c r="A202" s="141"/>
      <c r="B202" s="142"/>
      <c r="C202" s="143"/>
      <c r="D202" s="144"/>
      <c r="E202" s="145"/>
      <c r="F202" s="146"/>
      <c r="G202" s="146"/>
      <c r="H202" s="147"/>
      <c r="I202" s="247"/>
      <c r="J202" s="247"/>
      <c r="K202" s="138"/>
      <c r="L202" s="136"/>
      <c r="M202" s="148"/>
      <c r="N202" s="252"/>
      <c r="O202" s="149"/>
      <c r="P202" s="146"/>
      <c r="Q202" s="147"/>
      <c r="R202" s="150"/>
    </row>
    <row r="203" spans="1:18" ht="15.75" customHeight="1" x14ac:dyDescent="0.3">
      <c r="A203" s="141"/>
      <c r="B203" s="142"/>
      <c r="C203" s="143"/>
      <c r="D203" s="144"/>
      <c r="E203" s="145"/>
      <c r="F203" s="146"/>
      <c r="G203" s="146"/>
      <c r="H203" s="147"/>
      <c r="I203" s="247"/>
      <c r="J203" s="247"/>
      <c r="K203" s="138"/>
      <c r="L203" s="136"/>
      <c r="M203" s="148"/>
      <c r="N203" s="252"/>
      <c r="O203" s="149"/>
      <c r="P203" s="146"/>
      <c r="Q203" s="147"/>
      <c r="R203" s="150"/>
    </row>
    <row r="204" spans="1:18" ht="15.75" customHeight="1" x14ac:dyDescent="0.3">
      <c r="A204" s="141"/>
      <c r="B204" s="142"/>
      <c r="C204" s="143"/>
      <c r="D204" s="144"/>
      <c r="E204" s="145"/>
      <c r="F204" s="146"/>
      <c r="G204" s="146"/>
      <c r="H204" s="147"/>
      <c r="I204" s="247"/>
      <c r="J204" s="247"/>
      <c r="K204" s="138"/>
      <c r="L204" s="136"/>
      <c r="M204" s="148"/>
      <c r="N204" s="252"/>
      <c r="O204" s="149"/>
      <c r="P204" s="146"/>
      <c r="Q204" s="147"/>
      <c r="R204" s="150"/>
    </row>
    <row r="205" spans="1:18" ht="15.75" customHeight="1" x14ac:dyDescent="0.3">
      <c r="A205" s="141"/>
      <c r="B205" s="142"/>
      <c r="C205" s="143"/>
      <c r="D205" s="144"/>
      <c r="E205" s="145"/>
      <c r="F205" s="146"/>
      <c r="G205" s="146"/>
      <c r="H205" s="147"/>
      <c r="I205" s="247"/>
      <c r="J205" s="247"/>
      <c r="K205" s="138"/>
      <c r="L205" s="136"/>
      <c r="M205" s="148"/>
      <c r="N205" s="252"/>
      <c r="O205" s="149"/>
      <c r="P205" s="146"/>
      <c r="Q205" s="147"/>
      <c r="R205" s="150"/>
    </row>
    <row r="206" spans="1:18" ht="15.75" customHeight="1" x14ac:dyDescent="0.3">
      <c r="A206" s="141"/>
      <c r="B206" s="142"/>
      <c r="C206" s="143"/>
      <c r="D206" s="144"/>
      <c r="E206" s="145"/>
      <c r="F206" s="146"/>
      <c r="G206" s="146"/>
      <c r="H206" s="147"/>
      <c r="I206" s="247"/>
      <c r="J206" s="247"/>
      <c r="K206" s="138"/>
      <c r="L206" s="136"/>
      <c r="M206" s="148"/>
      <c r="N206" s="252"/>
      <c r="O206" s="149"/>
      <c r="P206" s="146"/>
      <c r="Q206" s="147"/>
      <c r="R206" s="150"/>
    </row>
    <row r="207" spans="1:18" ht="15.75" customHeight="1" x14ac:dyDescent="0.3">
      <c r="A207" s="141"/>
      <c r="B207" s="142"/>
      <c r="C207" s="143"/>
      <c r="D207" s="144"/>
      <c r="E207" s="145"/>
      <c r="F207" s="146"/>
      <c r="G207" s="146"/>
      <c r="H207" s="147"/>
      <c r="I207" s="247"/>
      <c r="J207" s="247"/>
      <c r="K207" s="138"/>
      <c r="L207" s="136"/>
      <c r="M207" s="148"/>
      <c r="N207" s="252"/>
      <c r="O207" s="149"/>
      <c r="P207" s="146"/>
      <c r="Q207" s="147"/>
      <c r="R207" s="150"/>
    </row>
    <row r="208" spans="1:18" ht="15.75" customHeight="1" x14ac:dyDescent="0.3">
      <c r="A208" s="141"/>
      <c r="B208" s="142"/>
      <c r="C208" s="143"/>
      <c r="D208" s="144"/>
      <c r="E208" s="145"/>
      <c r="F208" s="146"/>
      <c r="G208" s="146"/>
      <c r="H208" s="147"/>
      <c r="I208" s="247"/>
      <c r="J208" s="247"/>
      <c r="K208" s="138"/>
      <c r="L208" s="136"/>
      <c r="M208" s="148"/>
      <c r="N208" s="252"/>
      <c r="O208" s="149"/>
      <c r="P208" s="146"/>
      <c r="Q208" s="147"/>
      <c r="R208" s="150"/>
    </row>
    <row r="209" spans="1:18" ht="15.75" customHeight="1" x14ac:dyDescent="0.3">
      <c r="A209" s="141"/>
      <c r="B209" s="142"/>
      <c r="C209" s="143"/>
      <c r="D209" s="144"/>
      <c r="E209" s="145"/>
      <c r="F209" s="146"/>
      <c r="G209" s="146"/>
      <c r="H209" s="147"/>
      <c r="I209" s="247"/>
      <c r="J209" s="247"/>
      <c r="K209" s="138"/>
      <c r="L209" s="136"/>
      <c r="M209" s="148"/>
      <c r="N209" s="252"/>
      <c r="O209" s="149"/>
      <c r="P209" s="146"/>
      <c r="Q209" s="147"/>
      <c r="R209" s="150"/>
    </row>
    <row r="210" spans="1:18" ht="15.75" customHeight="1" x14ac:dyDescent="0.3">
      <c r="A210" s="141"/>
      <c r="B210" s="142"/>
      <c r="C210" s="143"/>
      <c r="D210" s="144"/>
      <c r="E210" s="145"/>
      <c r="F210" s="146"/>
      <c r="G210" s="146"/>
      <c r="H210" s="147"/>
      <c r="I210" s="247"/>
      <c r="J210" s="247"/>
      <c r="K210" s="138"/>
      <c r="L210" s="136"/>
      <c r="M210" s="148"/>
      <c r="N210" s="252"/>
      <c r="O210" s="149"/>
      <c r="P210" s="146"/>
      <c r="Q210" s="147"/>
      <c r="R210" s="150"/>
    </row>
    <row r="211" spans="1:18" ht="15.75" customHeight="1" x14ac:dyDescent="0.3">
      <c r="A211" s="141"/>
      <c r="B211" s="142"/>
      <c r="C211" s="143"/>
      <c r="D211" s="144"/>
      <c r="E211" s="145"/>
      <c r="F211" s="146"/>
      <c r="G211" s="146"/>
      <c r="H211" s="147"/>
      <c r="I211" s="247"/>
      <c r="J211" s="247"/>
      <c r="K211" s="138"/>
      <c r="L211" s="136"/>
      <c r="M211" s="148"/>
      <c r="N211" s="252"/>
      <c r="O211" s="149"/>
      <c r="P211" s="146"/>
      <c r="Q211" s="147"/>
      <c r="R211" s="150"/>
    </row>
    <row r="212" spans="1:18" ht="15.75" customHeight="1" x14ac:dyDescent="0.3">
      <c r="A212" s="141"/>
      <c r="B212" s="142"/>
      <c r="C212" s="143"/>
      <c r="D212" s="144"/>
      <c r="E212" s="145"/>
      <c r="F212" s="146"/>
      <c r="G212" s="146"/>
      <c r="H212" s="147"/>
      <c r="I212" s="247"/>
      <c r="J212" s="247"/>
      <c r="K212" s="138"/>
      <c r="L212" s="136"/>
      <c r="M212" s="148"/>
      <c r="N212" s="252"/>
      <c r="O212" s="149"/>
      <c r="P212" s="146"/>
      <c r="Q212" s="147"/>
      <c r="R212" s="150"/>
    </row>
    <row r="213" spans="1:18" ht="15.75" customHeight="1" x14ac:dyDescent="0.3">
      <c r="A213" s="141"/>
      <c r="B213" s="142"/>
      <c r="C213" s="143"/>
      <c r="D213" s="144"/>
      <c r="E213" s="145"/>
      <c r="F213" s="146"/>
      <c r="G213" s="146"/>
      <c r="H213" s="147"/>
      <c r="I213" s="247"/>
      <c r="J213" s="247"/>
      <c r="K213" s="138"/>
      <c r="L213" s="136"/>
      <c r="M213" s="148"/>
      <c r="N213" s="252"/>
      <c r="O213" s="149"/>
      <c r="P213" s="146"/>
      <c r="Q213" s="147"/>
      <c r="R213" s="150"/>
    </row>
    <row r="214" spans="1:18" ht="15.75" customHeight="1" x14ac:dyDescent="0.3">
      <c r="A214" s="141"/>
      <c r="B214" s="142"/>
      <c r="C214" s="143"/>
      <c r="D214" s="144"/>
      <c r="E214" s="145"/>
      <c r="F214" s="146"/>
      <c r="G214" s="146"/>
      <c r="H214" s="147"/>
      <c r="I214" s="247"/>
      <c r="J214" s="247"/>
      <c r="K214" s="138"/>
      <c r="L214" s="136"/>
      <c r="M214" s="148"/>
      <c r="N214" s="252"/>
      <c r="O214" s="149"/>
      <c r="P214" s="146"/>
      <c r="Q214" s="147"/>
      <c r="R214" s="150"/>
    </row>
    <row r="215" spans="1:18" ht="15.75" customHeight="1" x14ac:dyDescent="0.3">
      <c r="A215" s="141"/>
      <c r="B215" s="142"/>
      <c r="C215" s="143"/>
      <c r="D215" s="144"/>
      <c r="E215" s="145"/>
      <c r="F215" s="146"/>
      <c r="G215" s="146"/>
      <c r="H215" s="147"/>
      <c r="I215" s="247"/>
      <c r="J215" s="247"/>
      <c r="K215" s="138"/>
      <c r="L215" s="136"/>
      <c r="M215" s="148"/>
      <c r="N215" s="252"/>
      <c r="O215" s="149"/>
      <c r="P215" s="146"/>
      <c r="Q215" s="147"/>
      <c r="R215" s="150"/>
    </row>
    <row r="216" spans="1:18" ht="15.75" customHeight="1" x14ac:dyDescent="0.3">
      <c r="A216" s="141"/>
      <c r="B216" s="142"/>
      <c r="C216" s="143"/>
      <c r="D216" s="144"/>
      <c r="E216" s="145"/>
      <c r="F216" s="146"/>
      <c r="G216" s="146"/>
      <c r="H216" s="147"/>
      <c r="I216" s="247"/>
      <c r="J216" s="247"/>
      <c r="K216" s="138"/>
      <c r="L216" s="136"/>
      <c r="M216" s="148"/>
      <c r="N216" s="252"/>
      <c r="O216" s="149"/>
      <c r="P216" s="146"/>
      <c r="Q216" s="147"/>
      <c r="R216" s="150"/>
    </row>
    <row r="217" spans="1:18" ht="15.75" customHeight="1" x14ac:dyDescent="0.3">
      <c r="A217" s="141"/>
      <c r="B217" s="142"/>
      <c r="C217" s="143"/>
      <c r="D217" s="144"/>
      <c r="E217" s="145"/>
      <c r="F217" s="146"/>
      <c r="G217" s="146"/>
      <c r="H217" s="147"/>
      <c r="I217" s="247"/>
      <c r="J217" s="247"/>
      <c r="K217" s="138"/>
      <c r="L217" s="136"/>
      <c r="M217" s="148"/>
      <c r="N217" s="252"/>
      <c r="O217" s="149"/>
      <c r="P217" s="146"/>
      <c r="Q217" s="147"/>
      <c r="R217" s="150"/>
    </row>
    <row r="218" spans="1:18" ht="15.75" customHeight="1" x14ac:dyDescent="0.3">
      <c r="A218" s="141"/>
      <c r="B218" s="142"/>
      <c r="C218" s="143"/>
      <c r="D218" s="144"/>
      <c r="E218" s="145"/>
      <c r="F218" s="146"/>
      <c r="G218" s="146"/>
      <c r="H218" s="147"/>
      <c r="I218" s="247"/>
      <c r="J218" s="247"/>
      <c r="K218" s="138"/>
      <c r="L218" s="136"/>
      <c r="M218" s="148"/>
      <c r="N218" s="252"/>
      <c r="O218" s="149"/>
      <c r="P218" s="146"/>
      <c r="Q218" s="147"/>
      <c r="R218" s="150"/>
    </row>
    <row r="219" spans="1:18" ht="15.75" customHeight="1" x14ac:dyDescent="0.3">
      <c r="A219" s="141"/>
      <c r="B219" s="142"/>
      <c r="C219" s="143"/>
      <c r="D219" s="144"/>
      <c r="E219" s="145"/>
      <c r="F219" s="146"/>
      <c r="G219" s="146"/>
      <c r="H219" s="147"/>
      <c r="I219" s="247"/>
      <c r="J219" s="247"/>
      <c r="K219" s="138"/>
      <c r="L219" s="136"/>
      <c r="M219" s="148"/>
      <c r="N219" s="252"/>
      <c r="O219" s="149"/>
      <c r="P219" s="146"/>
      <c r="Q219" s="147"/>
      <c r="R219" s="150"/>
    </row>
    <row r="220" spans="1:18" ht="15.75" customHeight="1" x14ac:dyDescent="0.3">
      <c r="A220" s="141"/>
      <c r="B220" s="142"/>
      <c r="C220" s="143"/>
      <c r="D220" s="144"/>
      <c r="E220" s="145"/>
      <c r="F220" s="146"/>
      <c r="G220" s="146"/>
      <c r="H220" s="147"/>
      <c r="I220" s="247"/>
      <c r="J220" s="247"/>
      <c r="K220" s="138"/>
      <c r="L220" s="136"/>
      <c r="M220" s="148"/>
      <c r="N220" s="252"/>
      <c r="O220" s="149"/>
      <c r="P220" s="146"/>
      <c r="Q220" s="147"/>
      <c r="R220" s="150"/>
    </row>
    <row r="221" spans="1:18" ht="15.75" customHeight="1" x14ac:dyDescent="0.3">
      <c r="A221" s="141"/>
      <c r="B221" s="142"/>
      <c r="C221" s="143"/>
      <c r="D221" s="144"/>
      <c r="E221" s="145"/>
      <c r="F221" s="146"/>
      <c r="G221" s="146"/>
      <c r="H221" s="147"/>
      <c r="I221" s="247"/>
      <c r="J221" s="247"/>
      <c r="K221" s="138"/>
      <c r="L221" s="136"/>
      <c r="M221" s="148"/>
      <c r="N221" s="252"/>
      <c r="O221" s="149"/>
      <c r="P221" s="146"/>
      <c r="Q221" s="147"/>
      <c r="R221" s="150"/>
    </row>
    <row r="222" spans="1:18" ht="15.75" customHeight="1" x14ac:dyDescent="0.3">
      <c r="A222" s="141"/>
      <c r="B222" s="142"/>
      <c r="C222" s="143"/>
      <c r="D222" s="144"/>
      <c r="E222" s="145"/>
      <c r="F222" s="146"/>
      <c r="G222" s="146"/>
      <c r="H222" s="147"/>
      <c r="I222" s="247"/>
      <c r="J222" s="247"/>
      <c r="K222" s="138"/>
      <c r="L222" s="136"/>
      <c r="M222" s="148"/>
      <c r="N222" s="252"/>
      <c r="O222" s="149"/>
      <c r="P222" s="146"/>
      <c r="Q222" s="147"/>
      <c r="R222" s="150"/>
    </row>
    <row r="223" spans="1:18" ht="15.75" customHeight="1" x14ac:dyDescent="0.3">
      <c r="A223" s="141"/>
      <c r="B223" s="142"/>
      <c r="C223" s="143"/>
      <c r="D223" s="144"/>
      <c r="E223" s="145"/>
      <c r="F223" s="146"/>
      <c r="G223" s="146"/>
      <c r="H223" s="147"/>
      <c r="I223" s="247"/>
      <c r="J223" s="247"/>
      <c r="K223" s="138"/>
      <c r="L223" s="136"/>
      <c r="M223" s="148"/>
      <c r="N223" s="252"/>
      <c r="O223" s="149"/>
      <c r="P223" s="146"/>
      <c r="Q223" s="147"/>
      <c r="R223" s="150"/>
    </row>
    <row r="224" spans="1:18" ht="15.75" customHeight="1" x14ac:dyDescent="0.3">
      <c r="A224" s="141"/>
      <c r="B224" s="142"/>
      <c r="C224" s="143"/>
      <c r="D224" s="144"/>
      <c r="E224" s="145"/>
      <c r="F224" s="146"/>
      <c r="G224" s="146"/>
      <c r="H224" s="147"/>
      <c r="I224" s="247"/>
      <c r="J224" s="247"/>
      <c r="K224" s="138"/>
      <c r="L224" s="136"/>
      <c r="M224" s="148"/>
      <c r="N224" s="252"/>
      <c r="O224" s="149"/>
      <c r="P224" s="146"/>
      <c r="Q224" s="147"/>
      <c r="R224" s="150"/>
    </row>
    <row r="225" spans="1:18" ht="15.75" customHeight="1" x14ac:dyDescent="0.3">
      <c r="A225" s="141"/>
      <c r="B225" s="142"/>
      <c r="C225" s="143"/>
      <c r="D225" s="144"/>
      <c r="E225" s="145"/>
      <c r="F225" s="146"/>
      <c r="G225" s="146"/>
      <c r="H225" s="147"/>
      <c r="I225" s="247"/>
      <c r="J225" s="247"/>
      <c r="K225" s="138"/>
      <c r="L225" s="136"/>
      <c r="M225" s="148"/>
      <c r="N225" s="252"/>
      <c r="O225" s="149"/>
      <c r="P225" s="146"/>
      <c r="Q225" s="147"/>
      <c r="R225" s="150"/>
    </row>
    <row r="226" spans="1:18" ht="15.75" customHeight="1" x14ac:dyDescent="0.3">
      <c r="A226" s="141"/>
      <c r="B226" s="142"/>
      <c r="C226" s="143"/>
      <c r="D226" s="144"/>
      <c r="E226" s="145"/>
      <c r="F226" s="146"/>
      <c r="G226" s="146"/>
      <c r="H226" s="147"/>
      <c r="I226" s="247"/>
      <c r="J226" s="247"/>
      <c r="K226" s="138"/>
      <c r="L226" s="136"/>
      <c r="M226" s="148"/>
      <c r="N226" s="252"/>
      <c r="O226" s="149"/>
      <c r="P226" s="146"/>
      <c r="Q226" s="147"/>
      <c r="R226" s="150"/>
    </row>
    <row r="227" spans="1:18" ht="15.75" customHeight="1" x14ac:dyDescent="0.3">
      <c r="A227" s="141"/>
      <c r="B227" s="142"/>
      <c r="C227" s="143"/>
      <c r="D227" s="144"/>
      <c r="E227" s="145"/>
      <c r="F227" s="146"/>
      <c r="G227" s="146"/>
      <c r="H227" s="147"/>
      <c r="I227" s="247"/>
      <c r="J227" s="247"/>
      <c r="K227" s="138"/>
      <c r="L227" s="136"/>
      <c r="M227" s="148"/>
      <c r="N227" s="252"/>
      <c r="O227" s="149"/>
      <c r="P227" s="146"/>
      <c r="Q227" s="147"/>
      <c r="R227" s="150"/>
    </row>
    <row r="228" spans="1:18" ht="15.75" customHeight="1" x14ac:dyDescent="0.3">
      <c r="A228" s="141"/>
      <c r="B228" s="142"/>
      <c r="C228" s="143"/>
      <c r="D228" s="144"/>
      <c r="E228" s="145"/>
      <c r="F228" s="146"/>
      <c r="G228" s="146"/>
      <c r="H228" s="147"/>
      <c r="I228" s="247"/>
      <c r="J228" s="247"/>
      <c r="K228" s="138"/>
      <c r="L228" s="136"/>
      <c r="M228" s="148"/>
      <c r="N228" s="252"/>
      <c r="O228" s="149"/>
      <c r="P228" s="146"/>
      <c r="Q228" s="147"/>
      <c r="R228" s="150"/>
    </row>
    <row r="229" spans="1:18" ht="15.75" customHeight="1" x14ac:dyDescent="0.3">
      <c r="A229" s="141"/>
      <c r="B229" s="142"/>
      <c r="C229" s="143"/>
      <c r="D229" s="144"/>
      <c r="E229" s="145"/>
      <c r="F229" s="146"/>
      <c r="G229" s="146"/>
      <c r="H229" s="147"/>
      <c r="I229" s="247"/>
      <c r="J229" s="247"/>
      <c r="K229" s="138"/>
      <c r="L229" s="136"/>
      <c r="M229" s="148"/>
      <c r="N229" s="252"/>
      <c r="O229" s="149"/>
      <c r="P229" s="146"/>
      <c r="Q229" s="147"/>
      <c r="R229" s="150"/>
    </row>
    <row r="230" spans="1:18" ht="15.75" customHeight="1" x14ac:dyDescent="0.3">
      <c r="A230" s="141"/>
      <c r="B230" s="142"/>
      <c r="C230" s="143"/>
      <c r="D230" s="144"/>
      <c r="E230" s="145"/>
      <c r="F230" s="146"/>
      <c r="G230" s="146"/>
      <c r="H230" s="147"/>
      <c r="I230" s="247"/>
      <c r="J230" s="247"/>
      <c r="K230" s="138"/>
      <c r="L230" s="136"/>
      <c r="M230" s="148"/>
      <c r="N230" s="252"/>
      <c r="O230" s="149"/>
      <c r="P230" s="146"/>
      <c r="Q230" s="147"/>
      <c r="R230" s="150"/>
    </row>
    <row r="231" spans="1:18" ht="15.75" customHeight="1" x14ac:dyDescent="0.3">
      <c r="A231" s="141"/>
      <c r="B231" s="142"/>
      <c r="C231" s="143"/>
      <c r="D231" s="144"/>
      <c r="E231" s="145"/>
      <c r="F231" s="146"/>
      <c r="G231" s="146"/>
      <c r="H231" s="147"/>
      <c r="I231" s="247"/>
      <c r="J231" s="247"/>
      <c r="K231" s="138"/>
      <c r="L231" s="136"/>
      <c r="M231" s="148"/>
      <c r="N231" s="252"/>
      <c r="O231" s="149"/>
      <c r="P231" s="146"/>
      <c r="Q231" s="147"/>
      <c r="R231" s="150"/>
    </row>
    <row r="232" spans="1:18" ht="15.75" customHeight="1" x14ac:dyDescent="0.3">
      <c r="A232" s="141"/>
      <c r="B232" s="142"/>
      <c r="C232" s="143"/>
      <c r="D232" s="144"/>
      <c r="E232" s="145"/>
      <c r="F232" s="146"/>
      <c r="G232" s="146"/>
      <c r="H232" s="147"/>
      <c r="I232" s="247"/>
      <c r="J232" s="247"/>
      <c r="K232" s="138"/>
      <c r="L232" s="136"/>
      <c r="M232" s="148"/>
      <c r="N232" s="252"/>
      <c r="O232" s="149"/>
      <c r="P232" s="146"/>
      <c r="Q232" s="147"/>
      <c r="R232" s="150"/>
    </row>
    <row r="233" spans="1:18" ht="15.75" customHeight="1" x14ac:dyDescent="0.3">
      <c r="A233" s="141"/>
      <c r="B233" s="142"/>
      <c r="C233" s="143"/>
      <c r="D233" s="144"/>
      <c r="E233" s="145"/>
      <c r="F233" s="146"/>
      <c r="G233" s="146"/>
      <c r="H233" s="147"/>
      <c r="I233" s="247"/>
      <c r="J233" s="247"/>
      <c r="K233" s="138"/>
      <c r="L233" s="136"/>
      <c r="M233" s="148"/>
      <c r="N233" s="252"/>
      <c r="O233" s="149"/>
      <c r="P233" s="146"/>
      <c r="Q233" s="147"/>
      <c r="R233" s="150"/>
    </row>
    <row r="234" spans="1:18" ht="15.75" customHeight="1" x14ac:dyDescent="0.3">
      <c r="A234" s="141"/>
      <c r="B234" s="142"/>
      <c r="C234" s="143"/>
      <c r="D234" s="144"/>
      <c r="E234" s="145"/>
      <c r="F234" s="146"/>
      <c r="G234" s="146"/>
      <c r="H234" s="147"/>
      <c r="I234" s="247"/>
      <c r="J234" s="247"/>
      <c r="K234" s="138"/>
      <c r="L234" s="136"/>
      <c r="M234" s="148"/>
      <c r="N234" s="252"/>
      <c r="O234" s="149"/>
      <c r="P234" s="146"/>
      <c r="Q234" s="147"/>
      <c r="R234" s="150"/>
    </row>
    <row r="235" spans="1:18" ht="15.75" customHeight="1" x14ac:dyDescent="0.3">
      <c r="A235" s="141"/>
      <c r="B235" s="142"/>
      <c r="C235" s="143"/>
      <c r="D235" s="144"/>
      <c r="E235" s="145"/>
      <c r="F235" s="146"/>
      <c r="G235" s="146"/>
      <c r="H235" s="147"/>
      <c r="I235" s="247"/>
      <c r="J235" s="247"/>
      <c r="K235" s="138"/>
      <c r="L235" s="136"/>
      <c r="M235" s="148"/>
      <c r="N235" s="252"/>
      <c r="O235" s="149"/>
      <c r="P235" s="146"/>
      <c r="Q235" s="147"/>
      <c r="R235" s="150"/>
    </row>
    <row r="236" spans="1:18" ht="15.75" customHeight="1" x14ac:dyDescent="0.3">
      <c r="A236" s="141"/>
      <c r="B236" s="142"/>
      <c r="C236" s="143"/>
      <c r="D236" s="144"/>
      <c r="E236" s="145"/>
      <c r="F236" s="146"/>
      <c r="G236" s="146"/>
      <c r="H236" s="147"/>
      <c r="I236" s="247"/>
      <c r="J236" s="247"/>
      <c r="K236" s="138"/>
      <c r="L236" s="136"/>
      <c r="M236" s="148"/>
      <c r="N236" s="252"/>
      <c r="O236" s="149"/>
      <c r="P236" s="146"/>
      <c r="Q236" s="147"/>
      <c r="R236" s="150"/>
    </row>
    <row r="237" spans="1:18" ht="15.75" customHeight="1" x14ac:dyDescent="0.3">
      <c r="A237" s="141"/>
      <c r="B237" s="142"/>
      <c r="C237" s="143"/>
      <c r="D237" s="144"/>
      <c r="E237" s="145"/>
      <c r="F237" s="146"/>
      <c r="G237" s="146"/>
      <c r="H237" s="147"/>
      <c r="I237" s="247"/>
      <c r="J237" s="247"/>
      <c r="K237" s="138"/>
      <c r="L237" s="136"/>
      <c r="M237" s="148"/>
      <c r="N237" s="252"/>
      <c r="O237" s="149"/>
      <c r="P237" s="146"/>
      <c r="Q237" s="147"/>
      <c r="R237" s="150"/>
    </row>
    <row r="238" spans="1:18" ht="15.75" customHeight="1" x14ac:dyDescent="0.3">
      <c r="A238" s="141"/>
      <c r="B238" s="142"/>
      <c r="C238" s="143"/>
      <c r="D238" s="144"/>
      <c r="E238" s="145"/>
      <c r="F238" s="146"/>
      <c r="G238" s="146"/>
      <c r="H238" s="147"/>
      <c r="I238" s="247"/>
      <c r="J238" s="247"/>
      <c r="K238" s="138"/>
      <c r="L238" s="136"/>
      <c r="M238" s="148"/>
      <c r="N238" s="252"/>
      <c r="O238" s="149"/>
      <c r="P238" s="146"/>
      <c r="Q238" s="147"/>
      <c r="R238" s="150"/>
    </row>
    <row r="239" spans="1:18" ht="15.75" customHeight="1" x14ac:dyDescent="0.3">
      <c r="A239" s="141"/>
      <c r="B239" s="142"/>
      <c r="C239" s="143"/>
      <c r="D239" s="144"/>
      <c r="E239" s="145"/>
      <c r="F239" s="146"/>
      <c r="G239" s="146"/>
      <c r="H239" s="147"/>
      <c r="I239" s="247"/>
      <c r="J239" s="247"/>
      <c r="K239" s="138"/>
      <c r="L239" s="136"/>
      <c r="M239" s="148"/>
      <c r="N239" s="252"/>
      <c r="O239" s="149"/>
      <c r="P239" s="146"/>
      <c r="Q239" s="147"/>
      <c r="R239" s="150"/>
    </row>
    <row r="240" spans="1:18" ht="15.75" customHeight="1" x14ac:dyDescent="0.3">
      <c r="A240" s="141"/>
      <c r="B240" s="142"/>
      <c r="C240" s="143"/>
      <c r="D240" s="144"/>
      <c r="E240" s="145"/>
      <c r="F240" s="146"/>
      <c r="G240" s="146"/>
      <c r="H240" s="147"/>
      <c r="I240" s="247"/>
      <c r="J240" s="247"/>
      <c r="K240" s="138"/>
      <c r="L240" s="136"/>
      <c r="M240" s="148"/>
      <c r="N240" s="252"/>
      <c r="O240" s="149"/>
      <c r="P240" s="146"/>
      <c r="Q240" s="147"/>
      <c r="R240" s="150"/>
    </row>
    <row r="241" spans="1:18" ht="15.75" customHeight="1" x14ac:dyDescent="0.3">
      <c r="A241" s="141"/>
      <c r="B241" s="142"/>
      <c r="C241" s="143"/>
      <c r="D241" s="144"/>
      <c r="E241" s="145"/>
      <c r="F241" s="146"/>
      <c r="G241" s="146"/>
      <c r="H241" s="147"/>
      <c r="I241" s="247"/>
      <c r="J241" s="247"/>
      <c r="K241" s="138"/>
      <c r="L241" s="136"/>
      <c r="M241" s="148"/>
      <c r="N241" s="252"/>
      <c r="O241" s="149"/>
      <c r="P241" s="146"/>
      <c r="Q241" s="147"/>
      <c r="R241" s="150"/>
    </row>
    <row r="242" spans="1:18" ht="15.75" customHeight="1" x14ac:dyDescent="0.3">
      <c r="A242" s="141"/>
      <c r="B242" s="142"/>
      <c r="C242" s="143"/>
      <c r="D242" s="144"/>
      <c r="E242" s="145"/>
      <c r="F242" s="146"/>
      <c r="G242" s="146"/>
      <c r="H242" s="147"/>
      <c r="I242" s="247"/>
      <c r="J242" s="247"/>
      <c r="K242" s="138"/>
      <c r="L242" s="136"/>
      <c r="M242" s="148"/>
      <c r="N242" s="252"/>
      <c r="O242" s="149"/>
      <c r="P242" s="146"/>
      <c r="Q242" s="147"/>
      <c r="R242" s="150"/>
    </row>
    <row r="243" spans="1:18" ht="15.75" customHeight="1" x14ac:dyDescent="0.3">
      <c r="A243" s="141"/>
      <c r="B243" s="142"/>
      <c r="C243" s="143"/>
      <c r="D243" s="144"/>
      <c r="E243" s="145"/>
      <c r="F243" s="146"/>
      <c r="G243" s="146"/>
      <c r="H243" s="147"/>
      <c r="I243" s="247"/>
      <c r="J243" s="247"/>
      <c r="K243" s="138"/>
      <c r="L243" s="136"/>
      <c r="M243" s="148"/>
      <c r="N243" s="252"/>
      <c r="O243" s="149"/>
      <c r="P243" s="146"/>
      <c r="Q243" s="147"/>
      <c r="R243" s="150"/>
    </row>
    <row r="244" spans="1:18" ht="15.75" customHeight="1" x14ac:dyDescent="0.3">
      <c r="A244" s="141"/>
      <c r="B244" s="142"/>
      <c r="C244" s="143"/>
      <c r="D244" s="144"/>
      <c r="E244" s="145"/>
      <c r="F244" s="146"/>
      <c r="G244" s="146"/>
      <c r="H244" s="147"/>
      <c r="I244" s="247"/>
      <c r="J244" s="247"/>
      <c r="K244" s="138"/>
      <c r="L244" s="136"/>
      <c r="M244" s="148"/>
      <c r="N244" s="252"/>
      <c r="O244" s="149"/>
      <c r="P244" s="146"/>
      <c r="Q244" s="147"/>
      <c r="R244" s="150"/>
    </row>
    <row r="245" spans="1:18" ht="15.75" customHeight="1" x14ac:dyDescent="0.3">
      <c r="A245" s="141"/>
      <c r="B245" s="142"/>
      <c r="C245" s="143"/>
      <c r="D245" s="144"/>
      <c r="E245" s="145"/>
      <c r="F245" s="146"/>
      <c r="G245" s="146"/>
      <c r="H245" s="147"/>
      <c r="I245" s="247"/>
      <c r="J245" s="247"/>
      <c r="K245" s="138"/>
      <c r="L245" s="136"/>
      <c r="M245" s="148"/>
      <c r="N245" s="252"/>
      <c r="O245" s="149"/>
      <c r="P245" s="146"/>
      <c r="Q245" s="147"/>
      <c r="R245" s="150"/>
    </row>
    <row r="246" spans="1:18" ht="15.75" customHeight="1" x14ac:dyDescent="0.3">
      <c r="A246" s="141"/>
      <c r="B246" s="142"/>
      <c r="C246" s="143"/>
      <c r="D246" s="144"/>
      <c r="E246" s="145"/>
      <c r="F246" s="146"/>
      <c r="G246" s="146"/>
      <c r="H246" s="147"/>
      <c r="I246" s="247"/>
      <c r="J246" s="247"/>
      <c r="K246" s="138"/>
      <c r="L246" s="136"/>
      <c r="M246" s="148"/>
      <c r="N246" s="252"/>
      <c r="O246" s="149"/>
      <c r="P246" s="146"/>
      <c r="Q246" s="147"/>
      <c r="R246" s="150"/>
    </row>
    <row r="247" spans="1:18" ht="15.75" customHeight="1" x14ac:dyDescent="0.3">
      <c r="A247" s="141"/>
      <c r="B247" s="142"/>
      <c r="C247" s="143"/>
      <c r="D247" s="144"/>
      <c r="E247" s="145"/>
      <c r="F247" s="146"/>
      <c r="G247" s="146"/>
      <c r="H247" s="147"/>
      <c r="I247" s="247"/>
      <c r="J247" s="247"/>
      <c r="K247" s="138"/>
      <c r="L247" s="136"/>
      <c r="M247" s="148"/>
      <c r="N247" s="252"/>
      <c r="O247" s="149"/>
      <c r="P247" s="146"/>
      <c r="Q247" s="147"/>
      <c r="R247" s="150"/>
    </row>
    <row r="248" spans="1:18" ht="15.75" customHeight="1" x14ac:dyDescent="0.3">
      <c r="A248" s="141"/>
      <c r="B248" s="142"/>
      <c r="C248" s="143"/>
      <c r="D248" s="144"/>
      <c r="E248" s="145"/>
      <c r="F248" s="146"/>
      <c r="G248" s="146"/>
      <c r="H248" s="147"/>
      <c r="I248" s="247"/>
      <c r="J248" s="247"/>
      <c r="K248" s="138"/>
      <c r="L248" s="136"/>
      <c r="M248" s="148"/>
      <c r="N248" s="252"/>
      <c r="O248" s="149"/>
      <c r="P248" s="146"/>
      <c r="Q248" s="147"/>
      <c r="R248" s="150"/>
    </row>
    <row r="249" spans="1:18" ht="15.75" customHeight="1" x14ac:dyDescent="0.3">
      <c r="A249" s="141"/>
      <c r="B249" s="142"/>
      <c r="C249" s="143"/>
      <c r="D249" s="144"/>
      <c r="E249" s="145"/>
      <c r="F249" s="146"/>
      <c r="G249" s="146"/>
      <c r="H249" s="147"/>
      <c r="I249" s="247"/>
      <c r="J249" s="247"/>
      <c r="K249" s="138"/>
      <c r="L249" s="136"/>
      <c r="M249" s="148"/>
      <c r="N249" s="252"/>
      <c r="O249" s="149"/>
      <c r="P249" s="146"/>
      <c r="Q249" s="147"/>
      <c r="R249" s="150"/>
    </row>
    <row r="250" spans="1:18" ht="15.75" customHeight="1" x14ac:dyDescent="0.3">
      <c r="A250" s="141"/>
      <c r="B250" s="142"/>
      <c r="C250" s="143"/>
      <c r="D250" s="144"/>
      <c r="E250" s="145"/>
      <c r="F250" s="146"/>
      <c r="G250" s="146"/>
      <c r="H250" s="147"/>
      <c r="I250" s="247"/>
      <c r="J250" s="247"/>
      <c r="K250" s="138"/>
      <c r="L250" s="136"/>
      <c r="M250" s="148"/>
      <c r="N250" s="252"/>
      <c r="O250" s="149"/>
      <c r="P250" s="146"/>
      <c r="Q250" s="147"/>
      <c r="R250" s="150"/>
    </row>
    <row r="251" spans="1:18" ht="15.75" customHeight="1" x14ac:dyDescent="0.3">
      <c r="A251" s="141"/>
      <c r="B251" s="142"/>
      <c r="C251" s="143"/>
      <c r="D251" s="144"/>
      <c r="E251" s="145"/>
      <c r="F251" s="146"/>
      <c r="G251" s="146"/>
      <c r="H251" s="147"/>
      <c r="I251" s="247"/>
      <c r="J251" s="247"/>
      <c r="K251" s="138"/>
      <c r="L251" s="136"/>
      <c r="M251" s="148"/>
      <c r="N251" s="252"/>
      <c r="O251" s="149"/>
      <c r="P251" s="146"/>
      <c r="Q251" s="147"/>
      <c r="R251" s="150"/>
    </row>
    <row r="252" spans="1:18" ht="15.75" customHeight="1" x14ac:dyDescent="0.3">
      <c r="A252" s="141"/>
      <c r="B252" s="142"/>
      <c r="C252" s="143"/>
      <c r="D252" s="144"/>
      <c r="E252" s="145"/>
      <c r="F252" s="146"/>
      <c r="G252" s="146"/>
      <c r="H252" s="147"/>
      <c r="I252" s="247"/>
      <c r="J252" s="247"/>
      <c r="K252" s="138"/>
      <c r="L252" s="136"/>
      <c r="M252" s="148"/>
      <c r="N252" s="252"/>
      <c r="O252" s="149"/>
      <c r="P252" s="146"/>
      <c r="Q252" s="147"/>
      <c r="R252" s="150"/>
    </row>
    <row r="253" spans="1:18" ht="15.75" customHeight="1" x14ac:dyDescent="0.3">
      <c r="A253" s="141"/>
      <c r="B253" s="142"/>
      <c r="C253" s="143"/>
      <c r="D253" s="144"/>
      <c r="E253" s="145"/>
      <c r="F253" s="146"/>
      <c r="G253" s="146"/>
      <c r="H253" s="147"/>
      <c r="I253" s="247"/>
      <c r="J253" s="247"/>
      <c r="K253" s="138"/>
      <c r="L253" s="136"/>
      <c r="M253" s="148"/>
      <c r="N253" s="252"/>
      <c r="O253" s="149"/>
      <c r="P253" s="146"/>
      <c r="Q253" s="147"/>
      <c r="R253" s="150"/>
    </row>
    <row r="254" spans="1:18" ht="15.75" customHeight="1" x14ac:dyDescent="0.3">
      <c r="A254" s="141"/>
      <c r="B254" s="142"/>
      <c r="C254" s="143"/>
      <c r="D254" s="144"/>
      <c r="E254" s="145"/>
      <c r="F254" s="146"/>
      <c r="G254" s="146"/>
      <c r="H254" s="147"/>
      <c r="I254" s="247"/>
      <c r="J254" s="247"/>
      <c r="K254" s="138"/>
      <c r="L254" s="136"/>
      <c r="M254" s="148"/>
      <c r="N254" s="252"/>
      <c r="O254" s="149"/>
      <c r="P254" s="146"/>
      <c r="Q254" s="147"/>
      <c r="R254" s="150"/>
    </row>
    <row r="255" spans="1:18" ht="15.75" customHeight="1" x14ac:dyDescent="0.3">
      <c r="A255" s="141"/>
      <c r="B255" s="142"/>
      <c r="C255" s="143"/>
      <c r="D255" s="144"/>
      <c r="E255" s="145"/>
      <c r="F255" s="146"/>
      <c r="G255" s="146"/>
      <c r="H255" s="147"/>
      <c r="I255" s="247"/>
      <c r="J255" s="247"/>
      <c r="K255" s="138"/>
      <c r="L255" s="136"/>
      <c r="M255" s="148"/>
      <c r="N255" s="252"/>
      <c r="O255" s="149"/>
      <c r="P255" s="146"/>
      <c r="Q255" s="147"/>
      <c r="R255" s="150"/>
    </row>
    <row r="256" spans="1:18" ht="15.75" customHeight="1" x14ac:dyDescent="0.3">
      <c r="A256" s="141"/>
      <c r="B256" s="142"/>
      <c r="C256" s="143"/>
      <c r="D256" s="144"/>
      <c r="E256" s="145"/>
      <c r="F256" s="146"/>
      <c r="G256" s="146"/>
      <c r="H256" s="147"/>
      <c r="I256" s="247"/>
      <c r="J256" s="247"/>
      <c r="K256" s="138"/>
      <c r="L256" s="136"/>
      <c r="M256" s="148"/>
      <c r="N256" s="252"/>
      <c r="O256" s="149"/>
      <c r="P256" s="146"/>
      <c r="Q256" s="147"/>
      <c r="R256" s="150"/>
    </row>
    <row r="257" spans="1:18" ht="15.75" customHeight="1" x14ac:dyDescent="0.3">
      <c r="A257" s="141"/>
      <c r="B257" s="142"/>
      <c r="C257" s="143"/>
      <c r="D257" s="144"/>
      <c r="E257" s="145"/>
      <c r="F257" s="146"/>
      <c r="G257" s="146"/>
      <c r="H257" s="147"/>
      <c r="I257" s="247"/>
      <c r="J257" s="247"/>
      <c r="K257" s="138"/>
      <c r="L257" s="136"/>
      <c r="M257" s="148"/>
      <c r="N257" s="252"/>
      <c r="O257" s="149"/>
      <c r="P257" s="146"/>
      <c r="Q257" s="147"/>
      <c r="R257" s="150"/>
    </row>
    <row r="258" spans="1:18" ht="15.75" customHeight="1" x14ac:dyDescent="0.3">
      <c r="A258" s="141"/>
      <c r="B258" s="142"/>
      <c r="C258" s="143"/>
      <c r="D258" s="144"/>
      <c r="E258" s="145"/>
      <c r="F258" s="146"/>
      <c r="G258" s="146"/>
      <c r="H258" s="147"/>
      <c r="I258" s="247"/>
      <c r="J258" s="247"/>
      <c r="K258" s="138"/>
      <c r="L258" s="136"/>
      <c r="M258" s="148"/>
      <c r="N258" s="252"/>
      <c r="O258" s="149"/>
      <c r="P258" s="146"/>
      <c r="Q258" s="147"/>
      <c r="R258" s="150"/>
    </row>
    <row r="259" spans="1:18" ht="15.75" customHeight="1" x14ac:dyDescent="0.3">
      <c r="A259" s="141"/>
      <c r="B259" s="142"/>
      <c r="C259" s="143"/>
      <c r="D259" s="144"/>
      <c r="E259" s="145"/>
      <c r="F259" s="146"/>
      <c r="G259" s="146"/>
      <c r="H259" s="147"/>
      <c r="I259" s="247"/>
      <c r="J259" s="247"/>
      <c r="K259" s="138"/>
      <c r="L259" s="136"/>
      <c r="M259" s="148"/>
      <c r="N259" s="252"/>
      <c r="O259" s="149"/>
      <c r="P259" s="146"/>
      <c r="Q259" s="147"/>
      <c r="R259" s="150"/>
    </row>
    <row r="260" spans="1:18" ht="15.75" customHeight="1" x14ac:dyDescent="0.3">
      <c r="A260" s="141"/>
      <c r="B260" s="142"/>
      <c r="C260" s="143"/>
      <c r="D260" s="144"/>
      <c r="E260" s="145"/>
      <c r="F260" s="146"/>
      <c r="G260" s="146"/>
      <c r="H260" s="147"/>
      <c r="I260" s="247"/>
      <c r="J260" s="247"/>
      <c r="K260" s="138"/>
      <c r="L260" s="136"/>
      <c r="M260" s="148"/>
      <c r="N260" s="252"/>
      <c r="O260" s="149"/>
      <c r="P260" s="146"/>
      <c r="Q260" s="147"/>
      <c r="R260" s="150"/>
    </row>
    <row r="261" spans="1:18" ht="15.75" customHeight="1" x14ac:dyDescent="0.3">
      <c r="A261" s="141"/>
      <c r="B261" s="142"/>
      <c r="C261" s="143"/>
      <c r="D261" s="144"/>
      <c r="E261" s="145"/>
      <c r="F261" s="146"/>
      <c r="G261" s="146"/>
      <c r="H261" s="147"/>
      <c r="I261" s="247"/>
      <c r="J261" s="247"/>
      <c r="K261" s="138"/>
      <c r="L261" s="136"/>
      <c r="M261" s="148"/>
      <c r="N261" s="252"/>
      <c r="O261" s="149"/>
      <c r="P261" s="146"/>
      <c r="Q261" s="147"/>
      <c r="R261" s="150"/>
    </row>
    <row r="262" spans="1:18" ht="15.75" customHeight="1" x14ac:dyDescent="0.3">
      <c r="A262" s="141"/>
      <c r="B262" s="142"/>
      <c r="C262" s="143"/>
      <c r="D262" s="144"/>
      <c r="E262" s="145"/>
      <c r="F262" s="146"/>
      <c r="G262" s="146"/>
      <c r="H262" s="147"/>
      <c r="I262" s="247"/>
      <c r="J262" s="247"/>
      <c r="K262" s="138"/>
      <c r="L262" s="136"/>
      <c r="M262" s="148"/>
      <c r="N262" s="252"/>
      <c r="O262" s="149"/>
      <c r="P262" s="146"/>
      <c r="Q262" s="147"/>
      <c r="R262" s="150"/>
    </row>
    <row r="263" spans="1:18" ht="15.75" customHeight="1" x14ac:dyDescent="0.3">
      <c r="A263" s="141"/>
      <c r="B263" s="142"/>
      <c r="C263" s="143"/>
      <c r="D263" s="144"/>
      <c r="E263" s="145"/>
      <c r="F263" s="146"/>
      <c r="G263" s="146"/>
      <c r="H263" s="147"/>
      <c r="I263" s="247"/>
      <c r="J263" s="247"/>
      <c r="K263" s="138"/>
      <c r="L263" s="136"/>
      <c r="M263" s="148"/>
      <c r="N263" s="252"/>
      <c r="O263" s="149"/>
      <c r="P263" s="146"/>
      <c r="Q263" s="147"/>
      <c r="R263" s="150"/>
    </row>
    <row r="264" spans="1:18" ht="15.75" customHeight="1" x14ac:dyDescent="0.3">
      <c r="A264" s="141"/>
      <c r="B264" s="142"/>
      <c r="C264" s="143"/>
      <c r="D264" s="144"/>
      <c r="E264" s="145"/>
      <c r="F264" s="146"/>
      <c r="G264" s="146"/>
      <c r="H264" s="147"/>
      <c r="I264" s="247"/>
      <c r="J264" s="247"/>
      <c r="K264" s="138"/>
      <c r="L264" s="136"/>
      <c r="M264" s="148"/>
      <c r="N264" s="252"/>
      <c r="O264" s="149"/>
      <c r="P264" s="146"/>
      <c r="Q264" s="147"/>
      <c r="R264" s="150"/>
    </row>
    <row r="265" spans="1:18" ht="15.75" customHeight="1" x14ac:dyDescent="0.3">
      <c r="A265" s="141"/>
      <c r="B265" s="142"/>
      <c r="C265" s="143"/>
      <c r="D265" s="144"/>
      <c r="E265" s="145"/>
      <c r="F265" s="146"/>
      <c r="G265" s="146"/>
      <c r="H265" s="147"/>
      <c r="I265" s="247"/>
      <c r="J265" s="247"/>
      <c r="K265" s="138"/>
      <c r="L265" s="136"/>
      <c r="M265" s="148"/>
      <c r="N265" s="252"/>
      <c r="O265" s="149"/>
      <c r="P265" s="146"/>
      <c r="Q265" s="147"/>
      <c r="R265" s="150"/>
    </row>
    <row r="266" spans="1:18" ht="15.75" customHeight="1" x14ac:dyDescent="0.3">
      <c r="A266" s="141"/>
      <c r="B266" s="142"/>
      <c r="C266" s="143"/>
      <c r="D266" s="144"/>
      <c r="E266" s="145"/>
      <c r="F266" s="146"/>
      <c r="G266" s="146"/>
      <c r="H266" s="147"/>
      <c r="I266" s="247"/>
      <c r="J266" s="247"/>
      <c r="K266" s="138"/>
      <c r="L266" s="136"/>
      <c r="M266" s="148"/>
      <c r="N266" s="252"/>
      <c r="O266" s="149"/>
      <c r="P266" s="146"/>
      <c r="Q266" s="147"/>
      <c r="R266" s="150"/>
    </row>
    <row r="267" spans="1:18" ht="15.75" customHeight="1" x14ac:dyDescent="0.3">
      <c r="A267" s="141"/>
      <c r="B267" s="142"/>
      <c r="C267" s="143"/>
      <c r="D267" s="144"/>
      <c r="E267" s="145"/>
      <c r="F267" s="146"/>
      <c r="G267" s="146"/>
      <c r="H267" s="147"/>
      <c r="I267" s="247"/>
      <c r="J267" s="247"/>
      <c r="K267" s="138"/>
      <c r="L267" s="136"/>
      <c r="M267" s="148"/>
      <c r="N267" s="252"/>
      <c r="O267" s="149"/>
      <c r="P267" s="146"/>
      <c r="Q267" s="147"/>
      <c r="R267" s="150"/>
    </row>
    <row r="268" spans="1:18" ht="15.75" customHeight="1" x14ac:dyDescent="0.3">
      <c r="A268" s="141"/>
      <c r="B268" s="142"/>
      <c r="C268" s="143"/>
      <c r="D268" s="144"/>
      <c r="E268" s="145"/>
      <c r="F268" s="146"/>
      <c r="G268" s="146"/>
      <c r="H268" s="147"/>
      <c r="I268" s="247"/>
      <c r="J268" s="247"/>
      <c r="K268" s="138"/>
      <c r="L268" s="136"/>
      <c r="M268" s="148"/>
      <c r="N268" s="252"/>
      <c r="O268" s="149"/>
      <c r="P268" s="146"/>
      <c r="Q268" s="147"/>
      <c r="R268" s="150"/>
    </row>
    <row r="269" spans="1:18" ht="15.75" customHeight="1" x14ac:dyDescent="0.3">
      <c r="A269" s="141"/>
      <c r="B269" s="142"/>
      <c r="C269" s="143"/>
      <c r="D269" s="144"/>
      <c r="E269" s="145"/>
      <c r="F269" s="146"/>
      <c r="G269" s="146"/>
      <c r="H269" s="147"/>
      <c r="I269" s="247"/>
      <c r="J269" s="247"/>
      <c r="K269" s="138"/>
      <c r="L269" s="136"/>
      <c r="M269" s="148"/>
      <c r="N269" s="252"/>
      <c r="O269" s="149"/>
      <c r="P269" s="146"/>
      <c r="Q269" s="147"/>
      <c r="R269" s="150"/>
    </row>
    <row r="270" spans="1:18" ht="15.75" customHeight="1" x14ac:dyDescent="0.3">
      <c r="A270" s="141"/>
      <c r="B270" s="142"/>
      <c r="C270" s="143"/>
      <c r="D270" s="144"/>
      <c r="E270" s="145"/>
      <c r="F270" s="146"/>
      <c r="G270" s="146"/>
      <c r="H270" s="147"/>
      <c r="I270" s="247"/>
      <c r="J270" s="247"/>
      <c r="K270" s="138"/>
      <c r="L270" s="136"/>
      <c r="M270" s="148"/>
      <c r="N270" s="252"/>
      <c r="O270" s="149"/>
      <c r="P270" s="146"/>
      <c r="Q270" s="147"/>
      <c r="R270" s="150"/>
    </row>
    <row r="271" spans="1:18" ht="15.75" customHeight="1" x14ac:dyDescent="0.3">
      <c r="A271" s="141"/>
      <c r="B271" s="142"/>
      <c r="C271" s="143"/>
      <c r="D271" s="144"/>
      <c r="E271" s="145"/>
      <c r="F271" s="146"/>
      <c r="G271" s="146"/>
      <c r="H271" s="147"/>
      <c r="I271" s="247"/>
      <c r="J271" s="247"/>
      <c r="K271" s="138"/>
      <c r="L271" s="136"/>
      <c r="M271" s="148"/>
      <c r="N271" s="252"/>
      <c r="O271" s="149"/>
      <c r="P271" s="146"/>
      <c r="Q271" s="147"/>
      <c r="R271" s="150"/>
    </row>
    <row r="272" spans="1:18" ht="15.75" customHeight="1" x14ac:dyDescent="0.3">
      <c r="A272" s="141"/>
      <c r="B272" s="142"/>
      <c r="C272" s="143"/>
      <c r="D272" s="144"/>
      <c r="E272" s="145"/>
      <c r="F272" s="146"/>
      <c r="G272" s="146"/>
      <c r="H272" s="147"/>
      <c r="I272" s="247"/>
      <c r="J272" s="247"/>
      <c r="K272" s="138"/>
      <c r="L272" s="136"/>
      <c r="M272" s="148"/>
      <c r="N272" s="252"/>
      <c r="O272" s="149"/>
      <c r="P272" s="146"/>
      <c r="Q272" s="147"/>
      <c r="R272" s="150"/>
    </row>
    <row r="273" spans="1:18" ht="15.75" customHeight="1" x14ac:dyDescent="0.3">
      <c r="A273" s="141"/>
      <c r="B273" s="142"/>
      <c r="C273" s="143"/>
      <c r="D273" s="144"/>
      <c r="E273" s="145"/>
      <c r="F273" s="146"/>
      <c r="G273" s="146"/>
      <c r="H273" s="147"/>
      <c r="I273" s="247"/>
      <c r="J273" s="247"/>
      <c r="K273" s="138"/>
      <c r="L273" s="136"/>
      <c r="M273" s="148"/>
      <c r="N273" s="252"/>
      <c r="O273" s="149"/>
      <c r="P273" s="146"/>
      <c r="Q273" s="147"/>
      <c r="R273" s="150"/>
    </row>
    <row r="274" spans="1:18" ht="15.75" customHeight="1" x14ac:dyDescent="0.3">
      <c r="A274" s="141"/>
      <c r="B274" s="142"/>
      <c r="C274" s="143"/>
      <c r="D274" s="144"/>
      <c r="E274" s="145"/>
      <c r="F274" s="146"/>
      <c r="G274" s="146"/>
      <c r="H274" s="147"/>
      <c r="I274" s="247"/>
      <c r="J274" s="247"/>
      <c r="K274" s="138"/>
      <c r="L274" s="136"/>
      <c r="M274" s="148"/>
      <c r="N274" s="252"/>
      <c r="O274" s="149"/>
      <c r="P274" s="146"/>
      <c r="Q274" s="147"/>
      <c r="R274" s="150"/>
    </row>
    <row r="275" spans="1:18" ht="15.75" customHeight="1" x14ac:dyDescent="0.3">
      <c r="A275" s="141"/>
      <c r="B275" s="142"/>
      <c r="C275" s="143"/>
      <c r="D275" s="144"/>
      <c r="E275" s="145"/>
      <c r="F275" s="146"/>
      <c r="G275" s="146"/>
      <c r="H275" s="147"/>
      <c r="I275" s="247"/>
      <c r="J275" s="247"/>
      <c r="K275" s="138"/>
      <c r="L275" s="136"/>
      <c r="M275" s="148"/>
      <c r="N275" s="252"/>
      <c r="O275" s="149"/>
      <c r="P275" s="146"/>
      <c r="Q275" s="147"/>
      <c r="R275" s="150"/>
    </row>
    <row r="276" spans="1:18" ht="15.75" customHeight="1" x14ac:dyDescent="0.3">
      <c r="A276" s="141"/>
      <c r="B276" s="142"/>
      <c r="C276" s="143"/>
      <c r="D276" s="144"/>
      <c r="E276" s="145"/>
      <c r="F276" s="146"/>
      <c r="G276" s="146"/>
      <c r="H276" s="147"/>
      <c r="I276" s="247"/>
      <c r="J276" s="247"/>
      <c r="K276" s="138"/>
      <c r="L276" s="136"/>
      <c r="M276" s="148"/>
      <c r="N276" s="252"/>
      <c r="O276" s="149"/>
      <c r="P276" s="146"/>
      <c r="Q276" s="147"/>
      <c r="R276" s="150"/>
    </row>
    <row r="277" spans="1:18" ht="15.75" customHeight="1" x14ac:dyDescent="0.3">
      <c r="A277" s="141"/>
      <c r="B277" s="142"/>
      <c r="C277" s="143"/>
      <c r="D277" s="144"/>
      <c r="E277" s="145"/>
      <c r="F277" s="146"/>
      <c r="G277" s="146"/>
      <c r="H277" s="147"/>
      <c r="I277" s="247"/>
      <c r="J277" s="247"/>
      <c r="K277" s="138"/>
      <c r="L277" s="136"/>
      <c r="M277" s="148"/>
      <c r="N277" s="252"/>
      <c r="O277" s="149"/>
      <c r="P277" s="146"/>
      <c r="Q277" s="147"/>
      <c r="R277" s="150"/>
    </row>
    <row r="278" spans="1:18" ht="15.75" customHeight="1" x14ac:dyDescent="0.3">
      <c r="A278" s="141"/>
      <c r="B278" s="142"/>
      <c r="C278" s="143"/>
      <c r="D278" s="144"/>
      <c r="E278" s="145"/>
      <c r="F278" s="146"/>
      <c r="G278" s="146"/>
      <c r="H278" s="147"/>
      <c r="I278" s="247"/>
      <c r="J278" s="247"/>
      <c r="K278" s="138"/>
      <c r="L278" s="136"/>
      <c r="M278" s="148"/>
      <c r="N278" s="252"/>
      <c r="O278" s="149"/>
      <c r="P278" s="146"/>
      <c r="Q278" s="147"/>
      <c r="R278" s="150"/>
    </row>
    <row r="279" spans="1:18" ht="15.75" customHeight="1" x14ac:dyDescent="0.3">
      <c r="A279" s="141"/>
      <c r="B279" s="142"/>
      <c r="C279" s="143"/>
      <c r="D279" s="144"/>
      <c r="E279" s="145"/>
      <c r="F279" s="146"/>
      <c r="G279" s="146"/>
      <c r="H279" s="147"/>
      <c r="I279" s="247"/>
      <c r="J279" s="247"/>
      <c r="K279" s="138"/>
      <c r="L279" s="136"/>
      <c r="M279" s="148"/>
      <c r="N279" s="252"/>
      <c r="O279" s="149"/>
      <c r="P279" s="146"/>
      <c r="Q279" s="147"/>
      <c r="R279" s="150"/>
    </row>
    <row r="280" spans="1:18" ht="15.75" customHeight="1" x14ac:dyDescent="0.3">
      <c r="A280" s="141"/>
      <c r="B280" s="142"/>
      <c r="C280" s="143"/>
      <c r="D280" s="144"/>
      <c r="E280" s="145"/>
      <c r="F280" s="146"/>
      <c r="G280" s="146"/>
      <c r="H280" s="147"/>
      <c r="I280" s="247"/>
      <c r="J280" s="247"/>
      <c r="K280" s="138"/>
      <c r="L280" s="136"/>
      <c r="M280" s="148"/>
      <c r="N280" s="252"/>
      <c r="O280" s="149"/>
      <c r="P280" s="146"/>
      <c r="Q280" s="147"/>
      <c r="R280" s="150"/>
    </row>
    <row r="281" spans="1:18" ht="15.75" customHeight="1" x14ac:dyDescent="0.3">
      <c r="A281" s="141"/>
      <c r="B281" s="142"/>
      <c r="C281" s="143"/>
      <c r="D281" s="144"/>
      <c r="E281" s="145"/>
      <c r="F281" s="146"/>
      <c r="G281" s="146"/>
      <c r="H281" s="147"/>
      <c r="I281" s="247"/>
      <c r="J281" s="247"/>
      <c r="K281" s="138"/>
      <c r="L281" s="136"/>
      <c r="M281" s="148"/>
      <c r="N281" s="252"/>
      <c r="O281" s="149"/>
      <c r="P281" s="146"/>
      <c r="Q281" s="147"/>
      <c r="R281" s="150"/>
    </row>
    <row r="282" spans="1:18" ht="15.75" customHeight="1" x14ac:dyDescent="0.3">
      <c r="A282" s="141"/>
      <c r="B282" s="142"/>
      <c r="C282" s="143"/>
      <c r="D282" s="144"/>
      <c r="E282" s="145"/>
      <c r="F282" s="146"/>
      <c r="G282" s="146"/>
      <c r="H282" s="147"/>
      <c r="I282" s="247"/>
      <c r="J282" s="247"/>
      <c r="K282" s="138"/>
      <c r="L282" s="136"/>
      <c r="M282" s="148"/>
      <c r="N282" s="159"/>
      <c r="O282" s="151"/>
      <c r="P282" s="152"/>
      <c r="Q282" s="152"/>
      <c r="R282" s="150"/>
    </row>
    <row r="283" spans="1:18" ht="15.75" customHeight="1" x14ac:dyDescent="0.3">
      <c r="A283" s="141"/>
      <c r="B283" s="142"/>
      <c r="C283" s="143"/>
      <c r="D283" s="144"/>
      <c r="E283" s="145"/>
      <c r="F283" s="146"/>
      <c r="G283" s="146"/>
      <c r="H283" s="147"/>
      <c r="I283" s="247"/>
      <c r="J283" s="247"/>
      <c r="K283" s="138"/>
      <c r="L283" s="136"/>
      <c r="M283" s="148"/>
      <c r="N283" s="159"/>
      <c r="O283" s="151"/>
      <c r="P283" s="152"/>
      <c r="Q283" s="152"/>
      <c r="R283" s="150"/>
    </row>
    <row r="284" spans="1:18" ht="15.75" customHeight="1" x14ac:dyDescent="0.3">
      <c r="A284" s="141"/>
      <c r="B284" s="142"/>
      <c r="C284" s="143"/>
      <c r="D284" s="144"/>
      <c r="E284" s="145"/>
      <c r="F284" s="146"/>
      <c r="G284" s="146"/>
      <c r="H284" s="147"/>
      <c r="I284" s="247"/>
      <c r="J284" s="247"/>
      <c r="K284" s="138"/>
      <c r="L284" s="136"/>
      <c r="M284" s="148"/>
      <c r="N284" s="159"/>
      <c r="O284" s="151"/>
      <c r="P284" s="152"/>
      <c r="Q284" s="152"/>
      <c r="R284" s="150"/>
    </row>
    <row r="285" spans="1:18" ht="15.75" customHeight="1" x14ac:dyDescent="0.3">
      <c r="A285" s="141"/>
      <c r="B285" s="142"/>
      <c r="C285" s="143"/>
      <c r="D285" s="144"/>
      <c r="E285" s="145"/>
      <c r="F285" s="146"/>
      <c r="G285" s="146"/>
      <c r="H285" s="147"/>
      <c r="I285" s="247"/>
      <c r="J285" s="247"/>
      <c r="K285" s="138"/>
      <c r="L285" s="136"/>
      <c r="M285" s="148"/>
      <c r="N285" s="159"/>
      <c r="O285" s="151"/>
      <c r="P285" s="152"/>
      <c r="Q285" s="152"/>
      <c r="R285" s="150"/>
    </row>
    <row r="286" spans="1:18" ht="15.75" customHeight="1" x14ac:dyDescent="0.3">
      <c r="A286" s="141"/>
      <c r="B286" s="142"/>
      <c r="C286" s="143"/>
      <c r="D286" s="144"/>
      <c r="E286" s="145"/>
      <c r="F286" s="146"/>
      <c r="G286" s="146"/>
      <c r="H286" s="147"/>
      <c r="I286" s="247"/>
      <c r="J286" s="247"/>
      <c r="K286" s="138"/>
      <c r="L286" s="136"/>
      <c r="M286" s="148"/>
      <c r="N286" s="159"/>
      <c r="O286" s="151"/>
      <c r="P286" s="152"/>
      <c r="Q286" s="152"/>
      <c r="R286" s="150"/>
    </row>
    <row r="287" spans="1:18" ht="15.75" customHeight="1" x14ac:dyDescent="0.3">
      <c r="A287" s="141"/>
      <c r="B287" s="142"/>
      <c r="C287" s="143"/>
      <c r="D287" s="144"/>
      <c r="E287" s="145"/>
      <c r="F287" s="146"/>
      <c r="G287" s="146"/>
      <c r="H287" s="147"/>
      <c r="I287" s="247"/>
      <c r="J287" s="247"/>
      <c r="K287" s="138"/>
      <c r="L287" s="136"/>
      <c r="M287" s="148"/>
      <c r="N287" s="159"/>
      <c r="O287" s="151"/>
      <c r="P287" s="152"/>
      <c r="Q287" s="152"/>
      <c r="R287" s="150"/>
    </row>
    <row r="288" spans="1:18" ht="15.75" customHeight="1" x14ac:dyDescent="0.3">
      <c r="A288" s="141"/>
      <c r="B288" s="142"/>
      <c r="C288" s="143"/>
      <c r="D288" s="144"/>
      <c r="E288" s="145"/>
      <c r="F288" s="146"/>
      <c r="G288" s="146"/>
      <c r="H288" s="147"/>
      <c r="I288" s="247"/>
      <c r="J288" s="247"/>
      <c r="K288" s="138"/>
      <c r="L288" s="136"/>
      <c r="M288" s="148"/>
      <c r="N288" s="159"/>
      <c r="O288" s="151"/>
      <c r="P288" s="152"/>
      <c r="Q288" s="152"/>
      <c r="R288" s="150"/>
    </row>
    <row r="289" spans="1:18" ht="15.75" customHeight="1" x14ac:dyDescent="0.3">
      <c r="A289" s="141"/>
      <c r="B289" s="142"/>
      <c r="C289" s="143"/>
      <c r="D289" s="144"/>
      <c r="E289" s="145"/>
      <c r="F289" s="146"/>
      <c r="G289" s="146"/>
      <c r="H289" s="147"/>
      <c r="I289" s="247"/>
      <c r="J289" s="247"/>
      <c r="K289" s="138"/>
      <c r="L289" s="136"/>
      <c r="M289" s="148"/>
      <c r="N289" s="159"/>
      <c r="O289" s="151"/>
      <c r="P289" s="152"/>
      <c r="Q289" s="152"/>
      <c r="R289" s="150"/>
    </row>
    <row r="290" spans="1:18" ht="15.75" customHeight="1" x14ac:dyDescent="0.3">
      <c r="A290" s="141"/>
      <c r="B290" s="142"/>
      <c r="C290" s="143"/>
      <c r="D290" s="144"/>
      <c r="E290" s="145"/>
      <c r="F290" s="146"/>
      <c r="G290" s="146"/>
      <c r="H290" s="147"/>
      <c r="I290" s="247"/>
      <c r="J290" s="247"/>
      <c r="K290" s="138"/>
      <c r="L290" s="136"/>
      <c r="M290" s="148"/>
      <c r="N290" s="159"/>
      <c r="O290" s="151"/>
      <c r="P290" s="152"/>
      <c r="Q290" s="152"/>
      <c r="R290" s="150"/>
    </row>
    <row r="291" spans="1:18" ht="15.75" customHeight="1" x14ac:dyDescent="0.3">
      <c r="A291" s="141"/>
      <c r="B291" s="142"/>
      <c r="C291" s="143"/>
      <c r="D291" s="144"/>
      <c r="E291" s="145"/>
      <c r="F291" s="146"/>
      <c r="G291" s="146"/>
      <c r="H291" s="147"/>
      <c r="I291" s="247"/>
      <c r="J291" s="247"/>
      <c r="K291" s="138"/>
      <c r="L291" s="136"/>
      <c r="M291" s="148"/>
      <c r="N291" s="159"/>
      <c r="O291" s="151"/>
      <c r="P291" s="152"/>
      <c r="Q291" s="152"/>
      <c r="R291" s="150"/>
    </row>
    <row r="292" spans="1:18" ht="15.75" customHeight="1" x14ac:dyDescent="0.3">
      <c r="A292" s="141"/>
      <c r="B292" s="142"/>
      <c r="C292" s="143"/>
      <c r="D292" s="144"/>
      <c r="E292" s="145"/>
      <c r="F292" s="146"/>
      <c r="G292" s="146"/>
      <c r="H292" s="147"/>
      <c r="I292" s="247"/>
      <c r="J292" s="247"/>
      <c r="K292" s="138"/>
      <c r="L292" s="136"/>
      <c r="M292" s="148"/>
      <c r="N292" s="159"/>
      <c r="O292" s="151"/>
      <c r="P292" s="152"/>
      <c r="Q292" s="152"/>
      <c r="R292" s="150"/>
    </row>
    <row r="293" spans="1:18" ht="15.75" customHeight="1" x14ac:dyDescent="0.3">
      <c r="A293" s="141"/>
      <c r="B293" s="142"/>
      <c r="C293" s="143"/>
      <c r="D293" s="144"/>
      <c r="E293" s="145"/>
      <c r="F293" s="146"/>
      <c r="G293" s="146"/>
      <c r="H293" s="147"/>
      <c r="I293" s="247"/>
      <c r="J293" s="247"/>
      <c r="K293" s="138"/>
      <c r="L293" s="136"/>
      <c r="M293" s="148"/>
      <c r="N293" s="159"/>
      <c r="O293" s="151"/>
      <c r="P293" s="152"/>
      <c r="Q293" s="152"/>
      <c r="R293" s="150"/>
    </row>
    <row r="294" spans="1:18" ht="15.75" customHeight="1" x14ac:dyDescent="0.3">
      <c r="A294" s="141"/>
      <c r="B294" s="142"/>
      <c r="C294" s="143"/>
      <c r="D294" s="144"/>
      <c r="E294" s="145"/>
      <c r="F294" s="146"/>
      <c r="G294" s="146"/>
      <c r="H294" s="147"/>
      <c r="I294" s="247"/>
      <c r="J294" s="247"/>
      <c r="K294" s="138"/>
      <c r="L294" s="136"/>
      <c r="M294" s="148"/>
      <c r="N294" s="159"/>
      <c r="O294" s="151"/>
      <c r="P294" s="152"/>
      <c r="Q294" s="152"/>
      <c r="R294" s="150"/>
    </row>
    <row r="295" spans="1:18" ht="15.75" customHeight="1" x14ac:dyDescent="0.3">
      <c r="A295" s="141"/>
      <c r="B295" s="142"/>
      <c r="C295" s="143"/>
      <c r="D295" s="144"/>
      <c r="E295" s="145"/>
      <c r="F295" s="146"/>
      <c r="G295" s="146"/>
      <c r="H295" s="147"/>
      <c r="I295" s="247"/>
      <c r="J295" s="247"/>
      <c r="K295" s="138"/>
      <c r="L295" s="136"/>
      <c r="M295" s="148"/>
      <c r="N295" s="159"/>
      <c r="O295" s="151"/>
      <c r="P295" s="152"/>
      <c r="Q295" s="152"/>
      <c r="R295" s="150"/>
    </row>
    <row r="296" spans="1:18" ht="15.75" customHeight="1" x14ac:dyDescent="0.3">
      <c r="A296" s="141"/>
      <c r="B296" s="142"/>
      <c r="C296" s="143"/>
      <c r="D296" s="144"/>
      <c r="E296" s="145"/>
      <c r="F296" s="146"/>
      <c r="G296" s="146"/>
      <c r="H296" s="147"/>
      <c r="I296" s="247"/>
      <c r="J296" s="247"/>
      <c r="K296" s="138"/>
      <c r="L296" s="136"/>
      <c r="M296" s="148"/>
      <c r="N296" s="159"/>
      <c r="O296" s="151"/>
      <c r="P296" s="152"/>
      <c r="Q296" s="152"/>
      <c r="R296" s="150"/>
    </row>
    <row r="297" spans="1:18" ht="15.75" customHeight="1" x14ac:dyDescent="0.3">
      <c r="A297" s="141"/>
      <c r="B297" s="142"/>
      <c r="C297" s="143"/>
      <c r="D297" s="144"/>
      <c r="E297" s="145"/>
      <c r="F297" s="146"/>
      <c r="G297" s="146"/>
      <c r="H297" s="147"/>
      <c r="I297" s="247"/>
      <c r="J297" s="247"/>
      <c r="K297" s="138"/>
      <c r="L297" s="136"/>
      <c r="M297" s="148"/>
      <c r="N297" s="159"/>
      <c r="O297" s="151"/>
      <c r="P297" s="152"/>
      <c r="Q297" s="152"/>
      <c r="R297" s="150"/>
    </row>
    <row r="298" spans="1:18" ht="15.75" customHeight="1" x14ac:dyDescent="0.3">
      <c r="A298" s="141"/>
      <c r="B298" s="142"/>
      <c r="C298" s="143"/>
      <c r="D298" s="144"/>
      <c r="E298" s="145"/>
      <c r="F298" s="146"/>
      <c r="G298" s="146"/>
      <c r="H298" s="147"/>
      <c r="I298" s="247"/>
      <c r="J298" s="247"/>
      <c r="K298" s="138"/>
      <c r="L298" s="136"/>
      <c r="M298" s="148"/>
      <c r="N298" s="159"/>
      <c r="O298" s="151"/>
      <c r="P298" s="152"/>
      <c r="Q298" s="152"/>
      <c r="R298" s="150"/>
    </row>
    <row r="299" spans="1:18" ht="15.75" customHeight="1" x14ac:dyDescent="0.3">
      <c r="A299" s="141"/>
      <c r="B299" s="142"/>
      <c r="C299" s="143"/>
      <c r="D299" s="144"/>
      <c r="E299" s="145"/>
      <c r="F299" s="146"/>
      <c r="G299" s="146"/>
      <c r="H299" s="147"/>
      <c r="I299" s="247"/>
      <c r="J299" s="247"/>
      <c r="K299" s="138"/>
      <c r="L299" s="136"/>
      <c r="M299" s="148"/>
      <c r="N299" s="159"/>
      <c r="O299" s="151"/>
      <c r="P299" s="152"/>
      <c r="Q299" s="152"/>
      <c r="R299" s="150"/>
    </row>
    <row r="300" spans="1:18" ht="15.75" customHeight="1" x14ac:dyDescent="0.3">
      <c r="A300" s="141"/>
      <c r="B300" s="142"/>
      <c r="C300" s="143"/>
      <c r="D300" s="144"/>
      <c r="E300" s="145"/>
      <c r="F300" s="146"/>
      <c r="G300" s="146"/>
      <c r="H300" s="147"/>
      <c r="I300" s="247"/>
      <c r="J300" s="247"/>
      <c r="K300" s="138"/>
      <c r="L300" s="136"/>
      <c r="M300" s="148"/>
      <c r="N300" s="159"/>
      <c r="O300" s="151"/>
      <c r="P300" s="152"/>
      <c r="Q300" s="152"/>
      <c r="R300" s="150"/>
    </row>
    <row r="301" spans="1:18" ht="15.75" customHeight="1" x14ac:dyDescent="0.3">
      <c r="A301" s="141"/>
      <c r="B301" s="142"/>
      <c r="C301" s="143"/>
      <c r="D301" s="144"/>
      <c r="E301" s="145"/>
      <c r="F301" s="146"/>
      <c r="G301" s="146"/>
      <c r="H301" s="147"/>
      <c r="I301" s="247"/>
      <c r="J301" s="247"/>
      <c r="K301" s="138"/>
      <c r="L301" s="136"/>
      <c r="M301" s="148"/>
      <c r="N301" s="159"/>
      <c r="O301" s="151"/>
      <c r="P301" s="152"/>
      <c r="Q301" s="152"/>
      <c r="R301" s="150"/>
    </row>
    <row r="302" spans="1:18" ht="15.75" customHeight="1" x14ac:dyDescent="0.3">
      <c r="A302" s="141"/>
      <c r="B302" s="142"/>
      <c r="C302" s="143"/>
      <c r="D302" s="144"/>
      <c r="E302" s="145"/>
      <c r="F302" s="146"/>
      <c r="G302" s="146"/>
      <c r="H302" s="147"/>
      <c r="I302" s="247"/>
      <c r="J302" s="247"/>
      <c r="K302" s="138"/>
      <c r="L302" s="136"/>
      <c r="M302" s="148"/>
      <c r="N302" s="159"/>
      <c r="O302" s="151"/>
      <c r="P302" s="152"/>
      <c r="Q302" s="152"/>
      <c r="R302" s="150"/>
    </row>
    <row r="303" spans="1:18" ht="15.75" customHeight="1" x14ac:dyDescent="0.3">
      <c r="A303" s="141"/>
      <c r="B303" s="142"/>
      <c r="C303" s="143"/>
      <c r="D303" s="144"/>
      <c r="E303" s="145"/>
      <c r="F303" s="146"/>
      <c r="G303" s="146"/>
      <c r="H303" s="147"/>
      <c r="I303" s="247"/>
      <c r="J303" s="247"/>
      <c r="K303" s="138"/>
      <c r="L303" s="136"/>
      <c r="M303" s="148"/>
      <c r="N303" s="159"/>
      <c r="O303" s="151"/>
      <c r="P303" s="152"/>
      <c r="Q303" s="152"/>
      <c r="R303" s="150"/>
    </row>
    <row r="304" spans="1:18" ht="15.75" customHeight="1" x14ac:dyDescent="0.3">
      <c r="A304" s="141"/>
      <c r="B304" s="142"/>
      <c r="C304" s="143"/>
      <c r="D304" s="144"/>
      <c r="E304" s="145"/>
      <c r="F304" s="146"/>
      <c r="G304" s="146"/>
      <c r="H304" s="147"/>
      <c r="I304" s="247"/>
      <c r="J304" s="247"/>
      <c r="K304" s="138"/>
      <c r="L304" s="136"/>
      <c r="M304" s="148"/>
      <c r="N304" s="159"/>
      <c r="O304" s="151"/>
      <c r="P304" s="152"/>
      <c r="Q304" s="152"/>
      <c r="R304" s="150"/>
    </row>
    <row r="305" spans="1:18" ht="15.75" customHeight="1" x14ac:dyDescent="0.3">
      <c r="A305" s="141"/>
      <c r="B305" s="142"/>
      <c r="C305" s="143"/>
      <c r="D305" s="144"/>
      <c r="E305" s="145"/>
      <c r="F305" s="146"/>
      <c r="G305" s="146"/>
      <c r="H305" s="147"/>
      <c r="I305" s="247"/>
      <c r="J305" s="247"/>
      <c r="K305" s="138"/>
      <c r="L305" s="136"/>
      <c r="M305" s="148"/>
      <c r="N305" s="159"/>
      <c r="O305" s="151"/>
      <c r="P305" s="152"/>
      <c r="Q305" s="152"/>
      <c r="R305" s="150"/>
    </row>
    <row r="306" spans="1:18" ht="15.75" customHeight="1" x14ac:dyDescent="0.3">
      <c r="A306" s="141"/>
      <c r="B306" s="142"/>
      <c r="C306" s="143"/>
      <c r="D306" s="144"/>
      <c r="E306" s="145"/>
      <c r="F306" s="146"/>
      <c r="G306" s="146"/>
      <c r="H306" s="147"/>
      <c r="I306" s="247"/>
      <c r="J306" s="247"/>
      <c r="K306" s="138"/>
      <c r="L306" s="136"/>
      <c r="M306" s="148"/>
      <c r="N306" s="159"/>
      <c r="O306" s="151"/>
      <c r="P306" s="152"/>
      <c r="Q306" s="152"/>
      <c r="R306" s="150"/>
    </row>
    <row r="307" spans="1:18" ht="15.75" customHeight="1" x14ac:dyDescent="0.3">
      <c r="A307" s="141"/>
      <c r="B307" s="142"/>
      <c r="C307" s="143"/>
      <c r="D307" s="144"/>
      <c r="E307" s="145"/>
      <c r="F307" s="146"/>
      <c r="G307" s="146"/>
      <c r="H307" s="147"/>
      <c r="I307" s="247"/>
      <c r="J307" s="247"/>
      <c r="K307" s="138"/>
      <c r="L307" s="136"/>
      <c r="M307" s="148"/>
      <c r="N307" s="159"/>
      <c r="O307" s="151"/>
      <c r="P307" s="152"/>
      <c r="Q307" s="152"/>
      <c r="R307" s="150"/>
    </row>
    <row r="308" spans="1:18" ht="15.75" customHeight="1" x14ac:dyDescent="0.3">
      <c r="A308" s="141"/>
      <c r="B308" s="142"/>
      <c r="C308" s="143"/>
      <c r="D308" s="144"/>
      <c r="E308" s="145"/>
      <c r="F308" s="146"/>
      <c r="G308" s="146"/>
      <c r="H308" s="147"/>
      <c r="I308" s="247"/>
      <c r="J308" s="247"/>
      <c r="K308" s="138"/>
      <c r="L308" s="136"/>
      <c r="M308" s="148"/>
      <c r="N308" s="159"/>
      <c r="O308" s="151"/>
      <c r="P308" s="152"/>
      <c r="Q308" s="152"/>
      <c r="R308" s="150"/>
    </row>
    <row r="309" spans="1:18" ht="15.75" customHeight="1" x14ac:dyDescent="0.3">
      <c r="A309" s="141"/>
      <c r="B309" s="142"/>
      <c r="C309" s="143"/>
      <c r="D309" s="144"/>
      <c r="E309" s="145"/>
      <c r="F309" s="146"/>
      <c r="G309" s="146"/>
      <c r="H309" s="147"/>
      <c r="I309" s="247"/>
      <c r="J309" s="247"/>
      <c r="K309" s="138"/>
      <c r="L309" s="136"/>
      <c r="M309" s="148"/>
      <c r="N309" s="159"/>
      <c r="O309" s="151"/>
      <c r="P309" s="152"/>
      <c r="Q309" s="152"/>
      <c r="R309" s="150"/>
    </row>
    <row r="310" spans="1:18" ht="15.75" customHeight="1" x14ac:dyDescent="0.3">
      <c r="A310" s="141"/>
      <c r="B310" s="142"/>
      <c r="C310" s="143"/>
      <c r="D310" s="144"/>
      <c r="E310" s="145"/>
      <c r="F310" s="146"/>
      <c r="G310" s="146"/>
      <c r="H310" s="147"/>
      <c r="I310" s="247"/>
      <c r="J310" s="247"/>
      <c r="K310" s="138"/>
      <c r="L310" s="136"/>
      <c r="M310" s="148"/>
      <c r="N310" s="159"/>
      <c r="O310" s="151"/>
      <c r="P310" s="152"/>
      <c r="Q310" s="152"/>
      <c r="R310" s="150"/>
    </row>
    <row r="311" spans="1:18" ht="15.75" customHeight="1" x14ac:dyDescent="0.3">
      <c r="A311" s="141"/>
      <c r="B311" s="142"/>
      <c r="C311" s="143"/>
      <c r="D311" s="144"/>
      <c r="E311" s="145"/>
      <c r="F311" s="146"/>
      <c r="G311" s="146"/>
      <c r="H311" s="147"/>
      <c r="I311" s="247"/>
      <c r="J311" s="247"/>
      <c r="K311" s="138"/>
      <c r="L311" s="136"/>
      <c r="M311" s="148"/>
      <c r="N311" s="159"/>
      <c r="O311" s="151"/>
      <c r="P311" s="152"/>
      <c r="Q311" s="152"/>
      <c r="R311" s="150"/>
    </row>
    <row r="312" spans="1:18" ht="15.75" customHeight="1" x14ac:dyDescent="0.3">
      <c r="A312" s="141"/>
      <c r="B312" s="142"/>
      <c r="C312" s="143"/>
      <c r="D312" s="144"/>
      <c r="E312" s="145"/>
      <c r="F312" s="146"/>
      <c r="G312" s="146"/>
      <c r="H312" s="147"/>
      <c r="I312" s="247"/>
      <c r="J312" s="247"/>
      <c r="K312" s="138"/>
      <c r="L312" s="136"/>
      <c r="M312" s="148"/>
      <c r="N312" s="159"/>
      <c r="O312" s="151"/>
      <c r="P312" s="152"/>
      <c r="Q312" s="152"/>
      <c r="R312" s="150"/>
    </row>
    <row r="313" spans="1:18" ht="15.75" customHeight="1" x14ac:dyDescent="0.3">
      <c r="A313" s="141"/>
      <c r="B313" s="142"/>
      <c r="C313" s="143"/>
      <c r="D313" s="144"/>
      <c r="E313" s="145"/>
      <c r="F313" s="146"/>
      <c r="G313" s="146"/>
      <c r="H313" s="147"/>
      <c r="I313" s="247"/>
      <c r="J313" s="247"/>
      <c r="K313" s="138"/>
      <c r="L313" s="136"/>
      <c r="M313" s="148"/>
      <c r="N313" s="159"/>
      <c r="O313" s="151"/>
      <c r="P313" s="152"/>
      <c r="Q313" s="152"/>
      <c r="R313" s="150"/>
    </row>
    <row r="314" spans="1:18" ht="15.75" customHeight="1" x14ac:dyDescent="0.3">
      <c r="A314" s="141"/>
      <c r="B314" s="142"/>
      <c r="C314" s="143"/>
      <c r="D314" s="144"/>
      <c r="E314" s="145"/>
      <c r="F314" s="146"/>
      <c r="G314" s="146"/>
      <c r="H314" s="147"/>
      <c r="I314" s="247"/>
      <c r="J314" s="247"/>
      <c r="K314" s="138"/>
      <c r="L314" s="136"/>
      <c r="M314" s="148"/>
      <c r="N314" s="159"/>
      <c r="O314" s="151"/>
      <c r="P314" s="152"/>
      <c r="Q314" s="152"/>
      <c r="R314" s="150"/>
    </row>
    <row r="315" spans="1:18" ht="15.75" customHeight="1" x14ac:dyDescent="0.3">
      <c r="A315" s="141"/>
      <c r="B315" s="142"/>
      <c r="C315" s="143"/>
      <c r="D315" s="144"/>
      <c r="E315" s="145"/>
      <c r="F315" s="146"/>
      <c r="G315" s="146"/>
      <c r="H315" s="147"/>
      <c r="I315" s="247"/>
      <c r="J315" s="247"/>
      <c r="K315" s="138"/>
      <c r="L315" s="136"/>
      <c r="M315" s="148"/>
      <c r="N315" s="159"/>
      <c r="O315" s="151"/>
      <c r="P315" s="152"/>
      <c r="Q315" s="152"/>
      <c r="R315" s="150"/>
    </row>
    <row r="316" spans="1:18" ht="15.75" customHeight="1" x14ac:dyDescent="0.3">
      <c r="A316" s="141"/>
      <c r="B316" s="142"/>
      <c r="C316" s="143"/>
      <c r="D316" s="144"/>
      <c r="E316" s="145"/>
      <c r="F316" s="146"/>
      <c r="G316" s="146"/>
      <c r="H316" s="147"/>
      <c r="I316" s="247"/>
      <c r="J316" s="247"/>
      <c r="K316" s="138"/>
      <c r="L316" s="136"/>
      <c r="M316" s="148"/>
      <c r="N316" s="159"/>
      <c r="O316" s="151"/>
      <c r="P316" s="152"/>
      <c r="Q316" s="152"/>
      <c r="R316" s="150"/>
    </row>
    <row r="317" spans="1:18" ht="15.75" customHeight="1" x14ac:dyDescent="0.3">
      <c r="A317" s="141"/>
      <c r="B317" s="142"/>
      <c r="C317" s="143"/>
      <c r="D317" s="144"/>
      <c r="E317" s="145"/>
      <c r="F317" s="146"/>
      <c r="G317" s="146"/>
      <c r="H317" s="147"/>
      <c r="I317" s="247"/>
      <c r="J317" s="247"/>
      <c r="K317" s="138"/>
      <c r="L317" s="136"/>
      <c r="M317" s="148"/>
      <c r="N317" s="159"/>
      <c r="O317" s="151"/>
      <c r="P317" s="152"/>
      <c r="Q317" s="152"/>
      <c r="R317" s="150"/>
    </row>
    <row r="318" spans="1:18" ht="15.75" customHeight="1" x14ac:dyDescent="0.3">
      <c r="A318" s="141"/>
      <c r="B318" s="142"/>
      <c r="C318" s="143"/>
      <c r="D318" s="144"/>
      <c r="E318" s="145"/>
      <c r="F318" s="146"/>
      <c r="G318" s="146"/>
      <c r="H318" s="147"/>
      <c r="I318" s="247"/>
      <c r="J318" s="247"/>
      <c r="K318" s="138"/>
      <c r="L318" s="136"/>
      <c r="M318" s="148"/>
      <c r="N318" s="159"/>
      <c r="O318" s="151"/>
      <c r="P318" s="152"/>
      <c r="Q318" s="152"/>
      <c r="R318" s="150"/>
    </row>
    <row r="319" spans="1:18" ht="15.75" customHeight="1" x14ac:dyDescent="0.3">
      <c r="A319" s="141"/>
      <c r="B319" s="142"/>
      <c r="C319" s="143"/>
      <c r="D319" s="144"/>
      <c r="E319" s="145"/>
      <c r="F319" s="146"/>
      <c r="G319" s="146"/>
      <c r="H319" s="147"/>
      <c r="I319" s="247"/>
      <c r="J319" s="247"/>
      <c r="K319" s="138"/>
      <c r="L319" s="136"/>
      <c r="M319" s="148"/>
      <c r="N319" s="159"/>
      <c r="O319" s="151"/>
      <c r="P319" s="152"/>
      <c r="Q319" s="152"/>
      <c r="R319" s="150"/>
    </row>
    <row r="320" spans="1:18" ht="15.75" customHeight="1" x14ac:dyDescent="0.3">
      <c r="A320" s="141"/>
      <c r="B320" s="142"/>
      <c r="C320" s="143"/>
      <c r="D320" s="144"/>
      <c r="E320" s="145"/>
      <c r="F320" s="146"/>
      <c r="G320" s="146"/>
      <c r="H320" s="147"/>
      <c r="I320" s="247"/>
      <c r="J320" s="247"/>
      <c r="K320" s="138"/>
      <c r="L320" s="136"/>
      <c r="M320" s="148"/>
      <c r="N320" s="159"/>
      <c r="O320" s="151"/>
      <c r="P320" s="152"/>
      <c r="Q320" s="152"/>
      <c r="R320" s="150"/>
    </row>
    <row r="321" spans="1:18" ht="15.75" customHeight="1" x14ac:dyDescent="0.3">
      <c r="A321" s="141"/>
      <c r="B321" s="142"/>
      <c r="C321" s="143"/>
      <c r="D321" s="144"/>
      <c r="E321" s="145"/>
      <c r="F321" s="146"/>
      <c r="G321" s="146"/>
      <c r="H321" s="147"/>
      <c r="I321" s="247"/>
      <c r="J321" s="247"/>
      <c r="K321" s="138"/>
      <c r="L321" s="136"/>
      <c r="M321" s="148"/>
      <c r="N321" s="159"/>
      <c r="O321" s="151"/>
      <c r="P321" s="152"/>
      <c r="Q321" s="152"/>
      <c r="R321" s="150"/>
    </row>
    <row r="322" spans="1:18" ht="15.75" customHeight="1" x14ac:dyDescent="0.3">
      <c r="A322" s="141"/>
      <c r="B322" s="142"/>
      <c r="C322" s="143"/>
      <c r="D322" s="144"/>
      <c r="E322" s="145"/>
      <c r="F322" s="146"/>
      <c r="G322" s="146"/>
      <c r="H322" s="147"/>
      <c r="I322" s="247"/>
      <c r="J322" s="247"/>
      <c r="K322" s="138"/>
      <c r="L322" s="136"/>
      <c r="M322" s="148"/>
      <c r="N322" s="159"/>
      <c r="O322" s="151"/>
      <c r="P322" s="152"/>
      <c r="Q322" s="152"/>
      <c r="R322" s="150"/>
    </row>
    <row r="323" spans="1:18" ht="15.75" customHeight="1" x14ac:dyDescent="0.3">
      <c r="A323" s="141"/>
      <c r="B323" s="142"/>
      <c r="C323" s="143"/>
      <c r="D323" s="144"/>
      <c r="E323" s="145"/>
      <c r="F323" s="146"/>
      <c r="G323" s="146"/>
      <c r="H323" s="147"/>
      <c r="I323" s="247"/>
      <c r="J323" s="247"/>
      <c r="K323" s="138"/>
      <c r="L323" s="136"/>
      <c r="M323" s="148"/>
      <c r="N323" s="159"/>
      <c r="O323" s="151"/>
      <c r="P323" s="152"/>
      <c r="Q323" s="152"/>
      <c r="R323" s="150"/>
    </row>
    <row r="324" spans="1:18" ht="15.75" customHeight="1" x14ac:dyDescent="0.3">
      <c r="A324" s="141"/>
      <c r="B324" s="142"/>
      <c r="C324" s="143"/>
      <c r="D324" s="144"/>
      <c r="E324" s="145"/>
      <c r="F324" s="146"/>
      <c r="G324" s="146"/>
      <c r="H324" s="147"/>
      <c r="I324" s="247"/>
      <c r="J324" s="247"/>
      <c r="K324" s="138"/>
      <c r="L324" s="136"/>
      <c r="M324" s="148"/>
      <c r="N324" s="159"/>
      <c r="O324" s="151"/>
      <c r="P324" s="152"/>
      <c r="Q324" s="152"/>
      <c r="R324" s="150"/>
    </row>
    <row r="325" spans="1:18" ht="15.75" customHeight="1" x14ac:dyDescent="0.3">
      <c r="A325" s="141"/>
      <c r="B325" s="142"/>
      <c r="C325" s="143"/>
      <c r="D325" s="144"/>
      <c r="E325" s="145"/>
      <c r="F325" s="146"/>
      <c r="G325" s="146"/>
      <c r="H325" s="147"/>
      <c r="I325" s="247"/>
      <c r="J325" s="247"/>
      <c r="K325" s="138"/>
      <c r="L325" s="136"/>
      <c r="M325" s="148"/>
      <c r="N325" s="159"/>
      <c r="O325" s="151"/>
      <c r="P325" s="152"/>
      <c r="Q325" s="152"/>
      <c r="R325" s="150"/>
    </row>
    <row r="326" spans="1:18" ht="15.75" customHeight="1" x14ac:dyDescent="0.3">
      <c r="A326" s="141"/>
      <c r="B326" s="142"/>
      <c r="C326" s="143"/>
      <c r="D326" s="144"/>
      <c r="E326" s="145"/>
      <c r="F326" s="146"/>
      <c r="G326" s="146"/>
      <c r="H326" s="147"/>
      <c r="I326" s="247"/>
      <c r="J326" s="247"/>
      <c r="K326" s="138"/>
      <c r="L326" s="136"/>
      <c r="M326" s="148"/>
      <c r="N326" s="159"/>
      <c r="O326" s="151"/>
      <c r="P326" s="152"/>
      <c r="Q326" s="152"/>
      <c r="R326" s="150"/>
    </row>
    <row r="327" spans="1:18" ht="15.75" customHeight="1" x14ac:dyDescent="0.3">
      <c r="A327" s="141"/>
      <c r="B327" s="142"/>
      <c r="C327" s="143"/>
      <c r="D327" s="144"/>
      <c r="E327" s="145"/>
      <c r="F327" s="146"/>
      <c r="G327" s="146"/>
      <c r="H327" s="147"/>
      <c r="I327" s="247"/>
      <c r="J327" s="247"/>
      <c r="K327" s="138"/>
      <c r="L327" s="136"/>
      <c r="M327" s="148"/>
      <c r="N327" s="159"/>
      <c r="O327" s="151"/>
      <c r="P327" s="152"/>
      <c r="Q327" s="152"/>
      <c r="R327" s="150"/>
    </row>
    <row r="328" spans="1:18" ht="15.75" customHeight="1" x14ac:dyDescent="0.3">
      <c r="A328" s="141"/>
      <c r="B328" s="142"/>
      <c r="C328" s="143"/>
      <c r="D328" s="144"/>
      <c r="E328" s="145"/>
      <c r="F328" s="146"/>
      <c r="G328" s="146"/>
      <c r="H328" s="147"/>
      <c r="I328" s="247"/>
      <c r="J328" s="247"/>
      <c r="K328" s="138"/>
      <c r="L328" s="136"/>
      <c r="M328" s="148"/>
      <c r="N328" s="159"/>
      <c r="O328" s="151"/>
      <c r="P328" s="152"/>
      <c r="Q328" s="152"/>
      <c r="R328" s="150"/>
    </row>
    <row r="329" spans="1:18" ht="15.75" customHeight="1" x14ac:dyDescent="0.3">
      <c r="A329" s="141"/>
      <c r="B329" s="142"/>
      <c r="C329" s="143"/>
      <c r="D329" s="144"/>
      <c r="E329" s="145"/>
      <c r="F329" s="146"/>
      <c r="G329" s="146"/>
      <c r="H329" s="147"/>
      <c r="I329" s="247"/>
      <c r="J329" s="247"/>
      <c r="K329" s="138"/>
      <c r="L329" s="136"/>
      <c r="M329" s="148"/>
      <c r="N329" s="159"/>
      <c r="O329" s="151"/>
      <c r="P329" s="152"/>
      <c r="Q329" s="152"/>
      <c r="R329" s="150"/>
    </row>
    <row r="330" spans="1:18" ht="15.75" customHeight="1" x14ac:dyDescent="0.3">
      <c r="A330" s="141"/>
      <c r="B330" s="142"/>
      <c r="C330" s="143"/>
      <c r="D330" s="144"/>
      <c r="E330" s="145"/>
      <c r="F330" s="146"/>
      <c r="G330" s="146"/>
      <c r="H330" s="147"/>
      <c r="I330" s="247"/>
      <c r="J330" s="247"/>
      <c r="K330" s="138"/>
      <c r="L330" s="136"/>
      <c r="M330" s="148"/>
      <c r="N330" s="159"/>
      <c r="O330" s="151"/>
      <c r="P330" s="152"/>
      <c r="Q330" s="152"/>
      <c r="R330" s="150"/>
    </row>
    <row r="331" spans="1:18" ht="15.75" customHeight="1" x14ac:dyDescent="0.3">
      <c r="A331" s="141"/>
      <c r="B331" s="142"/>
      <c r="C331" s="143"/>
      <c r="D331" s="144"/>
      <c r="E331" s="145"/>
      <c r="F331" s="146"/>
      <c r="G331" s="146"/>
      <c r="H331" s="147"/>
      <c r="I331" s="247"/>
      <c r="J331" s="247"/>
      <c r="K331" s="138"/>
      <c r="L331" s="136"/>
      <c r="M331" s="148"/>
      <c r="N331" s="159"/>
      <c r="O331" s="151"/>
      <c r="P331" s="152"/>
      <c r="Q331" s="152"/>
      <c r="R331" s="150"/>
    </row>
    <row r="332" spans="1:18" ht="15.75" customHeight="1" x14ac:dyDescent="0.3">
      <c r="A332" s="141"/>
      <c r="B332" s="142"/>
      <c r="C332" s="143"/>
      <c r="D332" s="144"/>
      <c r="E332" s="145"/>
      <c r="F332" s="146"/>
      <c r="G332" s="146"/>
      <c r="H332" s="147"/>
      <c r="I332" s="247"/>
      <c r="J332" s="247"/>
      <c r="K332" s="138"/>
      <c r="L332" s="136"/>
      <c r="M332" s="148"/>
      <c r="N332" s="159"/>
      <c r="O332" s="151"/>
      <c r="P332" s="152"/>
      <c r="Q332" s="152"/>
      <c r="R332" s="150"/>
    </row>
    <row r="333" spans="1:18" ht="15.75" customHeight="1" x14ac:dyDescent="0.3">
      <c r="A333" s="141"/>
      <c r="B333" s="142"/>
      <c r="C333" s="143"/>
      <c r="D333" s="144"/>
      <c r="E333" s="145"/>
      <c r="F333" s="146"/>
      <c r="G333" s="146"/>
      <c r="H333" s="147"/>
      <c r="I333" s="247"/>
      <c r="J333" s="247"/>
      <c r="K333" s="138"/>
      <c r="L333" s="136"/>
      <c r="M333" s="148"/>
      <c r="N333" s="159"/>
      <c r="O333" s="151"/>
      <c r="P333" s="152"/>
      <c r="Q333" s="152"/>
      <c r="R333" s="150"/>
    </row>
    <row r="334" spans="1:18" ht="15.75" customHeight="1" x14ac:dyDescent="0.3">
      <c r="A334" s="141"/>
      <c r="B334" s="142"/>
      <c r="C334" s="143"/>
      <c r="D334" s="144"/>
      <c r="E334" s="145"/>
      <c r="F334" s="146"/>
      <c r="G334" s="146"/>
      <c r="H334" s="147"/>
      <c r="I334" s="247"/>
      <c r="J334" s="247"/>
      <c r="K334" s="138"/>
      <c r="L334" s="136"/>
      <c r="M334" s="148"/>
      <c r="N334" s="159"/>
      <c r="O334" s="151"/>
      <c r="P334" s="152"/>
      <c r="Q334" s="152"/>
      <c r="R334" s="150"/>
    </row>
    <row r="335" spans="1:18" ht="15.75" customHeight="1" x14ac:dyDescent="0.3">
      <c r="A335" s="141"/>
      <c r="B335" s="142"/>
      <c r="C335" s="143"/>
      <c r="D335" s="144"/>
      <c r="E335" s="145"/>
      <c r="F335" s="146"/>
      <c r="G335" s="146"/>
      <c r="H335" s="147"/>
      <c r="I335" s="247"/>
      <c r="J335" s="247"/>
      <c r="K335" s="138"/>
      <c r="L335" s="136"/>
      <c r="M335" s="148"/>
      <c r="N335" s="159"/>
      <c r="O335" s="151"/>
      <c r="P335" s="152"/>
      <c r="Q335" s="152"/>
      <c r="R335" s="150"/>
    </row>
    <row r="336" spans="1:18" ht="15.75" customHeight="1" x14ac:dyDescent="0.3">
      <c r="A336" s="141"/>
      <c r="B336" s="142"/>
      <c r="C336" s="143"/>
      <c r="D336" s="144"/>
      <c r="E336" s="145"/>
      <c r="F336" s="146"/>
      <c r="G336" s="146"/>
      <c r="H336" s="147"/>
      <c r="I336" s="247"/>
      <c r="J336" s="247"/>
      <c r="K336" s="138"/>
      <c r="L336" s="136"/>
      <c r="M336" s="148"/>
      <c r="N336" s="159"/>
      <c r="O336" s="151"/>
      <c r="P336" s="152"/>
      <c r="Q336" s="152"/>
      <c r="R336" s="150"/>
    </row>
    <row r="337" spans="1:18" ht="15.75" customHeight="1" x14ac:dyDescent="0.3">
      <c r="A337" s="141"/>
      <c r="B337" s="142"/>
      <c r="C337" s="143"/>
      <c r="D337" s="144"/>
      <c r="E337" s="145"/>
      <c r="F337" s="146"/>
      <c r="G337" s="146"/>
      <c r="H337" s="147"/>
      <c r="I337" s="247"/>
      <c r="J337" s="247"/>
      <c r="K337" s="138"/>
      <c r="L337" s="136"/>
      <c r="M337" s="148"/>
      <c r="N337" s="159"/>
      <c r="O337" s="151"/>
      <c r="P337" s="152"/>
      <c r="Q337" s="152"/>
      <c r="R337" s="150"/>
    </row>
    <row r="338" spans="1:18" ht="15.75" customHeight="1" x14ac:dyDescent="0.3">
      <c r="A338" s="141"/>
      <c r="B338" s="142"/>
      <c r="C338" s="143"/>
      <c r="D338" s="144"/>
      <c r="E338" s="145"/>
      <c r="F338" s="146"/>
      <c r="G338" s="146"/>
      <c r="H338" s="147"/>
      <c r="I338" s="247"/>
      <c r="J338" s="247"/>
      <c r="K338" s="138"/>
      <c r="L338" s="136"/>
      <c r="M338" s="148"/>
      <c r="N338" s="159"/>
      <c r="O338" s="151"/>
      <c r="P338" s="152"/>
      <c r="Q338" s="152"/>
      <c r="R338" s="150"/>
    </row>
    <row r="339" spans="1:18" ht="15.75" customHeight="1" x14ac:dyDescent="0.3">
      <c r="A339" s="141"/>
      <c r="B339" s="142"/>
      <c r="C339" s="143"/>
      <c r="D339" s="144"/>
      <c r="E339" s="145"/>
      <c r="F339" s="146"/>
      <c r="G339" s="146"/>
      <c r="H339" s="147"/>
      <c r="I339" s="247"/>
      <c r="J339" s="247"/>
      <c r="K339" s="138"/>
      <c r="L339" s="136"/>
      <c r="M339" s="148"/>
      <c r="N339" s="159"/>
      <c r="O339" s="151"/>
      <c r="P339" s="152"/>
      <c r="Q339" s="152"/>
      <c r="R339" s="150"/>
    </row>
    <row r="340" spans="1:18" ht="15.75" customHeight="1" x14ac:dyDescent="0.3">
      <c r="A340" s="141"/>
      <c r="B340" s="142"/>
      <c r="C340" s="143"/>
      <c r="D340" s="144"/>
      <c r="E340" s="145"/>
      <c r="F340" s="146"/>
      <c r="G340" s="146"/>
      <c r="H340" s="147"/>
      <c r="I340" s="247"/>
      <c r="J340" s="247"/>
      <c r="K340" s="138"/>
      <c r="L340" s="136"/>
      <c r="M340" s="148"/>
      <c r="N340" s="159"/>
      <c r="O340" s="151"/>
      <c r="P340" s="152"/>
      <c r="Q340" s="152"/>
      <c r="R340" s="150"/>
    </row>
    <row r="341" spans="1:18" ht="15.75" customHeight="1" x14ac:dyDescent="0.3">
      <c r="A341" s="141"/>
      <c r="B341" s="142"/>
      <c r="C341" s="143"/>
      <c r="D341" s="144"/>
      <c r="E341" s="145"/>
      <c r="F341" s="146"/>
      <c r="G341" s="146"/>
      <c r="H341" s="147"/>
      <c r="I341" s="247"/>
      <c r="J341" s="247"/>
      <c r="K341" s="138"/>
      <c r="L341" s="136"/>
      <c r="M341" s="148"/>
      <c r="N341" s="159"/>
      <c r="O341" s="151"/>
      <c r="P341" s="152"/>
      <c r="Q341" s="152"/>
      <c r="R341" s="150"/>
    </row>
    <row r="342" spans="1:18" ht="15.75" customHeight="1" x14ac:dyDescent="0.3">
      <c r="A342" s="141"/>
      <c r="B342" s="142"/>
      <c r="C342" s="143"/>
      <c r="D342" s="144"/>
      <c r="E342" s="145"/>
      <c r="F342" s="146"/>
      <c r="G342" s="146"/>
      <c r="H342" s="147"/>
      <c r="I342" s="247"/>
      <c r="J342" s="247"/>
      <c r="K342" s="138"/>
      <c r="L342" s="136"/>
      <c r="M342" s="148"/>
      <c r="N342" s="159"/>
      <c r="O342" s="151"/>
      <c r="P342" s="152"/>
      <c r="Q342" s="152"/>
      <c r="R342" s="150"/>
    </row>
    <row r="343" spans="1:18" ht="15.75" customHeight="1" x14ac:dyDescent="0.3">
      <c r="A343" s="141"/>
      <c r="B343" s="142"/>
      <c r="C343" s="143"/>
      <c r="D343" s="144"/>
      <c r="E343" s="145"/>
      <c r="F343" s="146"/>
      <c r="G343" s="146"/>
      <c r="H343" s="147"/>
      <c r="I343" s="247"/>
      <c r="J343" s="247"/>
      <c r="K343" s="138"/>
      <c r="L343" s="136"/>
      <c r="M343" s="148"/>
      <c r="N343" s="159"/>
      <c r="O343" s="151"/>
      <c r="P343" s="152"/>
      <c r="Q343" s="152"/>
      <c r="R343" s="150"/>
    </row>
    <row r="344" spans="1:18" ht="15.75" customHeight="1" x14ac:dyDescent="0.3">
      <c r="A344" s="141"/>
      <c r="B344" s="142"/>
      <c r="C344" s="143"/>
      <c r="D344" s="144"/>
      <c r="E344" s="145"/>
      <c r="F344" s="146"/>
      <c r="G344" s="146"/>
      <c r="H344" s="147"/>
      <c r="I344" s="247"/>
      <c r="J344" s="247"/>
      <c r="K344" s="138"/>
      <c r="L344" s="136"/>
      <c r="M344" s="148"/>
      <c r="N344" s="159"/>
      <c r="O344" s="151"/>
      <c r="P344" s="152"/>
      <c r="Q344" s="152"/>
      <c r="R344" s="150"/>
    </row>
    <row r="345" spans="1:18" ht="15.75" customHeight="1" x14ac:dyDescent="0.3">
      <c r="A345" s="141"/>
      <c r="B345" s="142"/>
      <c r="C345" s="143"/>
      <c r="D345" s="144"/>
      <c r="E345" s="145"/>
      <c r="F345" s="146"/>
      <c r="G345" s="146"/>
      <c r="H345" s="147"/>
      <c r="I345" s="247"/>
      <c r="J345" s="247"/>
      <c r="K345" s="138"/>
      <c r="L345" s="136"/>
      <c r="M345" s="148"/>
      <c r="N345" s="159"/>
      <c r="O345" s="151"/>
      <c r="P345" s="152"/>
      <c r="Q345" s="152"/>
      <c r="R345" s="150"/>
    </row>
    <row r="346" spans="1:18" ht="15.75" customHeight="1" x14ac:dyDescent="0.3">
      <c r="A346" s="141"/>
      <c r="B346" s="142"/>
      <c r="C346" s="143"/>
      <c r="D346" s="144"/>
      <c r="E346" s="145"/>
      <c r="F346" s="146"/>
      <c r="G346" s="146"/>
      <c r="H346" s="147"/>
      <c r="I346" s="247"/>
      <c r="J346" s="247"/>
      <c r="K346" s="138"/>
      <c r="L346" s="136"/>
      <c r="M346" s="148"/>
      <c r="N346" s="159"/>
      <c r="O346" s="151"/>
      <c r="P346" s="152"/>
      <c r="Q346" s="152"/>
      <c r="R346" s="150"/>
    </row>
    <row r="347" spans="1:18" ht="15.75" customHeight="1" x14ac:dyDescent="0.3">
      <c r="A347" s="141"/>
      <c r="B347" s="142"/>
      <c r="C347" s="143"/>
      <c r="D347" s="144"/>
      <c r="E347" s="145"/>
      <c r="F347" s="146"/>
      <c r="G347" s="146"/>
      <c r="H347" s="147"/>
      <c r="I347" s="247"/>
      <c r="J347" s="247"/>
      <c r="K347" s="138"/>
      <c r="L347" s="136"/>
      <c r="M347" s="148"/>
      <c r="N347" s="159"/>
      <c r="O347" s="151"/>
      <c r="P347" s="152"/>
      <c r="Q347" s="152"/>
      <c r="R347" s="150"/>
    </row>
    <row r="348" spans="1:18" ht="15.75" customHeight="1" x14ac:dyDescent="0.3">
      <c r="A348" s="141"/>
      <c r="B348" s="142"/>
      <c r="C348" s="143"/>
      <c r="D348" s="144"/>
      <c r="E348" s="145"/>
      <c r="F348" s="146"/>
      <c r="G348" s="146"/>
      <c r="H348" s="147"/>
      <c r="I348" s="247"/>
      <c r="J348" s="247"/>
      <c r="K348" s="138"/>
      <c r="L348" s="136"/>
      <c r="M348" s="148"/>
      <c r="N348" s="159"/>
      <c r="O348" s="151"/>
      <c r="P348" s="152"/>
      <c r="Q348" s="152"/>
      <c r="R348" s="150"/>
    </row>
    <row r="349" spans="1:18" ht="15.75" customHeight="1" x14ac:dyDescent="0.3">
      <c r="A349" s="141"/>
      <c r="B349" s="142"/>
      <c r="C349" s="143"/>
      <c r="D349" s="144"/>
      <c r="E349" s="145"/>
      <c r="F349" s="146"/>
      <c r="G349" s="146"/>
      <c r="H349" s="147"/>
      <c r="I349" s="247"/>
      <c r="J349" s="247"/>
      <c r="K349" s="138"/>
      <c r="L349" s="136"/>
      <c r="M349" s="148"/>
      <c r="N349" s="159"/>
      <c r="O349" s="151"/>
      <c r="P349" s="152"/>
      <c r="Q349" s="152"/>
      <c r="R349" s="150"/>
    </row>
    <row r="350" spans="1:18" ht="15.75" customHeight="1" x14ac:dyDescent="0.3">
      <c r="A350" s="141"/>
      <c r="B350" s="142"/>
      <c r="C350" s="143"/>
      <c r="D350" s="144"/>
      <c r="E350" s="145"/>
      <c r="F350" s="146"/>
      <c r="G350" s="146"/>
      <c r="H350" s="147"/>
      <c r="I350" s="247"/>
      <c r="J350" s="247"/>
      <c r="K350" s="138"/>
      <c r="L350" s="136"/>
      <c r="M350" s="148"/>
      <c r="N350" s="159"/>
      <c r="O350" s="151"/>
      <c r="P350" s="152"/>
      <c r="Q350" s="152"/>
      <c r="R350" s="150"/>
    </row>
    <row r="351" spans="1:18" ht="15.75" customHeight="1" x14ac:dyDescent="0.3">
      <c r="A351" s="141"/>
      <c r="B351" s="142"/>
      <c r="C351" s="143"/>
      <c r="D351" s="144"/>
      <c r="E351" s="145"/>
      <c r="F351" s="146"/>
      <c r="G351" s="146"/>
      <c r="H351" s="147"/>
      <c r="I351" s="247"/>
      <c r="J351" s="247"/>
      <c r="K351" s="138"/>
      <c r="L351" s="136"/>
      <c r="M351" s="148"/>
      <c r="N351" s="159"/>
      <c r="O351" s="151"/>
      <c r="P351" s="152"/>
      <c r="Q351" s="152"/>
      <c r="R351" s="150"/>
    </row>
    <row r="352" spans="1:18" ht="15.75" customHeight="1" x14ac:dyDescent="0.3">
      <c r="A352" s="141"/>
      <c r="B352" s="142"/>
      <c r="C352" s="143"/>
      <c r="D352" s="144"/>
      <c r="E352" s="145"/>
      <c r="F352" s="146"/>
      <c r="G352" s="146"/>
      <c r="H352" s="147"/>
      <c r="I352" s="247"/>
      <c r="J352" s="247"/>
      <c r="K352" s="138"/>
      <c r="L352" s="136"/>
      <c r="M352" s="148"/>
      <c r="N352" s="159"/>
      <c r="O352" s="151"/>
      <c r="P352" s="152"/>
      <c r="Q352" s="152"/>
      <c r="R352" s="150"/>
    </row>
    <row r="353" spans="1:18" ht="15.75" customHeight="1" x14ac:dyDescent="0.3">
      <c r="A353" s="141"/>
      <c r="B353" s="142"/>
      <c r="C353" s="143"/>
      <c r="D353" s="144"/>
      <c r="E353" s="145"/>
      <c r="F353" s="146"/>
      <c r="G353" s="146"/>
      <c r="H353" s="147"/>
      <c r="I353" s="247"/>
      <c r="J353" s="247"/>
      <c r="K353" s="138"/>
      <c r="L353" s="136"/>
      <c r="M353" s="148"/>
      <c r="N353" s="159"/>
      <c r="O353" s="151"/>
      <c r="P353" s="152"/>
      <c r="Q353" s="152"/>
      <c r="R353" s="150"/>
    </row>
    <row r="354" spans="1:18" ht="15.75" customHeight="1" x14ac:dyDescent="0.3">
      <c r="A354" s="141"/>
      <c r="B354" s="142"/>
      <c r="C354" s="143"/>
      <c r="D354" s="144"/>
      <c r="E354" s="145"/>
      <c r="F354" s="146"/>
      <c r="G354" s="146"/>
      <c r="H354" s="147"/>
      <c r="I354" s="247"/>
      <c r="J354" s="247"/>
      <c r="K354" s="138"/>
      <c r="L354" s="136"/>
      <c r="M354" s="148"/>
      <c r="N354" s="159"/>
      <c r="O354" s="151"/>
      <c r="P354" s="152"/>
      <c r="Q354" s="152"/>
      <c r="R354" s="150"/>
    </row>
    <row r="355" spans="1:18" ht="15.75" customHeight="1" x14ac:dyDescent="0.3">
      <c r="A355" s="141"/>
      <c r="B355" s="142"/>
      <c r="C355" s="143"/>
      <c r="D355" s="144"/>
      <c r="E355" s="145"/>
      <c r="F355" s="146"/>
      <c r="G355" s="146"/>
      <c r="H355" s="147"/>
      <c r="I355" s="247"/>
      <c r="J355" s="247"/>
      <c r="K355" s="138"/>
      <c r="L355" s="136"/>
      <c r="M355" s="148"/>
      <c r="N355" s="159"/>
      <c r="O355" s="151"/>
      <c r="P355" s="152"/>
      <c r="Q355" s="152"/>
      <c r="R355" s="150"/>
    </row>
    <row r="356" spans="1:18" ht="15.75" customHeight="1" x14ac:dyDescent="0.3">
      <c r="A356" s="141"/>
      <c r="B356" s="142"/>
      <c r="C356" s="143"/>
      <c r="D356" s="144"/>
      <c r="E356" s="145"/>
      <c r="F356" s="146"/>
      <c r="G356" s="146"/>
      <c r="H356" s="147"/>
      <c r="I356" s="247"/>
      <c r="J356" s="247"/>
      <c r="K356" s="138"/>
      <c r="L356" s="136"/>
      <c r="M356" s="148"/>
      <c r="N356" s="159"/>
      <c r="O356" s="151"/>
      <c r="P356" s="152"/>
      <c r="Q356" s="152"/>
      <c r="R356" s="150"/>
    </row>
    <row r="357" spans="1:18" ht="15.75" customHeight="1" x14ac:dyDescent="0.3">
      <c r="A357" s="141"/>
      <c r="B357" s="142"/>
      <c r="C357" s="143"/>
      <c r="D357" s="144"/>
      <c r="E357" s="145"/>
      <c r="F357" s="146"/>
      <c r="G357" s="146"/>
      <c r="H357" s="147"/>
      <c r="I357" s="247"/>
      <c r="J357" s="247"/>
      <c r="K357" s="138"/>
      <c r="L357" s="136"/>
      <c r="M357" s="148"/>
      <c r="N357" s="159"/>
      <c r="O357" s="151"/>
      <c r="P357" s="152"/>
      <c r="Q357" s="152"/>
      <c r="R357" s="150"/>
    </row>
    <row r="358" spans="1:18" ht="15.75" customHeight="1" x14ac:dyDescent="0.3">
      <c r="A358" s="141"/>
      <c r="B358" s="142"/>
      <c r="C358" s="143"/>
      <c r="D358" s="144"/>
      <c r="E358" s="145"/>
      <c r="F358" s="146"/>
      <c r="G358" s="146"/>
      <c r="H358" s="147"/>
      <c r="I358" s="247"/>
      <c r="J358" s="247"/>
      <c r="K358" s="138"/>
      <c r="L358" s="136"/>
      <c r="M358" s="148"/>
      <c r="N358" s="159"/>
      <c r="O358" s="151"/>
      <c r="P358" s="152"/>
      <c r="Q358" s="152"/>
      <c r="R358" s="150"/>
    </row>
    <row r="359" spans="1:18" ht="15.75" customHeight="1" x14ac:dyDescent="0.3">
      <c r="A359" s="141"/>
      <c r="B359" s="142"/>
      <c r="C359" s="143"/>
      <c r="D359" s="144"/>
      <c r="E359" s="145"/>
      <c r="F359" s="146"/>
      <c r="G359" s="146"/>
      <c r="H359" s="147"/>
      <c r="I359" s="247"/>
      <c r="J359" s="247"/>
      <c r="K359" s="138"/>
      <c r="L359" s="136"/>
      <c r="M359" s="148"/>
      <c r="N359" s="159"/>
      <c r="O359" s="151"/>
      <c r="P359" s="152"/>
      <c r="Q359" s="152"/>
      <c r="R359" s="150"/>
    </row>
    <row r="360" spans="1:18" ht="15.75" customHeight="1" x14ac:dyDescent="0.3">
      <c r="A360" s="141"/>
      <c r="B360" s="142"/>
      <c r="C360" s="143"/>
      <c r="D360" s="144"/>
      <c r="E360" s="145"/>
      <c r="F360" s="146"/>
      <c r="G360" s="146"/>
      <c r="H360" s="147"/>
      <c r="I360" s="247"/>
      <c r="J360" s="247"/>
      <c r="K360" s="138"/>
      <c r="L360" s="136"/>
      <c r="M360" s="148"/>
      <c r="N360" s="159"/>
      <c r="O360" s="151"/>
      <c r="P360" s="152"/>
      <c r="Q360" s="152"/>
      <c r="R360" s="150"/>
    </row>
    <row r="361" spans="1:18" ht="15.75" customHeight="1" x14ac:dyDescent="0.3">
      <c r="A361" s="141"/>
      <c r="B361" s="142"/>
      <c r="C361" s="143"/>
      <c r="D361" s="144"/>
      <c r="E361" s="145"/>
      <c r="F361" s="146"/>
      <c r="G361" s="146"/>
      <c r="H361" s="147"/>
      <c r="I361" s="247"/>
      <c r="J361" s="247"/>
      <c r="K361" s="138"/>
      <c r="L361" s="136"/>
      <c r="M361" s="148"/>
      <c r="N361" s="159"/>
      <c r="O361" s="151"/>
      <c r="P361" s="152"/>
      <c r="Q361" s="152"/>
      <c r="R361" s="150"/>
    </row>
    <row r="362" spans="1:18" ht="15.75" customHeight="1" x14ac:dyDescent="0.3">
      <c r="A362" s="141"/>
      <c r="B362" s="142"/>
      <c r="C362" s="143"/>
      <c r="D362" s="144"/>
      <c r="E362" s="145"/>
      <c r="F362" s="146"/>
      <c r="G362" s="146"/>
      <c r="H362" s="147"/>
      <c r="I362" s="247"/>
      <c r="J362" s="247"/>
      <c r="K362" s="138"/>
      <c r="L362" s="136"/>
      <c r="M362" s="148"/>
      <c r="N362" s="159"/>
      <c r="O362" s="151"/>
      <c r="P362" s="152"/>
      <c r="Q362" s="152"/>
      <c r="R362" s="150"/>
    </row>
    <row r="363" spans="1:18" ht="15.75" customHeight="1" x14ac:dyDescent="0.3">
      <c r="A363" s="141"/>
      <c r="B363" s="142"/>
      <c r="C363" s="143"/>
      <c r="D363" s="144"/>
      <c r="E363" s="145"/>
      <c r="F363" s="146"/>
      <c r="G363" s="146"/>
      <c r="H363" s="147"/>
      <c r="I363" s="247"/>
      <c r="J363" s="247"/>
      <c r="K363" s="138"/>
      <c r="L363" s="136"/>
      <c r="M363" s="148"/>
      <c r="N363" s="159"/>
      <c r="O363" s="151"/>
      <c r="P363" s="152"/>
      <c r="Q363" s="152"/>
      <c r="R363" s="150"/>
    </row>
    <row r="364" spans="1:18" ht="15.75" customHeight="1" x14ac:dyDescent="0.3">
      <c r="A364" s="141"/>
      <c r="B364" s="142"/>
      <c r="C364" s="143"/>
      <c r="D364" s="144"/>
      <c r="E364" s="145"/>
      <c r="F364" s="146"/>
      <c r="G364" s="146"/>
      <c r="H364" s="147"/>
      <c r="I364" s="247"/>
      <c r="J364" s="247"/>
      <c r="K364" s="138"/>
      <c r="L364" s="136"/>
      <c r="M364" s="148"/>
      <c r="N364" s="159"/>
      <c r="O364" s="151"/>
      <c r="P364" s="152"/>
      <c r="Q364" s="152"/>
      <c r="R364" s="150"/>
    </row>
    <row r="365" spans="1:18" ht="15.75" customHeight="1" x14ac:dyDescent="0.3">
      <c r="A365" s="141"/>
      <c r="B365" s="142"/>
      <c r="C365" s="143"/>
      <c r="D365" s="144"/>
      <c r="E365" s="145"/>
      <c r="F365" s="146"/>
      <c r="G365" s="146"/>
      <c r="H365" s="147"/>
      <c r="I365" s="247"/>
      <c r="J365" s="247"/>
      <c r="K365" s="138"/>
      <c r="L365" s="136"/>
      <c r="M365" s="148"/>
      <c r="N365" s="159"/>
      <c r="O365" s="151"/>
      <c r="P365" s="152"/>
      <c r="Q365" s="152"/>
      <c r="R365" s="150"/>
    </row>
    <row r="366" spans="1:18" ht="15.75" customHeight="1" x14ac:dyDescent="0.3">
      <c r="A366" s="141"/>
      <c r="B366" s="142"/>
      <c r="C366" s="143"/>
      <c r="D366" s="144"/>
      <c r="E366" s="145"/>
      <c r="F366" s="146"/>
      <c r="G366" s="146"/>
      <c r="H366" s="147"/>
      <c r="I366" s="247"/>
      <c r="J366" s="247"/>
      <c r="K366" s="138"/>
      <c r="L366" s="136"/>
      <c r="M366" s="148"/>
      <c r="N366" s="159"/>
      <c r="O366" s="151"/>
      <c r="P366" s="152"/>
      <c r="Q366" s="152"/>
      <c r="R366" s="150"/>
    </row>
    <row r="367" spans="1:18" ht="15.75" customHeight="1" x14ac:dyDescent="0.3">
      <c r="A367" s="141"/>
      <c r="B367" s="142"/>
      <c r="C367" s="143"/>
      <c r="D367" s="144"/>
      <c r="E367" s="145"/>
      <c r="F367" s="146"/>
      <c r="G367" s="146"/>
      <c r="H367" s="147"/>
      <c r="I367" s="247"/>
      <c r="J367" s="247"/>
      <c r="K367" s="138"/>
      <c r="L367" s="136"/>
      <c r="M367" s="148"/>
      <c r="N367" s="159"/>
      <c r="O367" s="151"/>
      <c r="P367" s="152"/>
      <c r="Q367" s="152"/>
      <c r="R367" s="150"/>
    </row>
    <row r="368" spans="1:18" ht="15.75" customHeight="1" x14ac:dyDescent="0.3">
      <c r="A368" s="141"/>
      <c r="B368" s="142"/>
      <c r="C368" s="143"/>
      <c r="D368" s="144"/>
      <c r="E368" s="145"/>
      <c r="F368" s="146"/>
      <c r="G368" s="146"/>
      <c r="H368" s="147"/>
      <c r="I368" s="247"/>
      <c r="J368" s="247"/>
      <c r="K368" s="138"/>
      <c r="L368" s="136"/>
      <c r="M368" s="148"/>
      <c r="N368" s="159"/>
      <c r="O368" s="151"/>
      <c r="P368" s="152"/>
      <c r="Q368" s="152"/>
      <c r="R368" s="150"/>
    </row>
    <row r="369" spans="1:18" ht="15.75" customHeight="1" x14ac:dyDescent="0.3">
      <c r="A369" s="141"/>
      <c r="B369" s="142"/>
      <c r="C369" s="143"/>
      <c r="D369" s="144"/>
      <c r="E369" s="145"/>
      <c r="F369" s="146"/>
      <c r="G369" s="146"/>
      <c r="H369" s="147"/>
      <c r="I369" s="247"/>
      <c r="J369" s="247"/>
      <c r="K369" s="138"/>
      <c r="L369" s="136"/>
      <c r="M369" s="148"/>
      <c r="N369" s="159"/>
      <c r="O369" s="151"/>
      <c r="P369" s="152"/>
      <c r="Q369" s="152"/>
      <c r="R369" s="150"/>
    </row>
    <row r="370" spans="1:18" ht="15.75" customHeight="1" x14ac:dyDescent="0.3">
      <c r="A370" s="141"/>
      <c r="B370" s="142"/>
      <c r="C370" s="143"/>
      <c r="D370" s="144"/>
      <c r="E370" s="145"/>
      <c r="F370" s="146"/>
      <c r="G370" s="146"/>
      <c r="H370" s="147"/>
      <c r="I370" s="247"/>
      <c r="J370" s="247"/>
      <c r="K370" s="138"/>
      <c r="L370" s="136"/>
      <c r="M370" s="148"/>
      <c r="N370" s="159"/>
      <c r="O370" s="151"/>
      <c r="P370" s="152"/>
      <c r="Q370" s="152"/>
      <c r="R370" s="150"/>
    </row>
    <row r="371" spans="1:18" ht="15.75" customHeight="1" x14ac:dyDescent="0.3">
      <c r="A371" s="141"/>
      <c r="B371" s="142"/>
      <c r="C371" s="143"/>
      <c r="D371" s="144"/>
      <c r="E371" s="145"/>
      <c r="F371" s="146"/>
      <c r="G371" s="146"/>
      <c r="H371" s="147"/>
      <c r="I371" s="247"/>
      <c r="J371" s="247"/>
      <c r="K371" s="138"/>
      <c r="L371" s="136"/>
      <c r="M371" s="148"/>
      <c r="N371" s="159"/>
      <c r="O371" s="151"/>
      <c r="P371" s="152"/>
      <c r="Q371" s="152"/>
      <c r="R371" s="150"/>
    </row>
    <row r="372" spans="1:18" ht="15.75" customHeight="1" x14ac:dyDescent="0.3">
      <c r="A372" s="141"/>
      <c r="B372" s="142"/>
      <c r="C372" s="143"/>
      <c r="D372" s="144"/>
      <c r="E372" s="145"/>
      <c r="F372" s="146"/>
      <c r="G372" s="146"/>
      <c r="H372" s="147"/>
      <c r="I372" s="247"/>
      <c r="J372" s="247"/>
      <c r="K372" s="138"/>
      <c r="L372" s="136"/>
      <c r="M372" s="148"/>
      <c r="N372" s="159"/>
      <c r="O372" s="151"/>
      <c r="P372" s="152"/>
      <c r="Q372" s="152"/>
      <c r="R372" s="150"/>
    </row>
    <row r="373" spans="1:18" ht="15.75" customHeight="1" x14ac:dyDescent="0.3">
      <c r="A373" s="141"/>
      <c r="B373" s="142"/>
      <c r="C373" s="143"/>
      <c r="D373" s="144"/>
      <c r="E373" s="145"/>
      <c r="F373" s="146"/>
      <c r="G373" s="146"/>
      <c r="H373" s="147"/>
      <c r="I373" s="247"/>
      <c r="J373" s="247"/>
      <c r="K373" s="138"/>
      <c r="L373" s="136"/>
      <c r="M373" s="148"/>
      <c r="N373" s="159"/>
      <c r="O373" s="151"/>
      <c r="P373" s="152"/>
      <c r="Q373" s="152"/>
      <c r="R373" s="150"/>
    </row>
    <row r="374" spans="1:18" ht="15.75" customHeight="1" x14ac:dyDescent="0.3">
      <c r="A374" s="141"/>
      <c r="B374" s="142"/>
      <c r="C374" s="143"/>
      <c r="D374" s="144"/>
      <c r="E374" s="145"/>
      <c r="F374" s="146"/>
      <c r="G374" s="146"/>
      <c r="H374" s="147"/>
      <c r="I374" s="247"/>
      <c r="J374" s="247"/>
      <c r="K374" s="138"/>
      <c r="L374" s="136"/>
      <c r="M374" s="148"/>
      <c r="N374" s="159"/>
      <c r="O374" s="151"/>
      <c r="P374" s="152"/>
      <c r="Q374" s="152"/>
      <c r="R374" s="150"/>
    </row>
    <row r="375" spans="1:18" ht="15.75" customHeight="1" x14ac:dyDescent="0.3">
      <c r="A375" s="141"/>
      <c r="B375" s="142"/>
      <c r="C375" s="143"/>
      <c r="D375" s="144"/>
      <c r="E375" s="145"/>
      <c r="F375" s="146"/>
      <c r="G375" s="146"/>
      <c r="H375" s="147"/>
      <c r="I375" s="247"/>
      <c r="J375" s="247"/>
      <c r="K375" s="138"/>
      <c r="L375" s="136"/>
      <c r="M375" s="148"/>
      <c r="N375" s="159"/>
      <c r="O375" s="151"/>
      <c r="P375" s="152"/>
      <c r="Q375" s="152"/>
      <c r="R375" s="150"/>
    </row>
    <row r="376" spans="1:18" ht="15.75" customHeight="1" x14ac:dyDescent="0.3">
      <c r="A376" s="141"/>
      <c r="B376" s="142"/>
      <c r="C376" s="143"/>
      <c r="D376" s="144"/>
      <c r="E376" s="145"/>
      <c r="F376" s="146"/>
      <c r="G376" s="146"/>
      <c r="H376" s="147"/>
      <c r="I376" s="247"/>
      <c r="J376" s="247"/>
      <c r="K376" s="138"/>
      <c r="L376" s="136"/>
      <c r="M376" s="148"/>
      <c r="N376" s="159"/>
      <c r="O376" s="151"/>
      <c r="P376" s="152"/>
      <c r="Q376" s="152"/>
      <c r="R376" s="150"/>
    </row>
    <row r="377" spans="1:18" ht="15.75" customHeight="1" x14ac:dyDescent="0.3">
      <c r="A377" s="141"/>
      <c r="B377" s="142"/>
      <c r="C377" s="143"/>
      <c r="D377" s="144"/>
      <c r="E377" s="145"/>
      <c r="F377" s="146"/>
      <c r="G377" s="146"/>
      <c r="H377" s="147"/>
      <c r="I377" s="247"/>
      <c r="J377" s="247"/>
      <c r="K377" s="138"/>
      <c r="L377" s="136"/>
      <c r="M377" s="148"/>
      <c r="N377" s="159"/>
      <c r="O377" s="151"/>
      <c r="P377" s="152"/>
      <c r="Q377" s="152"/>
      <c r="R377" s="150"/>
    </row>
    <row r="378" spans="1:18" ht="15.75" customHeight="1" x14ac:dyDescent="0.3">
      <c r="A378" s="141"/>
      <c r="B378" s="142"/>
      <c r="C378" s="143"/>
      <c r="D378" s="144"/>
      <c r="E378" s="145"/>
      <c r="F378" s="146"/>
      <c r="G378" s="146"/>
      <c r="H378" s="147"/>
      <c r="I378" s="247"/>
      <c r="J378" s="247"/>
      <c r="K378" s="138"/>
      <c r="L378" s="136"/>
      <c r="M378" s="148"/>
      <c r="N378" s="159"/>
      <c r="O378" s="151"/>
      <c r="P378" s="152"/>
      <c r="Q378" s="152"/>
      <c r="R378" s="150"/>
    </row>
    <row r="379" spans="1:18" ht="15.75" customHeight="1" x14ac:dyDescent="0.3">
      <c r="A379" s="141"/>
      <c r="B379" s="142"/>
      <c r="C379" s="143"/>
      <c r="D379" s="144"/>
      <c r="E379" s="145"/>
      <c r="F379" s="146"/>
      <c r="G379" s="146"/>
      <c r="H379" s="147"/>
      <c r="I379" s="247"/>
      <c r="J379" s="247"/>
      <c r="K379" s="138"/>
      <c r="L379" s="136"/>
      <c r="M379" s="148"/>
      <c r="N379" s="159"/>
      <c r="O379" s="151"/>
      <c r="P379" s="152"/>
      <c r="Q379" s="152"/>
      <c r="R379" s="150"/>
    </row>
    <row r="380" spans="1:18" ht="15.75" customHeight="1" x14ac:dyDescent="0.3">
      <c r="A380" s="141"/>
      <c r="B380" s="142"/>
      <c r="C380" s="143"/>
      <c r="D380" s="144"/>
      <c r="E380" s="145"/>
      <c r="F380" s="146"/>
      <c r="G380" s="146"/>
      <c r="H380" s="147"/>
      <c r="I380" s="247"/>
      <c r="J380" s="247"/>
      <c r="K380" s="138"/>
      <c r="L380" s="136"/>
      <c r="M380" s="148"/>
      <c r="N380" s="159"/>
      <c r="O380" s="151"/>
      <c r="P380" s="152"/>
      <c r="Q380" s="152"/>
      <c r="R380" s="150"/>
    </row>
    <row r="381" spans="1:18" ht="15.75" customHeight="1" x14ac:dyDescent="0.3">
      <c r="A381" s="141"/>
      <c r="B381" s="142"/>
      <c r="C381" s="143"/>
      <c r="D381" s="144"/>
      <c r="E381" s="145"/>
      <c r="F381" s="146"/>
      <c r="G381" s="146"/>
      <c r="H381" s="147"/>
      <c r="I381" s="247"/>
      <c r="J381" s="247"/>
      <c r="K381" s="138"/>
      <c r="L381" s="136"/>
      <c r="M381" s="148"/>
      <c r="N381" s="159"/>
      <c r="O381" s="151"/>
      <c r="P381" s="152"/>
      <c r="Q381" s="152"/>
      <c r="R381" s="150"/>
    </row>
    <row r="382" spans="1:18" ht="15.75" customHeight="1" x14ac:dyDescent="0.3">
      <c r="A382" s="141"/>
      <c r="B382" s="142"/>
      <c r="C382" s="143"/>
      <c r="D382" s="144"/>
      <c r="E382" s="145"/>
      <c r="F382" s="146"/>
      <c r="G382" s="146"/>
      <c r="H382" s="147"/>
      <c r="I382" s="247"/>
      <c r="J382" s="247"/>
      <c r="K382" s="138"/>
      <c r="L382" s="136"/>
      <c r="M382" s="148"/>
      <c r="N382" s="159"/>
      <c r="O382" s="151"/>
      <c r="P382" s="152"/>
      <c r="Q382" s="152"/>
      <c r="R382" s="150"/>
    </row>
    <row r="383" spans="1:18" ht="15.75" customHeight="1" x14ac:dyDescent="0.3">
      <c r="A383" s="141"/>
      <c r="B383" s="142"/>
      <c r="C383" s="143"/>
      <c r="D383" s="144"/>
      <c r="E383" s="145"/>
      <c r="F383" s="146"/>
      <c r="G383" s="146"/>
      <c r="H383" s="147"/>
      <c r="I383" s="247"/>
      <c r="J383" s="247"/>
      <c r="K383" s="138"/>
      <c r="L383" s="136"/>
      <c r="M383" s="148"/>
      <c r="N383" s="159"/>
      <c r="O383" s="151"/>
      <c r="P383" s="152"/>
      <c r="Q383" s="152"/>
      <c r="R383" s="150"/>
    </row>
    <row r="384" spans="1:18" ht="15.75" customHeight="1" x14ac:dyDescent="0.3">
      <c r="A384" s="141"/>
      <c r="B384" s="142"/>
      <c r="C384" s="143"/>
      <c r="D384" s="144"/>
      <c r="E384" s="145"/>
      <c r="F384" s="146"/>
      <c r="G384" s="146"/>
      <c r="H384" s="147"/>
      <c r="I384" s="247"/>
      <c r="J384" s="247"/>
      <c r="K384" s="138"/>
      <c r="L384" s="136"/>
      <c r="M384" s="148"/>
      <c r="N384" s="159"/>
      <c r="O384" s="151"/>
      <c r="P384" s="152"/>
      <c r="Q384" s="152"/>
      <c r="R384" s="150"/>
    </row>
    <row r="385" spans="1:18" ht="15.75" customHeight="1" x14ac:dyDescent="0.3">
      <c r="A385" s="141"/>
      <c r="B385" s="142"/>
      <c r="C385" s="143"/>
      <c r="D385" s="144"/>
      <c r="E385" s="145"/>
      <c r="F385" s="146"/>
      <c r="G385" s="146"/>
      <c r="H385" s="147"/>
      <c r="I385" s="247"/>
      <c r="J385" s="247"/>
      <c r="K385" s="138"/>
      <c r="L385" s="136"/>
      <c r="M385" s="148"/>
      <c r="N385" s="159"/>
      <c r="O385" s="151"/>
      <c r="P385" s="152"/>
      <c r="Q385" s="152"/>
      <c r="R385" s="150"/>
    </row>
    <row r="386" spans="1:18" ht="15.75" customHeight="1" x14ac:dyDescent="0.3">
      <c r="A386" s="141"/>
      <c r="B386" s="142"/>
      <c r="C386" s="143"/>
      <c r="D386" s="144"/>
      <c r="E386" s="145"/>
      <c r="F386" s="146"/>
      <c r="G386" s="146"/>
      <c r="H386" s="147"/>
      <c r="I386" s="247"/>
      <c r="J386" s="247"/>
      <c r="K386" s="138"/>
      <c r="L386" s="136"/>
      <c r="M386" s="148"/>
      <c r="N386" s="159"/>
      <c r="O386" s="151"/>
      <c r="P386" s="152"/>
      <c r="Q386" s="152"/>
      <c r="R386" s="150"/>
    </row>
    <row r="387" spans="1:18" ht="15.75" customHeight="1" x14ac:dyDescent="0.3">
      <c r="A387" s="141"/>
      <c r="B387" s="142"/>
      <c r="C387" s="143"/>
      <c r="D387" s="144"/>
      <c r="E387" s="145"/>
      <c r="F387" s="146"/>
      <c r="G387" s="146"/>
      <c r="H387" s="147"/>
      <c r="I387" s="247"/>
      <c r="J387" s="247"/>
      <c r="K387" s="138"/>
      <c r="L387" s="136"/>
      <c r="M387" s="148"/>
      <c r="N387" s="159"/>
      <c r="O387" s="151"/>
      <c r="P387" s="152"/>
      <c r="Q387" s="152"/>
      <c r="R387" s="150"/>
    </row>
    <row r="388" spans="1:18" ht="15.75" customHeight="1" x14ac:dyDescent="0.3">
      <c r="A388" s="141"/>
      <c r="B388" s="142"/>
      <c r="C388" s="143"/>
      <c r="D388" s="144"/>
      <c r="E388" s="145"/>
      <c r="F388" s="146"/>
      <c r="G388" s="146"/>
      <c r="H388" s="147"/>
      <c r="I388" s="247"/>
      <c r="J388" s="247"/>
      <c r="K388" s="138"/>
      <c r="L388" s="136"/>
      <c r="M388" s="148"/>
      <c r="N388" s="159"/>
      <c r="O388" s="151"/>
      <c r="P388" s="152"/>
      <c r="Q388" s="152"/>
      <c r="R388" s="150"/>
    </row>
    <row r="389" spans="1:18" ht="15.75" customHeight="1" x14ac:dyDescent="0.3">
      <c r="A389" s="141"/>
      <c r="B389" s="142"/>
      <c r="C389" s="143"/>
      <c r="D389" s="144"/>
      <c r="E389" s="145"/>
      <c r="F389" s="146"/>
      <c r="G389" s="146"/>
      <c r="H389" s="147"/>
      <c r="I389" s="247"/>
      <c r="J389" s="247"/>
      <c r="K389" s="138"/>
      <c r="L389" s="136"/>
      <c r="M389" s="148"/>
      <c r="N389" s="159"/>
      <c r="O389" s="151"/>
      <c r="P389" s="152"/>
      <c r="Q389" s="152"/>
      <c r="R389" s="150"/>
    </row>
    <row r="390" spans="1:18" ht="15.75" customHeight="1" x14ac:dyDescent="0.3">
      <c r="A390" s="141"/>
      <c r="B390" s="142"/>
      <c r="C390" s="143"/>
      <c r="D390" s="144"/>
      <c r="E390" s="145"/>
      <c r="F390" s="146"/>
      <c r="G390" s="146"/>
      <c r="H390" s="147"/>
      <c r="I390" s="247"/>
      <c r="J390" s="247"/>
      <c r="K390" s="138"/>
      <c r="L390" s="136"/>
      <c r="M390" s="148"/>
      <c r="N390" s="159"/>
      <c r="O390" s="151"/>
      <c r="P390" s="152"/>
      <c r="Q390" s="152"/>
      <c r="R390" s="150"/>
    </row>
    <row r="391" spans="1:18" ht="15.75" customHeight="1" x14ac:dyDescent="0.3">
      <c r="A391" s="141"/>
      <c r="B391" s="142"/>
      <c r="C391" s="143"/>
      <c r="D391" s="144"/>
      <c r="E391" s="145"/>
      <c r="F391" s="146"/>
      <c r="G391" s="146"/>
      <c r="H391" s="147"/>
      <c r="I391" s="247"/>
      <c r="J391" s="247"/>
      <c r="K391" s="138"/>
      <c r="L391" s="136"/>
      <c r="M391" s="148"/>
      <c r="N391" s="159"/>
      <c r="O391" s="151"/>
      <c r="P391" s="152"/>
      <c r="Q391" s="152"/>
      <c r="R391" s="150"/>
    </row>
    <row r="392" spans="1:18" ht="15.75" customHeight="1" x14ac:dyDescent="0.3">
      <c r="A392" s="141"/>
      <c r="B392" s="142"/>
      <c r="C392" s="143"/>
      <c r="D392" s="144"/>
      <c r="E392" s="145"/>
      <c r="F392" s="146"/>
      <c r="G392" s="146"/>
      <c r="H392" s="147"/>
      <c r="I392" s="247"/>
      <c r="J392" s="247"/>
      <c r="K392" s="138"/>
      <c r="L392" s="136"/>
      <c r="M392" s="148"/>
      <c r="N392" s="159"/>
      <c r="O392" s="151"/>
      <c r="P392" s="152"/>
      <c r="Q392" s="152"/>
      <c r="R392" s="150"/>
    </row>
    <row r="393" spans="1:18" ht="15.75" customHeight="1" x14ac:dyDescent="0.3">
      <c r="A393" s="141"/>
      <c r="B393" s="142"/>
      <c r="C393" s="143"/>
      <c r="D393" s="144"/>
      <c r="E393" s="145"/>
      <c r="F393" s="146"/>
      <c r="G393" s="146"/>
      <c r="H393" s="147"/>
      <c r="I393" s="247"/>
      <c r="J393" s="247"/>
      <c r="K393" s="138"/>
      <c r="L393" s="136"/>
      <c r="M393" s="148"/>
      <c r="N393" s="159"/>
      <c r="O393" s="151"/>
      <c r="P393" s="152"/>
      <c r="Q393" s="152"/>
      <c r="R393" s="150"/>
    </row>
    <row r="394" spans="1:18" ht="15.75" customHeight="1" x14ac:dyDescent="0.3">
      <c r="A394" s="141"/>
      <c r="B394" s="142"/>
      <c r="C394" s="143"/>
      <c r="D394" s="144"/>
      <c r="E394" s="145"/>
      <c r="F394" s="146"/>
      <c r="G394" s="146"/>
      <c r="H394" s="147"/>
      <c r="I394" s="247"/>
      <c r="J394" s="247"/>
      <c r="K394" s="138"/>
      <c r="L394" s="136"/>
      <c r="M394" s="148"/>
      <c r="N394" s="159"/>
      <c r="O394" s="151"/>
      <c r="P394" s="152"/>
      <c r="Q394" s="152"/>
      <c r="R394" s="150"/>
    </row>
    <row r="395" spans="1:18" ht="15.75" customHeight="1" x14ac:dyDescent="0.3">
      <c r="A395" s="141"/>
      <c r="B395" s="142"/>
      <c r="C395" s="143"/>
      <c r="D395" s="144"/>
      <c r="E395" s="145"/>
      <c r="F395" s="146"/>
      <c r="G395" s="146"/>
      <c r="H395" s="147"/>
      <c r="I395" s="247"/>
      <c r="J395" s="247"/>
      <c r="K395" s="138"/>
      <c r="L395" s="136"/>
      <c r="M395" s="148"/>
      <c r="N395" s="159"/>
      <c r="O395" s="151"/>
      <c r="P395" s="152"/>
      <c r="Q395" s="152"/>
      <c r="R395" s="150"/>
    </row>
    <row r="396" spans="1:18" ht="15.75" customHeight="1" x14ac:dyDescent="0.3">
      <c r="A396" s="141"/>
      <c r="B396" s="142"/>
      <c r="C396" s="143"/>
      <c r="D396" s="144"/>
      <c r="E396" s="145"/>
      <c r="F396" s="146"/>
      <c r="G396" s="146"/>
      <c r="H396" s="147"/>
      <c r="I396" s="247"/>
      <c r="J396" s="247"/>
      <c r="K396" s="138"/>
      <c r="L396" s="136"/>
      <c r="M396" s="148"/>
      <c r="N396" s="159"/>
      <c r="O396" s="151"/>
      <c r="P396" s="152"/>
      <c r="Q396" s="152"/>
      <c r="R396" s="150"/>
    </row>
    <row r="397" spans="1:18" ht="15.75" customHeight="1" x14ac:dyDescent="0.3">
      <c r="A397" s="141"/>
      <c r="B397" s="142"/>
      <c r="C397" s="143"/>
      <c r="D397" s="144"/>
      <c r="E397" s="145"/>
      <c r="F397" s="146"/>
      <c r="G397" s="146"/>
      <c r="H397" s="147"/>
      <c r="I397" s="247"/>
      <c r="J397" s="247"/>
      <c r="K397" s="138"/>
      <c r="L397" s="136"/>
      <c r="M397" s="148"/>
      <c r="N397" s="159"/>
      <c r="O397" s="151"/>
      <c r="P397" s="152"/>
      <c r="Q397" s="152"/>
      <c r="R397" s="150"/>
    </row>
    <row r="398" spans="1:18" ht="15.75" customHeight="1" x14ac:dyDescent="0.3">
      <c r="A398" s="141"/>
      <c r="B398" s="142"/>
      <c r="C398" s="143"/>
      <c r="D398" s="144"/>
      <c r="E398" s="145"/>
      <c r="F398" s="146"/>
      <c r="G398" s="146"/>
      <c r="H398" s="147"/>
      <c r="I398" s="247"/>
      <c r="J398" s="247"/>
      <c r="K398" s="138"/>
      <c r="L398" s="136"/>
      <c r="M398" s="148"/>
      <c r="N398" s="159"/>
      <c r="O398" s="151"/>
      <c r="P398" s="152"/>
      <c r="Q398" s="152"/>
      <c r="R398" s="150"/>
    </row>
    <row r="399" spans="1:18" ht="15.75" customHeight="1" x14ac:dyDescent="0.3">
      <c r="A399" s="141"/>
      <c r="B399" s="142"/>
      <c r="C399" s="143"/>
      <c r="D399" s="144"/>
      <c r="E399" s="145"/>
      <c r="F399" s="146"/>
      <c r="G399" s="146"/>
      <c r="H399" s="147"/>
      <c r="I399" s="247"/>
      <c r="J399" s="247"/>
      <c r="K399" s="138"/>
      <c r="L399" s="136"/>
      <c r="M399" s="148"/>
      <c r="N399" s="159"/>
      <c r="O399" s="151"/>
      <c r="P399" s="152"/>
      <c r="Q399" s="152"/>
      <c r="R399" s="150"/>
    </row>
    <row r="400" spans="1:18" ht="15.75" customHeight="1" x14ac:dyDescent="0.3">
      <c r="A400" s="141"/>
      <c r="B400" s="142"/>
      <c r="C400" s="143"/>
      <c r="D400" s="144"/>
      <c r="E400" s="145"/>
      <c r="F400" s="146"/>
      <c r="G400" s="146"/>
      <c r="H400" s="147"/>
      <c r="I400" s="247"/>
      <c r="J400" s="247"/>
      <c r="K400" s="138"/>
      <c r="L400" s="136"/>
      <c r="M400" s="148"/>
      <c r="N400" s="159"/>
      <c r="O400" s="151"/>
      <c r="P400" s="152"/>
      <c r="Q400" s="152"/>
      <c r="R400" s="150"/>
    </row>
    <row r="401" spans="1:18" ht="15.75" customHeight="1" x14ac:dyDescent="0.3">
      <c r="A401" s="141"/>
      <c r="B401" s="142"/>
      <c r="C401" s="143"/>
      <c r="D401" s="144"/>
      <c r="E401" s="145"/>
      <c r="F401" s="146"/>
      <c r="G401" s="146"/>
      <c r="H401" s="147"/>
      <c r="I401" s="247"/>
      <c r="J401" s="247"/>
      <c r="K401" s="138"/>
      <c r="L401" s="136"/>
      <c r="M401" s="148"/>
      <c r="N401" s="159"/>
      <c r="O401" s="151"/>
      <c r="P401" s="152"/>
      <c r="Q401" s="152"/>
      <c r="R401" s="150"/>
    </row>
    <row r="402" spans="1:18" ht="15.75" customHeight="1" x14ac:dyDescent="0.3">
      <c r="A402" s="141"/>
      <c r="B402" s="142"/>
      <c r="C402" s="143"/>
      <c r="D402" s="144"/>
      <c r="E402" s="145"/>
      <c r="F402" s="146"/>
      <c r="G402" s="146"/>
      <c r="H402" s="147"/>
      <c r="I402" s="247"/>
      <c r="J402" s="247"/>
      <c r="K402" s="138"/>
      <c r="L402" s="136"/>
      <c r="M402" s="148"/>
      <c r="N402" s="159"/>
      <c r="O402" s="151"/>
      <c r="P402" s="152"/>
      <c r="Q402" s="152"/>
      <c r="R402" s="150"/>
    </row>
    <row r="403" spans="1:18" ht="15.75" customHeight="1" x14ac:dyDescent="0.3">
      <c r="A403" s="141"/>
      <c r="B403" s="142"/>
      <c r="C403" s="143"/>
      <c r="D403" s="144"/>
      <c r="E403" s="145"/>
      <c r="F403" s="146"/>
      <c r="G403" s="146"/>
      <c r="H403" s="147"/>
      <c r="I403" s="247"/>
      <c r="J403" s="247"/>
      <c r="K403" s="138"/>
      <c r="L403" s="136"/>
      <c r="M403" s="148"/>
      <c r="N403" s="159"/>
      <c r="O403" s="151"/>
      <c r="P403" s="152"/>
      <c r="Q403" s="152"/>
      <c r="R403" s="150"/>
    </row>
    <row r="404" spans="1:18" ht="15.75" customHeight="1" x14ac:dyDescent="0.3">
      <c r="A404" s="141"/>
      <c r="B404" s="142"/>
      <c r="C404" s="143"/>
      <c r="D404" s="144"/>
      <c r="E404" s="145"/>
      <c r="F404" s="146"/>
      <c r="G404" s="146"/>
      <c r="H404" s="147"/>
      <c r="I404" s="247"/>
      <c r="J404" s="247"/>
      <c r="K404" s="138"/>
      <c r="L404" s="136"/>
      <c r="M404" s="148"/>
      <c r="N404" s="159"/>
      <c r="O404" s="151"/>
      <c r="P404" s="152"/>
      <c r="Q404" s="152"/>
      <c r="R404" s="150"/>
    </row>
    <row r="405" spans="1:18" ht="15.75" customHeight="1" x14ac:dyDescent="0.3">
      <c r="A405" s="141"/>
      <c r="B405" s="142"/>
      <c r="C405" s="143"/>
      <c r="D405" s="144"/>
      <c r="E405" s="145"/>
      <c r="F405" s="146"/>
      <c r="G405" s="146"/>
      <c r="H405" s="147"/>
      <c r="I405" s="247"/>
      <c r="J405" s="247"/>
      <c r="K405" s="138"/>
      <c r="L405" s="136"/>
      <c r="M405" s="148"/>
      <c r="N405" s="159"/>
      <c r="O405" s="151"/>
      <c r="P405" s="152"/>
      <c r="Q405" s="152"/>
      <c r="R405" s="150"/>
    </row>
    <row r="406" spans="1:18" ht="15.75" customHeight="1" x14ac:dyDescent="0.3">
      <c r="A406" s="141"/>
      <c r="B406" s="142"/>
      <c r="C406" s="143"/>
      <c r="D406" s="144"/>
      <c r="E406" s="145"/>
      <c r="F406" s="146"/>
      <c r="G406" s="146"/>
      <c r="H406" s="147"/>
      <c r="I406" s="247"/>
      <c r="J406" s="247"/>
      <c r="K406" s="138"/>
      <c r="L406" s="136"/>
      <c r="M406" s="148"/>
      <c r="N406" s="159"/>
      <c r="O406" s="151"/>
      <c r="P406" s="152"/>
      <c r="Q406" s="152"/>
      <c r="R406" s="150"/>
    </row>
    <row r="407" spans="1:18" ht="15.75" customHeight="1" x14ac:dyDescent="0.3">
      <c r="A407" s="141"/>
      <c r="B407" s="142"/>
      <c r="C407" s="143"/>
      <c r="D407" s="144"/>
      <c r="E407" s="145"/>
      <c r="F407" s="146"/>
      <c r="G407" s="146"/>
      <c r="H407" s="147"/>
      <c r="I407" s="247"/>
      <c r="J407" s="247"/>
      <c r="K407" s="138"/>
      <c r="L407" s="136"/>
      <c r="M407" s="148"/>
      <c r="N407" s="159"/>
      <c r="O407" s="151"/>
      <c r="P407" s="152"/>
      <c r="Q407" s="152"/>
      <c r="R407" s="150"/>
    </row>
    <row r="408" spans="1:18" ht="15.75" customHeight="1" x14ac:dyDescent="0.3">
      <c r="A408" s="141"/>
      <c r="B408" s="142"/>
      <c r="C408" s="143"/>
      <c r="D408" s="144"/>
      <c r="E408" s="145"/>
      <c r="F408" s="146"/>
      <c r="G408" s="146"/>
      <c r="H408" s="147"/>
      <c r="I408" s="247"/>
      <c r="J408" s="247"/>
      <c r="K408" s="138"/>
      <c r="L408" s="136"/>
      <c r="M408" s="148"/>
      <c r="N408" s="159"/>
      <c r="O408" s="151"/>
      <c r="P408" s="152"/>
      <c r="Q408" s="152"/>
      <c r="R408" s="150"/>
    </row>
    <row r="409" spans="1:18" ht="15.75" customHeight="1" x14ac:dyDescent="0.3">
      <c r="A409" s="141"/>
      <c r="B409" s="142"/>
      <c r="C409" s="143"/>
      <c r="D409" s="144"/>
      <c r="E409" s="145"/>
      <c r="F409" s="146"/>
      <c r="G409" s="146"/>
      <c r="H409" s="147"/>
      <c r="I409" s="247"/>
      <c r="J409" s="247"/>
      <c r="K409" s="138"/>
      <c r="L409" s="136"/>
      <c r="M409" s="148"/>
      <c r="N409" s="159"/>
      <c r="O409" s="151"/>
      <c r="P409" s="152"/>
      <c r="Q409" s="152"/>
      <c r="R409" s="150"/>
    </row>
    <row r="410" spans="1:18" ht="15.75" customHeight="1" x14ac:dyDescent="0.3">
      <c r="A410" s="141"/>
      <c r="B410" s="142"/>
      <c r="C410" s="143"/>
      <c r="D410" s="144"/>
      <c r="E410" s="145"/>
      <c r="F410" s="146"/>
      <c r="G410" s="146"/>
      <c r="H410" s="147"/>
      <c r="I410" s="247"/>
      <c r="J410" s="247"/>
      <c r="K410" s="138"/>
      <c r="L410" s="136"/>
      <c r="M410" s="148"/>
      <c r="N410" s="159"/>
      <c r="O410" s="151"/>
      <c r="P410" s="152"/>
      <c r="Q410" s="152"/>
      <c r="R410" s="150"/>
    </row>
    <row r="411" spans="1:18" ht="15.75" customHeight="1" x14ac:dyDescent="0.3">
      <c r="A411" s="141"/>
      <c r="B411" s="142"/>
      <c r="C411" s="143"/>
      <c r="D411" s="144"/>
      <c r="E411" s="145"/>
      <c r="F411" s="146"/>
      <c r="G411" s="146"/>
      <c r="H411" s="147"/>
      <c r="I411" s="247"/>
      <c r="J411" s="247"/>
      <c r="K411" s="138"/>
      <c r="L411" s="136"/>
      <c r="M411" s="148"/>
      <c r="N411" s="159"/>
      <c r="O411" s="151"/>
      <c r="P411" s="152"/>
      <c r="Q411" s="152"/>
      <c r="R411" s="150"/>
    </row>
    <row r="412" spans="1:18" ht="15.75" customHeight="1" x14ac:dyDescent="0.3">
      <c r="A412" s="141"/>
      <c r="B412" s="142"/>
      <c r="C412" s="143"/>
      <c r="D412" s="144"/>
      <c r="E412" s="145"/>
      <c r="F412" s="146"/>
      <c r="G412" s="146"/>
      <c r="H412" s="147"/>
      <c r="I412" s="247"/>
      <c r="J412" s="247"/>
      <c r="K412" s="138"/>
      <c r="L412" s="136"/>
      <c r="M412" s="148"/>
      <c r="N412" s="159"/>
      <c r="O412" s="151"/>
      <c r="P412" s="152"/>
      <c r="Q412" s="152"/>
      <c r="R412" s="150"/>
    </row>
    <row r="413" spans="1:18" ht="15.75" customHeight="1" x14ac:dyDescent="0.3">
      <c r="A413" s="141"/>
      <c r="B413" s="142"/>
      <c r="C413" s="143"/>
      <c r="D413" s="144"/>
      <c r="E413" s="145"/>
      <c r="F413" s="146"/>
      <c r="G413" s="146"/>
      <c r="H413" s="147"/>
      <c r="I413" s="247"/>
      <c r="J413" s="247"/>
      <c r="K413" s="138"/>
      <c r="L413" s="136"/>
      <c r="M413" s="148"/>
      <c r="N413" s="159"/>
      <c r="O413" s="151"/>
      <c r="P413" s="152"/>
      <c r="Q413" s="152"/>
      <c r="R413" s="150"/>
    </row>
    <row r="414" spans="1:18" ht="15.75" customHeight="1" x14ac:dyDescent="0.3">
      <c r="A414" s="141"/>
      <c r="B414" s="142"/>
      <c r="C414" s="143"/>
      <c r="D414" s="144"/>
      <c r="E414" s="145"/>
      <c r="F414" s="146"/>
      <c r="G414" s="146"/>
      <c r="H414" s="147"/>
      <c r="I414" s="247"/>
      <c r="J414" s="247"/>
      <c r="K414" s="138"/>
      <c r="L414" s="136"/>
      <c r="M414" s="148"/>
      <c r="N414" s="159"/>
      <c r="O414" s="151"/>
      <c r="P414" s="152"/>
      <c r="Q414" s="152"/>
      <c r="R414" s="150"/>
    </row>
    <row r="415" spans="1:18" ht="15.75" customHeight="1" x14ac:dyDescent="0.3">
      <c r="A415" s="141"/>
      <c r="B415" s="142"/>
      <c r="C415" s="143"/>
      <c r="D415" s="144"/>
      <c r="E415" s="145"/>
      <c r="F415" s="146"/>
      <c r="G415" s="146"/>
      <c r="H415" s="147"/>
      <c r="I415" s="247"/>
      <c r="J415" s="247"/>
      <c r="K415" s="138"/>
      <c r="L415" s="136"/>
      <c r="M415" s="148"/>
      <c r="N415" s="159"/>
      <c r="O415" s="151"/>
      <c r="P415" s="152"/>
      <c r="Q415" s="152"/>
      <c r="R415" s="150"/>
    </row>
    <row r="416" spans="1:18" ht="15.75" customHeight="1" x14ac:dyDescent="0.3">
      <c r="A416" s="141"/>
      <c r="B416" s="142"/>
      <c r="C416" s="143"/>
      <c r="D416" s="144"/>
      <c r="E416" s="145"/>
      <c r="F416" s="146"/>
      <c r="G416" s="146"/>
      <c r="H416" s="147"/>
      <c r="I416" s="247"/>
      <c r="J416" s="247"/>
      <c r="K416" s="138"/>
      <c r="L416" s="136"/>
      <c r="M416" s="148"/>
      <c r="N416" s="159"/>
      <c r="O416" s="151"/>
      <c r="P416" s="152"/>
      <c r="Q416" s="152"/>
      <c r="R416" s="150"/>
    </row>
    <row r="417" spans="1:18" ht="15.75" customHeight="1" x14ac:dyDescent="0.3">
      <c r="A417" s="141"/>
      <c r="B417" s="142"/>
      <c r="C417" s="143"/>
      <c r="D417" s="144"/>
      <c r="E417" s="145"/>
      <c r="F417" s="146"/>
      <c r="G417" s="146"/>
      <c r="H417" s="147"/>
      <c r="I417" s="247"/>
      <c r="J417" s="247"/>
      <c r="K417" s="138"/>
      <c r="L417" s="136"/>
      <c r="M417" s="148"/>
      <c r="N417" s="159"/>
      <c r="O417" s="151"/>
      <c r="P417" s="152"/>
      <c r="Q417" s="152"/>
      <c r="R417" s="150"/>
    </row>
    <row r="418" spans="1:18" ht="15.75" customHeight="1" x14ac:dyDescent="0.3">
      <c r="A418" s="141"/>
      <c r="B418" s="142"/>
      <c r="C418" s="143"/>
      <c r="D418" s="144"/>
      <c r="E418" s="145"/>
      <c r="F418" s="146"/>
      <c r="G418" s="146"/>
      <c r="H418" s="147"/>
      <c r="I418" s="247"/>
      <c r="J418" s="247"/>
      <c r="K418" s="138"/>
      <c r="L418" s="136"/>
      <c r="M418" s="148"/>
      <c r="N418" s="159"/>
      <c r="O418" s="151"/>
      <c r="P418" s="152"/>
      <c r="Q418" s="152"/>
      <c r="R418" s="150"/>
    </row>
    <row r="419" spans="1:18" ht="15.75" customHeight="1" x14ac:dyDescent="0.3">
      <c r="A419" s="141"/>
      <c r="B419" s="142"/>
      <c r="C419" s="143"/>
      <c r="D419" s="144"/>
      <c r="E419" s="145"/>
      <c r="F419" s="146"/>
      <c r="G419" s="146"/>
      <c r="H419" s="147"/>
      <c r="I419" s="247"/>
      <c r="J419" s="247"/>
      <c r="K419" s="138"/>
      <c r="L419" s="136"/>
      <c r="M419" s="148"/>
      <c r="N419" s="159"/>
      <c r="O419" s="151"/>
      <c r="P419" s="152"/>
      <c r="Q419" s="152"/>
      <c r="R419" s="150"/>
    </row>
    <row r="420" spans="1:18" ht="15.75" customHeight="1" x14ac:dyDescent="0.3">
      <c r="A420" s="141"/>
      <c r="B420" s="142"/>
      <c r="C420" s="143"/>
      <c r="D420" s="144"/>
      <c r="E420" s="145"/>
      <c r="F420" s="146"/>
      <c r="G420" s="146"/>
      <c r="H420" s="147"/>
      <c r="I420" s="247"/>
      <c r="J420" s="247"/>
      <c r="K420" s="138"/>
      <c r="L420" s="136"/>
      <c r="M420" s="148"/>
      <c r="N420" s="159"/>
      <c r="O420" s="151"/>
      <c r="P420" s="152"/>
      <c r="Q420" s="152"/>
      <c r="R420" s="150"/>
    </row>
    <row r="421" spans="1:18" ht="15.75" customHeight="1" x14ac:dyDescent="0.3">
      <c r="A421" s="141"/>
      <c r="B421" s="142"/>
      <c r="C421" s="143"/>
      <c r="D421" s="144"/>
      <c r="E421" s="145"/>
      <c r="F421" s="146"/>
      <c r="G421" s="146"/>
      <c r="H421" s="147"/>
      <c r="I421" s="247"/>
      <c r="J421" s="247"/>
      <c r="K421" s="138"/>
      <c r="L421" s="136"/>
      <c r="M421" s="148"/>
      <c r="N421" s="159"/>
      <c r="O421" s="151"/>
      <c r="P421" s="152"/>
      <c r="Q421" s="152"/>
      <c r="R421" s="150"/>
    </row>
    <row r="422" spans="1:18" ht="15.75" customHeight="1" x14ac:dyDescent="0.3">
      <c r="A422" s="141"/>
      <c r="B422" s="142"/>
      <c r="C422" s="143"/>
      <c r="D422" s="144"/>
      <c r="E422" s="145"/>
      <c r="F422" s="146"/>
      <c r="G422" s="146"/>
      <c r="H422" s="147"/>
      <c r="I422" s="247"/>
      <c r="J422" s="247"/>
      <c r="K422" s="138"/>
      <c r="L422" s="136"/>
      <c r="M422" s="148"/>
      <c r="N422" s="159"/>
      <c r="O422" s="151"/>
      <c r="P422" s="152"/>
      <c r="Q422" s="152"/>
      <c r="R422" s="150"/>
    </row>
    <row r="423" spans="1:18" ht="15.75" customHeight="1" x14ac:dyDescent="0.3">
      <c r="A423" s="141"/>
      <c r="B423" s="142"/>
      <c r="C423" s="143"/>
      <c r="D423" s="144"/>
      <c r="E423" s="145"/>
      <c r="F423" s="146"/>
      <c r="G423" s="146"/>
      <c r="H423" s="147"/>
      <c r="I423" s="247"/>
      <c r="J423" s="247"/>
      <c r="K423" s="138"/>
      <c r="L423" s="136"/>
      <c r="M423" s="148"/>
      <c r="N423" s="159"/>
      <c r="O423" s="151"/>
      <c r="P423" s="152"/>
      <c r="Q423" s="152"/>
      <c r="R423" s="150"/>
    </row>
    <row r="424" spans="1:18" ht="15.75" customHeight="1" x14ac:dyDescent="0.3">
      <c r="A424" s="141"/>
      <c r="B424" s="142"/>
      <c r="C424" s="143"/>
      <c r="D424" s="144"/>
      <c r="E424" s="145"/>
      <c r="F424" s="146"/>
      <c r="G424" s="146"/>
      <c r="H424" s="147"/>
      <c r="I424" s="247"/>
      <c r="J424" s="247"/>
      <c r="K424" s="138"/>
      <c r="L424" s="136"/>
      <c r="M424" s="148"/>
      <c r="N424" s="159"/>
      <c r="O424" s="151"/>
      <c r="P424" s="152"/>
      <c r="Q424" s="152"/>
      <c r="R424" s="150"/>
    </row>
    <row r="425" spans="1:18" ht="15.75" customHeight="1" x14ac:dyDescent="0.3">
      <c r="A425" s="141"/>
      <c r="B425" s="142"/>
      <c r="C425" s="143"/>
      <c r="D425" s="144"/>
      <c r="E425" s="145"/>
      <c r="F425" s="146"/>
      <c r="G425" s="146"/>
      <c r="H425" s="147"/>
      <c r="I425" s="247"/>
      <c r="J425" s="247"/>
      <c r="K425" s="138"/>
      <c r="L425" s="136"/>
      <c r="M425" s="148"/>
      <c r="N425" s="159"/>
      <c r="O425" s="151"/>
      <c r="P425" s="152"/>
      <c r="Q425" s="152"/>
      <c r="R425" s="150"/>
    </row>
    <row r="426" spans="1:18" ht="15.75" customHeight="1" x14ac:dyDescent="0.3">
      <c r="A426" s="141"/>
      <c r="B426" s="142"/>
      <c r="C426" s="143"/>
      <c r="D426" s="144"/>
      <c r="E426" s="145"/>
      <c r="F426" s="146"/>
      <c r="G426" s="146"/>
      <c r="H426" s="147"/>
      <c r="I426" s="247"/>
      <c r="J426" s="247"/>
      <c r="K426" s="138"/>
      <c r="L426" s="136"/>
      <c r="M426" s="148"/>
      <c r="N426" s="159"/>
      <c r="O426" s="151"/>
      <c r="P426" s="152"/>
      <c r="Q426" s="152"/>
      <c r="R426" s="150"/>
    </row>
    <row r="427" spans="1:18" ht="15.75" customHeight="1" x14ac:dyDescent="0.3">
      <c r="A427" s="141"/>
      <c r="B427" s="142"/>
      <c r="C427" s="143"/>
      <c r="D427" s="144"/>
      <c r="E427" s="145"/>
      <c r="F427" s="146"/>
      <c r="G427" s="146"/>
      <c r="H427" s="147"/>
      <c r="I427" s="247"/>
      <c r="J427" s="247"/>
      <c r="K427" s="138"/>
      <c r="L427" s="136"/>
      <c r="M427" s="148"/>
      <c r="N427" s="159"/>
      <c r="O427" s="151"/>
      <c r="P427" s="152"/>
      <c r="Q427" s="152"/>
      <c r="R427" s="150"/>
    </row>
    <row r="428" spans="1:18" ht="15.75" customHeight="1" x14ac:dyDescent="0.3">
      <c r="A428" s="141"/>
      <c r="B428" s="142"/>
      <c r="C428" s="143"/>
      <c r="D428" s="144"/>
      <c r="E428" s="145"/>
      <c r="F428" s="146"/>
      <c r="G428" s="146"/>
      <c r="H428" s="147"/>
      <c r="I428" s="247"/>
      <c r="J428" s="247"/>
      <c r="K428" s="138"/>
      <c r="L428" s="136"/>
      <c r="M428" s="148"/>
      <c r="N428" s="159"/>
      <c r="O428" s="151"/>
      <c r="P428" s="152"/>
      <c r="Q428" s="152"/>
      <c r="R428" s="150"/>
    </row>
    <row r="429" spans="1:18" ht="15.75" customHeight="1" x14ac:dyDescent="0.3">
      <c r="A429" s="141"/>
      <c r="B429" s="142"/>
      <c r="C429" s="143"/>
      <c r="D429" s="144"/>
      <c r="E429" s="145"/>
      <c r="F429" s="146"/>
      <c r="G429" s="146"/>
      <c r="H429" s="147"/>
      <c r="I429" s="247"/>
      <c r="J429" s="247"/>
      <c r="K429" s="138"/>
      <c r="L429" s="136"/>
      <c r="M429" s="148"/>
      <c r="N429" s="159"/>
      <c r="O429" s="151"/>
      <c r="P429" s="152"/>
      <c r="Q429" s="152"/>
      <c r="R429" s="150"/>
    </row>
    <row r="430" spans="1:18" ht="15.75" customHeight="1" x14ac:dyDescent="0.3">
      <c r="A430" s="141"/>
      <c r="B430" s="142"/>
      <c r="C430" s="143"/>
      <c r="D430" s="144"/>
      <c r="E430" s="145"/>
      <c r="F430" s="146"/>
      <c r="G430" s="146"/>
      <c r="H430" s="147"/>
      <c r="I430" s="247"/>
      <c r="J430" s="247"/>
      <c r="K430" s="138"/>
      <c r="L430" s="136"/>
      <c r="M430" s="148"/>
      <c r="N430" s="159"/>
      <c r="O430" s="151"/>
      <c r="P430" s="152"/>
      <c r="Q430" s="152"/>
      <c r="R430" s="150"/>
    </row>
    <row r="431" spans="1:18" ht="15.75" customHeight="1" x14ac:dyDescent="0.3">
      <c r="A431" s="141"/>
      <c r="B431" s="142"/>
      <c r="C431" s="143"/>
      <c r="D431" s="144"/>
      <c r="E431" s="145"/>
      <c r="F431" s="146"/>
      <c r="G431" s="146"/>
      <c r="H431" s="147"/>
      <c r="I431" s="247"/>
      <c r="J431" s="247"/>
      <c r="K431" s="138"/>
      <c r="L431" s="136"/>
      <c r="M431" s="148"/>
      <c r="N431" s="159"/>
      <c r="O431" s="151"/>
      <c r="P431" s="152"/>
      <c r="Q431" s="152"/>
      <c r="R431" s="150"/>
    </row>
    <row r="432" spans="1:18" ht="15.75" customHeight="1" x14ac:dyDescent="0.3">
      <c r="A432" s="141"/>
      <c r="B432" s="142"/>
      <c r="C432" s="143"/>
      <c r="D432" s="144"/>
      <c r="E432" s="145"/>
      <c r="F432" s="146"/>
      <c r="G432" s="146"/>
      <c r="H432" s="147"/>
      <c r="I432" s="247"/>
      <c r="J432" s="247"/>
      <c r="K432" s="138"/>
      <c r="L432" s="136"/>
      <c r="M432" s="148"/>
      <c r="N432" s="159"/>
      <c r="O432" s="151"/>
      <c r="P432" s="152"/>
      <c r="Q432" s="152"/>
      <c r="R432" s="150"/>
    </row>
    <row r="433" spans="1:18" ht="15.75" customHeight="1" x14ac:dyDescent="0.3">
      <c r="A433" s="141"/>
      <c r="B433" s="142"/>
      <c r="C433" s="143"/>
      <c r="D433" s="144"/>
      <c r="E433" s="145"/>
      <c r="F433" s="146"/>
      <c r="G433" s="146"/>
      <c r="H433" s="147"/>
      <c r="I433" s="247"/>
      <c r="J433" s="247"/>
      <c r="K433" s="138"/>
      <c r="L433" s="136"/>
      <c r="M433" s="148"/>
      <c r="N433" s="159"/>
      <c r="O433" s="151"/>
      <c r="P433" s="152"/>
      <c r="Q433" s="152"/>
      <c r="R433" s="150"/>
    </row>
    <row r="434" spans="1:18" ht="15.75" customHeight="1" x14ac:dyDescent="0.3">
      <c r="A434" s="141"/>
      <c r="B434" s="142"/>
      <c r="C434" s="143"/>
      <c r="D434" s="144"/>
      <c r="E434" s="145"/>
      <c r="F434" s="146"/>
      <c r="G434" s="146"/>
      <c r="H434" s="147"/>
      <c r="I434" s="247"/>
      <c r="J434" s="247"/>
      <c r="K434" s="138"/>
      <c r="L434" s="136"/>
      <c r="M434" s="148"/>
      <c r="N434" s="159"/>
      <c r="O434" s="151"/>
      <c r="P434" s="152"/>
      <c r="Q434" s="152"/>
      <c r="R434" s="150"/>
    </row>
    <row r="435" spans="1:18" ht="15.75" customHeight="1" x14ac:dyDescent="0.3">
      <c r="A435" s="141"/>
      <c r="B435" s="142"/>
      <c r="C435" s="143"/>
      <c r="D435" s="144"/>
      <c r="E435" s="145"/>
      <c r="F435" s="146"/>
      <c r="G435" s="146"/>
      <c r="H435" s="147"/>
      <c r="I435" s="247"/>
      <c r="J435" s="247"/>
      <c r="K435" s="138"/>
      <c r="L435" s="136"/>
      <c r="M435" s="148"/>
      <c r="N435" s="159"/>
      <c r="O435" s="151"/>
      <c r="P435" s="152"/>
      <c r="Q435" s="152"/>
      <c r="R435" s="150"/>
    </row>
    <row r="436" spans="1:18" ht="15.75" customHeight="1" x14ac:dyDescent="0.3">
      <c r="A436" s="141"/>
      <c r="B436" s="142"/>
      <c r="C436" s="143"/>
      <c r="D436" s="144"/>
      <c r="E436" s="145"/>
      <c r="F436" s="146"/>
      <c r="G436" s="146"/>
      <c r="H436" s="147"/>
      <c r="I436" s="247"/>
      <c r="J436" s="247"/>
      <c r="K436" s="138"/>
      <c r="L436" s="136"/>
      <c r="M436" s="148"/>
      <c r="N436" s="159"/>
      <c r="O436" s="151"/>
      <c r="P436" s="152"/>
      <c r="Q436" s="152"/>
      <c r="R436" s="150"/>
    </row>
    <row r="437" spans="1:18" ht="15.75" customHeight="1" x14ac:dyDescent="0.3">
      <c r="A437" s="141"/>
      <c r="B437" s="142"/>
      <c r="C437" s="143"/>
      <c r="D437" s="144"/>
      <c r="E437" s="145"/>
      <c r="F437" s="146"/>
      <c r="G437" s="146"/>
      <c r="H437" s="147"/>
      <c r="I437" s="247"/>
      <c r="J437" s="247"/>
      <c r="K437" s="138"/>
      <c r="L437" s="136"/>
      <c r="M437" s="148"/>
      <c r="N437" s="159"/>
      <c r="O437" s="151"/>
      <c r="P437" s="152"/>
      <c r="Q437" s="152"/>
      <c r="R437" s="150"/>
    </row>
    <row r="438" spans="1:18" ht="15.75" customHeight="1" x14ac:dyDescent="0.3">
      <c r="A438" s="141"/>
      <c r="B438" s="142"/>
      <c r="C438" s="143"/>
      <c r="D438" s="144"/>
      <c r="E438" s="145"/>
      <c r="F438" s="146"/>
      <c r="G438" s="146"/>
      <c r="H438" s="147"/>
      <c r="I438" s="247"/>
      <c r="J438" s="247"/>
      <c r="K438" s="138"/>
      <c r="L438" s="136"/>
      <c r="M438" s="148"/>
      <c r="N438" s="159"/>
      <c r="O438" s="151"/>
      <c r="P438" s="152"/>
      <c r="Q438" s="152"/>
      <c r="R438" s="150"/>
    </row>
    <row r="439" spans="1:18" ht="15.75" customHeight="1" x14ac:dyDescent="0.3">
      <c r="A439" s="141"/>
      <c r="B439" s="142"/>
      <c r="C439" s="143"/>
      <c r="D439" s="144"/>
      <c r="E439" s="145"/>
      <c r="F439" s="146"/>
      <c r="G439" s="146"/>
      <c r="H439" s="147"/>
      <c r="I439" s="247"/>
      <c r="J439" s="247"/>
      <c r="K439" s="138"/>
      <c r="L439" s="136"/>
      <c r="M439" s="148"/>
      <c r="N439" s="159"/>
      <c r="O439" s="151"/>
      <c r="P439" s="152"/>
      <c r="Q439" s="152"/>
      <c r="R439" s="150"/>
    </row>
    <row r="440" spans="1:18" ht="15.75" customHeight="1" x14ac:dyDescent="0.3">
      <c r="A440" s="141"/>
      <c r="B440" s="142"/>
      <c r="C440" s="143"/>
      <c r="D440" s="144"/>
      <c r="E440" s="145"/>
      <c r="F440" s="146"/>
      <c r="G440" s="146"/>
      <c r="H440" s="147"/>
      <c r="I440" s="247"/>
      <c r="J440" s="247"/>
      <c r="K440" s="138"/>
      <c r="L440" s="136"/>
      <c r="M440" s="148"/>
      <c r="N440" s="159"/>
      <c r="O440" s="151"/>
      <c r="P440" s="152"/>
      <c r="Q440" s="152"/>
      <c r="R440" s="150"/>
    </row>
    <row r="441" spans="1:18" ht="15.75" customHeight="1" x14ac:dyDescent="0.3">
      <c r="A441" s="141"/>
      <c r="B441" s="142"/>
      <c r="C441" s="143"/>
      <c r="D441" s="144"/>
      <c r="E441" s="145"/>
      <c r="F441" s="146"/>
      <c r="G441" s="146"/>
      <c r="H441" s="147"/>
      <c r="I441" s="247"/>
      <c r="J441" s="247"/>
      <c r="K441" s="138"/>
      <c r="L441" s="136"/>
      <c r="M441" s="148"/>
      <c r="N441" s="159"/>
      <c r="O441" s="151"/>
      <c r="P441" s="152"/>
      <c r="Q441" s="152"/>
      <c r="R441" s="150"/>
    </row>
    <row r="442" spans="1:18" ht="15.75" customHeight="1" x14ac:dyDescent="0.3">
      <c r="A442" s="141"/>
      <c r="B442" s="142"/>
      <c r="C442" s="143"/>
      <c r="D442" s="144"/>
      <c r="E442" s="145"/>
      <c r="F442" s="146"/>
      <c r="G442" s="146"/>
      <c r="H442" s="147"/>
      <c r="I442" s="247"/>
      <c r="J442" s="247"/>
      <c r="K442" s="138"/>
      <c r="L442" s="136"/>
      <c r="M442" s="148"/>
      <c r="N442" s="159"/>
      <c r="O442" s="151"/>
      <c r="P442" s="152"/>
      <c r="Q442" s="152"/>
      <c r="R442" s="150"/>
    </row>
    <row r="443" spans="1:18" ht="15.75" customHeight="1" x14ac:dyDescent="0.3">
      <c r="A443" s="141"/>
      <c r="B443" s="142"/>
      <c r="C443" s="143"/>
      <c r="D443" s="144"/>
      <c r="E443" s="145"/>
      <c r="F443" s="146"/>
      <c r="G443" s="146"/>
      <c r="H443" s="147"/>
      <c r="I443" s="247"/>
      <c r="J443" s="247"/>
      <c r="K443" s="138"/>
      <c r="L443" s="136"/>
      <c r="M443" s="148"/>
      <c r="N443" s="159"/>
      <c r="O443" s="151"/>
      <c r="P443" s="152"/>
      <c r="Q443" s="152"/>
      <c r="R443" s="150"/>
    </row>
    <row r="444" spans="1:18" ht="15.75" customHeight="1" x14ac:dyDescent="0.3">
      <c r="A444" s="141"/>
      <c r="B444" s="142"/>
      <c r="C444" s="143"/>
      <c r="D444" s="144"/>
      <c r="E444" s="145"/>
      <c r="F444" s="146"/>
      <c r="G444" s="146"/>
      <c r="H444" s="147"/>
      <c r="I444" s="247"/>
      <c r="J444" s="247"/>
      <c r="K444" s="138"/>
      <c r="L444" s="136"/>
      <c r="M444" s="148"/>
      <c r="N444" s="159"/>
      <c r="O444" s="151"/>
      <c r="P444" s="152"/>
      <c r="Q444" s="152"/>
      <c r="R444" s="150"/>
    </row>
    <row r="445" spans="1:18" ht="15.75" customHeight="1" x14ac:dyDescent="0.3">
      <c r="A445" s="141"/>
      <c r="B445" s="142"/>
      <c r="C445" s="143"/>
      <c r="D445" s="144"/>
      <c r="E445" s="145"/>
      <c r="F445" s="146"/>
      <c r="G445" s="146"/>
      <c r="H445" s="147"/>
      <c r="I445" s="247"/>
      <c r="J445" s="247"/>
      <c r="K445" s="138"/>
      <c r="L445" s="136"/>
      <c r="M445" s="148"/>
      <c r="N445" s="159"/>
      <c r="O445" s="151"/>
      <c r="P445" s="152"/>
      <c r="Q445" s="152"/>
      <c r="R445" s="150"/>
    </row>
    <row r="446" spans="1:18" ht="15.75" customHeight="1" x14ac:dyDescent="0.3">
      <c r="A446" s="141"/>
      <c r="B446" s="142"/>
      <c r="C446" s="143"/>
      <c r="D446" s="144"/>
      <c r="E446" s="145"/>
      <c r="F446" s="146"/>
      <c r="G446" s="146"/>
      <c r="H446" s="147"/>
      <c r="I446" s="247"/>
      <c r="J446" s="247"/>
      <c r="K446" s="138"/>
      <c r="L446" s="136"/>
      <c r="M446" s="148"/>
      <c r="N446" s="159"/>
      <c r="O446" s="151"/>
      <c r="P446" s="152"/>
      <c r="Q446" s="152"/>
      <c r="R446" s="150"/>
    </row>
    <row r="447" spans="1:18" ht="15.75" customHeight="1" x14ac:dyDescent="0.3">
      <c r="A447" s="141"/>
      <c r="B447" s="142"/>
      <c r="C447" s="143"/>
      <c r="D447" s="144"/>
      <c r="E447" s="145"/>
      <c r="F447" s="146"/>
      <c r="G447" s="146"/>
      <c r="H447" s="147"/>
      <c r="I447" s="247"/>
      <c r="J447" s="247"/>
      <c r="K447" s="138"/>
      <c r="L447" s="136"/>
      <c r="M447" s="148"/>
      <c r="N447" s="159"/>
      <c r="O447" s="151"/>
      <c r="P447" s="152"/>
      <c r="Q447" s="152"/>
      <c r="R447" s="150"/>
    </row>
    <row r="448" spans="1:18" ht="15.75" customHeight="1" x14ac:dyDescent="0.3">
      <c r="A448" s="141"/>
      <c r="B448" s="142"/>
      <c r="C448" s="143"/>
      <c r="D448" s="144"/>
      <c r="E448" s="145"/>
      <c r="F448" s="146"/>
      <c r="G448" s="146"/>
      <c r="H448" s="147"/>
      <c r="I448" s="247"/>
      <c r="J448" s="247"/>
      <c r="K448" s="138"/>
      <c r="L448" s="136"/>
      <c r="M448" s="148"/>
      <c r="N448" s="159"/>
      <c r="O448" s="151"/>
      <c r="P448" s="152"/>
      <c r="Q448" s="152"/>
      <c r="R448" s="150"/>
    </row>
    <row r="449" spans="1:18" ht="15.75" customHeight="1" x14ac:dyDescent="0.3">
      <c r="A449" s="141"/>
      <c r="B449" s="142"/>
      <c r="C449" s="143"/>
      <c r="D449" s="144"/>
      <c r="E449" s="145"/>
      <c r="F449" s="146"/>
      <c r="G449" s="146"/>
      <c r="H449" s="147"/>
      <c r="I449" s="247"/>
      <c r="J449" s="247"/>
      <c r="K449" s="138"/>
      <c r="L449" s="136"/>
      <c r="M449" s="148"/>
      <c r="N449" s="159"/>
      <c r="O449" s="151"/>
      <c r="P449" s="152"/>
      <c r="Q449" s="152"/>
      <c r="R449" s="150"/>
    </row>
    <row r="450" spans="1:18" ht="15.75" customHeight="1" x14ac:dyDescent="0.3">
      <c r="A450" s="141"/>
      <c r="B450" s="142"/>
      <c r="C450" s="143"/>
      <c r="D450" s="144"/>
      <c r="E450" s="145"/>
      <c r="F450" s="146"/>
      <c r="G450" s="146"/>
      <c r="H450" s="147"/>
      <c r="I450" s="247"/>
      <c r="J450" s="247"/>
      <c r="K450" s="138"/>
      <c r="L450" s="136"/>
      <c r="M450" s="148"/>
      <c r="N450" s="159"/>
      <c r="O450" s="151"/>
      <c r="P450" s="152"/>
      <c r="Q450" s="152"/>
      <c r="R450" s="150"/>
    </row>
    <row r="451" spans="1:18" ht="15.75" customHeight="1" x14ac:dyDescent="0.3">
      <c r="A451" s="141"/>
      <c r="B451" s="142"/>
      <c r="C451" s="143"/>
      <c r="D451" s="144"/>
      <c r="E451" s="145"/>
      <c r="F451" s="146"/>
      <c r="G451" s="146"/>
      <c r="H451" s="147"/>
      <c r="I451" s="247"/>
      <c r="J451" s="247"/>
      <c r="K451" s="138"/>
      <c r="L451" s="136"/>
      <c r="M451" s="148"/>
      <c r="N451" s="159"/>
      <c r="O451" s="151"/>
      <c r="P451" s="152"/>
      <c r="Q451" s="152"/>
      <c r="R451" s="150"/>
    </row>
    <row r="452" spans="1:18" ht="15.75" customHeight="1" x14ac:dyDescent="0.3">
      <c r="A452" s="141"/>
      <c r="B452" s="142"/>
      <c r="C452" s="143"/>
      <c r="D452" s="144"/>
      <c r="E452" s="145"/>
      <c r="F452" s="146"/>
      <c r="G452" s="146"/>
      <c r="H452" s="147"/>
      <c r="I452" s="247"/>
      <c r="J452" s="247"/>
      <c r="K452" s="138"/>
      <c r="L452" s="136"/>
      <c r="M452" s="148"/>
      <c r="N452" s="159"/>
      <c r="O452" s="151"/>
      <c r="P452" s="152"/>
      <c r="Q452" s="152"/>
      <c r="R452" s="150"/>
    </row>
    <row r="453" spans="1:18" ht="15.75" customHeight="1" x14ac:dyDescent="0.3">
      <c r="A453" s="141"/>
      <c r="B453" s="142"/>
      <c r="C453" s="143"/>
      <c r="D453" s="144"/>
      <c r="E453" s="145"/>
      <c r="F453" s="146"/>
      <c r="G453" s="146"/>
      <c r="H453" s="147"/>
      <c r="I453" s="247"/>
      <c r="J453" s="247"/>
      <c r="K453" s="138"/>
      <c r="L453" s="136"/>
      <c r="M453" s="148"/>
      <c r="N453" s="159"/>
      <c r="O453" s="151"/>
      <c r="P453" s="152"/>
      <c r="Q453" s="152"/>
      <c r="R453" s="150"/>
    </row>
    <row r="454" spans="1:18" ht="15.75" customHeight="1" x14ac:dyDescent="0.3">
      <c r="A454" s="141"/>
      <c r="B454" s="142"/>
      <c r="C454" s="143"/>
      <c r="D454" s="144"/>
      <c r="E454" s="145"/>
      <c r="F454" s="146"/>
      <c r="G454" s="146"/>
      <c r="H454" s="147"/>
      <c r="I454" s="247"/>
      <c r="J454" s="247"/>
      <c r="K454" s="138"/>
      <c r="L454" s="136"/>
      <c r="M454" s="148"/>
      <c r="N454" s="159"/>
      <c r="O454" s="151"/>
      <c r="P454" s="152"/>
      <c r="Q454" s="152"/>
      <c r="R454" s="150"/>
    </row>
    <row r="455" spans="1:18" ht="15.75" customHeight="1" x14ac:dyDescent="0.3">
      <c r="A455" s="141"/>
      <c r="B455" s="142"/>
      <c r="C455" s="143"/>
      <c r="D455" s="144"/>
      <c r="E455" s="145"/>
      <c r="F455" s="146"/>
      <c r="G455" s="146"/>
      <c r="H455" s="147"/>
      <c r="I455" s="247"/>
      <c r="J455" s="247"/>
      <c r="K455" s="138"/>
      <c r="L455" s="136"/>
      <c r="M455" s="148"/>
      <c r="N455" s="159"/>
      <c r="O455" s="151"/>
      <c r="P455" s="152"/>
      <c r="Q455" s="152"/>
      <c r="R455" s="150"/>
    </row>
    <row r="456" spans="1:18" ht="15.75" customHeight="1" x14ac:dyDescent="0.3">
      <c r="A456" s="141"/>
      <c r="B456" s="142"/>
      <c r="C456" s="143"/>
      <c r="D456" s="144"/>
      <c r="E456" s="145"/>
      <c r="F456" s="146"/>
      <c r="G456" s="146"/>
      <c r="H456" s="147"/>
      <c r="I456" s="247"/>
      <c r="J456" s="247"/>
      <c r="K456" s="138"/>
      <c r="L456" s="136"/>
      <c r="M456" s="148"/>
      <c r="N456" s="159"/>
      <c r="O456" s="151"/>
      <c r="P456" s="152"/>
      <c r="Q456" s="152"/>
      <c r="R456" s="150"/>
    </row>
    <row r="457" spans="1:18" ht="15.75" customHeight="1" x14ac:dyDescent="0.3">
      <c r="A457" s="141"/>
      <c r="B457" s="142"/>
      <c r="C457" s="143"/>
      <c r="D457" s="144"/>
      <c r="E457" s="145"/>
      <c r="F457" s="146"/>
      <c r="G457" s="146"/>
      <c r="H457" s="147"/>
      <c r="I457" s="247"/>
      <c r="J457" s="247"/>
      <c r="K457" s="138"/>
      <c r="L457" s="136"/>
      <c r="M457" s="148"/>
      <c r="N457" s="159"/>
      <c r="O457" s="151"/>
      <c r="P457" s="152"/>
      <c r="Q457" s="152"/>
      <c r="R457" s="150"/>
    </row>
    <row r="458" spans="1:18" ht="15.75" customHeight="1" x14ac:dyDescent="0.3">
      <c r="A458" s="141"/>
      <c r="B458" s="142"/>
      <c r="C458" s="143"/>
      <c r="D458" s="144"/>
      <c r="E458" s="145"/>
      <c r="F458" s="146"/>
      <c r="G458" s="146"/>
      <c r="H458" s="147"/>
      <c r="I458" s="247"/>
      <c r="J458" s="247"/>
      <c r="K458" s="138"/>
      <c r="L458" s="136"/>
      <c r="M458" s="148"/>
      <c r="N458" s="159"/>
      <c r="O458" s="151"/>
      <c r="P458" s="152"/>
      <c r="Q458" s="152"/>
      <c r="R458" s="150"/>
    </row>
    <row r="459" spans="1:18" ht="15.75" customHeight="1" x14ac:dyDescent="0.3">
      <c r="A459" s="141"/>
      <c r="B459" s="142"/>
      <c r="C459" s="143"/>
      <c r="D459" s="144"/>
      <c r="E459" s="145"/>
      <c r="F459" s="146"/>
      <c r="G459" s="146"/>
      <c r="H459" s="147"/>
      <c r="I459" s="247"/>
      <c r="J459" s="247"/>
      <c r="K459" s="138"/>
      <c r="L459" s="136"/>
      <c r="M459" s="148"/>
      <c r="N459" s="159"/>
      <c r="O459" s="151"/>
      <c r="P459" s="152"/>
      <c r="Q459" s="152"/>
      <c r="R459" s="150"/>
    </row>
    <row r="460" spans="1:18" ht="15.75" customHeight="1" x14ac:dyDescent="0.3">
      <c r="A460" s="141"/>
      <c r="B460" s="142"/>
      <c r="C460" s="143"/>
      <c r="D460" s="144"/>
      <c r="E460" s="145"/>
      <c r="F460" s="146"/>
      <c r="G460" s="146"/>
      <c r="H460" s="147"/>
      <c r="I460" s="247"/>
      <c r="J460" s="247"/>
      <c r="K460" s="138"/>
      <c r="L460" s="136"/>
      <c r="M460" s="148"/>
      <c r="N460" s="159"/>
      <c r="O460" s="151"/>
      <c r="P460" s="152"/>
      <c r="Q460" s="152"/>
      <c r="R460" s="150"/>
    </row>
    <row r="461" spans="1:18" ht="15.75" customHeight="1" x14ac:dyDescent="0.3">
      <c r="A461" s="141"/>
      <c r="B461" s="142"/>
      <c r="C461" s="143"/>
      <c r="D461" s="144"/>
      <c r="E461" s="145"/>
      <c r="F461" s="146"/>
      <c r="G461" s="146"/>
      <c r="H461" s="147"/>
      <c r="I461" s="247"/>
      <c r="J461" s="247"/>
      <c r="K461" s="138"/>
      <c r="L461" s="136"/>
      <c r="M461" s="148"/>
      <c r="N461" s="159"/>
      <c r="O461" s="151"/>
      <c r="P461" s="152"/>
      <c r="Q461" s="152"/>
      <c r="R461" s="150"/>
    </row>
    <row r="462" spans="1:18" ht="15.75" customHeight="1" x14ac:dyDescent="0.3">
      <c r="A462" s="141"/>
      <c r="B462" s="142"/>
      <c r="C462" s="143"/>
      <c r="D462" s="144"/>
      <c r="E462" s="145"/>
      <c r="F462" s="146"/>
      <c r="G462" s="146"/>
      <c r="H462" s="147"/>
      <c r="I462" s="247"/>
      <c r="J462" s="247"/>
      <c r="K462" s="138"/>
      <c r="L462" s="136"/>
      <c r="M462" s="148"/>
      <c r="N462" s="159"/>
      <c r="O462" s="151"/>
      <c r="P462" s="152"/>
      <c r="Q462" s="152"/>
      <c r="R462" s="150"/>
    </row>
    <row r="463" spans="1:18" ht="15.75" customHeight="1" x14ac:dyDescent="0.3">
      <c r="A463" s="141"/>
      <c r="B463" s="142"/>
      <c r="C463" s="143"/>
      <c r="D463" s="144"/>
      <c r="E463" s="145"/>
      <c r="F463" s="146"/>
      <c r="G463" s="146"/>
      <c r="H463" s="147"/>
      <c r="I463" s="247"/>
      <c r="J463" s="247"/>
      <c r="K463" s="138"/>
      <c r="L463" s="136"/>
      <c r="M463" s="148"/>
      <c r="N463" s="159"/>
      <c r="O463" s="151"/>
      <c r="P463" s="152"/>
      <c r="Q463" s="152"/>
      <c r="R463" s="150"/>
    </row>
    <row r="464" spans="1:18" ht="15.75" customHeight="1" x14ac:dyDescent="0.3">
      <c r="A464" s="141"/>
      <c r="B464" s="142"/>
      <c r="C464" s="143"/>
      <c r="D464" s="144"/>
      <c r="E464" s="145"/>
      <c r="F464" s="146"/>
      <c r="G464" s="146"/>
      <c r="H464" s="147"/>
      <c r="I464" s="247"/>
      <c r="J464" s="247"/>
      <c r="K464" s="138"/>
      <c r="L464" s="136"/>
      <c r="M464" s="148"/>
      <c r="N464" s="159"/>
      <c r="O464" s="151"/>
      <c r="P464" s="152"/>
      <c r="Q464" s="152"/>
      <c r="R464" s="150"/>
    </row>
    <row r="465" spans="1:18" ht="15.75" customHeight="1" x14ac:dyDescent="0.3">
      <c r="A465" s="141"/>
      <c r="B465" s="142"/>
      <c r="C465" s="143"/>
      <c r="D465" s="144"/>
      <c r="E465" s="145"/>
      <c r="F465" s="146"/>
      <c r="G465" s="146"/>
      <c r="H465" s="147"/>
      <c r="I465" s="247"/>
      <c r="J465" s="247"/>
      <c r="K465" s="138"/>
      <c r="L465" s="136"/>
      <c r="M465" s="148"/>
      <c r="N465" s="159"/>
      <c r="O465" s="151"/>
      <c r="P465" s="152"/>
      <c r="Q465" s="152"/>
      <c r="R465" s="150"/>
    </row>
    <row r="466" spans="1:18" ht="15.75" customHeight="1" x14ac:dyDescent="0.3">
      <c r="A466" s="141"/>
      <c r="B466" s="142"/>
      <c r="C466" s="143"/>
      <c r="D466" s="144"/>
      <c r="E466" s="145"/>
      <c r="F466" s="146"/>
      <c r="G466" s="146"/>
      <c r="H466" s="147"/>
      <c r="I466" s="247"/>
      <c r="J466" s="247"/>
      <c r="K466" s="138"/>
      <c r="L466" s="136"/>
      <c r="M466" s="148"/>
      <c r="N466" s="159"/>
      <c r="O466" s="151"/>
      <c r="P466" s="152"/>
      <c r="Q466" s="152"/>
      <c r="R466" s="150"/>
    </row>
    <row r="467" spans="1:18" ht="15.75" customHeight="1" x14ac:dyDescent="0.3">
      <c r="A467" s="141"/>
      <c r="B467" s="142"/>
      <c r="C467" s="143"/>
      <c r="D467" s="144"/>
      <c r="E467" s="145"/>
      <c r="F467" s="146"/>
      <c r="G467" s="146"/>
      <c r="H467" s="147"/>
      <c r="I467" s="247"/>
      <c r="J467" s="247"/>
      <c r="K467" s="138"/>
      <c r="L467" s="136"/>
      <c r="M467" s="148"/>
      <c r="N467" s="159"/>
      <c r="O467" s="151"/>
      <c r="P467" s="152"/>
      <c r="Q467" s="152"/>
      <c r="R467" s="150"/>
    </row>
    <row r="468" spans="1:18" ht="15.75" customHeight="1" x14ac:dyDescent="0.3">
      <c r="A468" s="141"/>
      <c r="B468" s="142"/>
      <c r="C468" s="143"/>
      <c r="D468" s="144"/>
      <c r="E468" s="145"/>
      <c r="F468" s="146"/>
      <c r="G468" s="146"/>
      <c r="H468" s="147"/>
      <c r="I468" s="247"/>
      <c r="J468" s="247"/>
      <c r="K468" s="138"/>
      <c r="L468" s="136"/>
      <c r="M468" s="148"/>
      <c r="N468" s="159"/>
      <c r="O468" s="151"/>
      <c r="P468" s="152"/>
      <c r="Q468" s="152"/>
      <c r="R468" s="150"/>
    </row>
    <row r="469" spans="1:18" ht="15.75" customHeight="1" x14ac:dyDescent="0.3">
      <c r="A469" s="141"/>
      <c r="B469" s="142"/>
      <c r="C469" s="143"/>
      <c r="D469" s="144"/>
      <c r="E469" s="145"/>
      <c r="F469" s="146"/>
      <c r="G469" s="146"/>
      <c r="H469" s="147"/>
      <c r="I469" s="247"/>
      <c r="J469" s="247"/>
      <c r="K469" s="138"/>
      <c r="L469" s="136"/>
      <c r="M469" s="148"/>
      <c r="N469" s="159"/>
      <c r="O469" s="151"/>
      <c r="P469" s="152"/>
      <c r="Q469" s="152"/>
      <c r="R469" s="150"/>
    </row>
    <row r="470" spans="1:18" ht="15.75" customHeight="1" x14ac:dyDescent="0.3">
      <c r="A470" s="141"/>
      <c r="B470" s="142"/>
      <c r="C470" s="143"/>
      <c r="D470" s="144"/>
      <c r="E470" s="145"/>
      <c r="F470" s="146"/>
      <c r="G470" s="146"/>
      <c r="H470" s="147"/>
      <c r="I470" s="247"/>
      <c r="J470" s="247"/>
      <c r="K470" s="138"/>
      <c r="L470" s="136"/>
      <c r="M470" s="148"/>
      <c r="N470" s="159"/>
      <c r="O470" s="151"/>
      <c r="P470" s="152"/>
      <c r="Q470" s="152"/>
      <c r="R470" s="150"/>
    </row>
    <row r="471" spans="1:18" ht="15.75" customHeight="1" x14ac:dyDescent="0.3">
      <c r="A471" s="141"/>
      <c r="B471" s="142"/>
      <c r="C471" s="143"/>
      <c r="D471" s="144"/>
      <c r="E471" s="145"/>
      <c r="F471" s="146"/>
      <c r="G471" s="146"/>
      <c r="H471" s="147"/>
      <c r="I471" s="247"/>
      <c r="J471" s="247"/>
      <c r="K471" s="138"/>
      <c r="L471" s="136"/>
      <c r="M471" s="148"/>
      <c r="N471" s="159"/>
      <c r="O471" s="151"/>
      <c r="P471" s="152"/>
      <c r="Q471" s="152"/>
      <c r="R471" s="150"/>
    </row>
    <row r="472" spans="1:18" ht="15.75" customHeight="1" x14ac:dyDescent="0.3">
      <c r="A472" s="141"/>
      <c r="B472" s="142"/>
      <c r="C472" s="143"/>
      <c r="D472" s="144"/>
      <c r="E472" s="145"/>
      <c r="F472" s="146"/>
      <c r="G472" s="146"/>
      <c r="H472" s="147"/>
      <c r="I472" s="247"/>
      <c r="J472" s="247"/>
      <c r="K472" s="138"/>
      <c r="L472" s="136"/>
      <c r="M472" s="148"/>
      <c r="N472" s="159"/>
      <c r="O472" s="151"/>
      <c r="P472" s="152"/>
      <c r="Q472" s="152"/>
      <c r="R472" s="150"/>
    </row>
    <row r="473" spans="1:18" ht="15.75" customHeight="1" x14ac:dyDescent="0.3">
      <c r="A473" s="141"/>
      <c r="B473" s="142"/>
      <c r="C473" s="143"/>
      <c r="D473" s="144"/>
      <c r="E473" s="145"/>
      <c r="F473" s="146"/>
      <c r="G473" s="146"/>
      <c r="H473" s="147"/>
      <c r="I473" s="247"/>
      <c r="J473" s="247"/>
      <c r="K473" s="138"/>
      <c r="L473" s="136"/>
      <c r="M473" s="148"/>
      <c r="N473" s="159"/>
      <c r="O473" s="151"/>
      <c r="P473" s="152"/>
      <c r="Q473" s="152"/>
      <c r="R473" s="150"/>
    </row>
    <row r="474" spans="1:18" ht="15.75" customHeight="1" x14ac:dyDescent="0.3">
      <c r="A474" s="141"/>
      <c r="B474" s="142"/>
      <c r="C474" s="143"/>
      <c r="D474" s="144"/>
      <c r="E474" s="145"/>
      <c r="F474" s="146"/>
      <c r="G474" s="146"/>
      <c r="H474" s="147"/>
      <c r="I474" s="247"/>
      <c r="J474" s="247"/>
      <c r="K474" s="138"/>
      <c r="L474" s="136"/>
      <c r="M474" s="148"/>
      <c r="N474" s="159"/>
      <c r="O474" s="151"/>
      <c r="P474" s="152"/>
      <c r="Q474" s="152"/>
      <c r="R474" s="150"/>
    </row>
    <row r="475" spans="1:18" ht="15.75" customHeight="1" x14ac:dyDescent="0.3">
      <c r="A475" s="141"/>
      <c r="B475" s="142"/>
      <c r="C475" s="143"/>
      <c r="D475" s="144"/>
      <c r="E475" s="145"/>
      <c r="F475" s="146"/>
      <c r="G475" s="146"/>
      <c r="H475" s="147"/>
      <c r="I475" s="247"/>
      <c r="J475" s="247"/>
      <c r="K475" s="138"/>
      <c r="L475" s="136"/>
      <c r="M475" s="148"/>
      <c r="N475" s="159"/>
      <c r="O475" s="151"/>
      <c r="P475" s="152"/>
      <c r="Q475" s="152"/>
      <c r="R475" s="150"/>
    </row>
    <row r="476" spans="1:18" ht="15.75" customHeight="1" x14ac:dyDescent="0.3">
      <c r="A476" s="141"/>
      <c r="B476" s="142"/>
      <c r="C476" s="143"/>
      <c r="D476" s="144"/>
      <c r="E476" s="145"/>
      <c r="F476" s="146"/>
      <c r="G476" s="146"/>
      <c r="H476" s="147"/>
      <c r="I476" s="247"/>
      <c r="J476" s="247"/>
      <c r="K476" s="138"/>
      <c r="L476" s="136"/>
      <c r="M476" s="148"/>
      <c r="N476" s="159"/>
      <c r="O476" s="151"/>
      <c r="P476" s="152"/>
      <c r="Q476" s="152"/>
      <c r="R476" s="150"/>
    </row>
    <row r="477" spans="1:18" ht="15.75" customHeight="1" x14ac:dyDescent="0.3">
      <c r="A477" s="141"/>
      <c r="B477" s="142"/>
      <c r="C477" s="143"/>
      <c r="D477" s="144"/>
      <c r="E477" s="145"/>
      <c r="F477" s="146"/>
      <c r="G477" s="146"/>
      <c r="H477" s="147"/>
      <c r="I477" s="247"/>
      <c r="J477" s="247"/>
      <c r="K477" s="138"/>
      <c r="L477" s="136"/>
      <c r="M477" s="148"/>
      <c r="N477" s="159"/>
      <c r="O477" s="151"/>
      <c r="P477" s="152"/>
      <c r="Q477" s="152"/>
      <c r="R477" s="150"/>
    </row>
    <row r="478" spans="1:18" ht="15.75" customHeight="1" x14ac:dyDescent="0.3">
      <c r="A478" s="141"/>
      <c r="B478" s="142"/>
      <c r="C478" s="143"/>
      <c r="D478" s="144"/>
      <c r="E478" s="145"/>
      <c r="F478" s="146"/>
      <c r="G478" s="146"/>
      <c r="H478" s="147"/>
      <c r="I478" s="247"/>
      <c r="J478" s="247"/>
      <c r="K478" s="138"/>
      <c r="L478" s="136"/>
      <c r="M478" s="148"/>
      <c r="N478" s="159"/>
      <c r="O478" s="151"/>
      <c r="P478" s="152"/>
      <c r="Q478" s="152"/>
      <c r="R478" s="150"/>
    </row>
    <row r="479" spans="1:18" ht="15.75" customHeight="1" x14ac:dyDescent="0.3">
      <c r="A479" s="141"/>
      <c r="B479" s="142"/>
      <c r="C479" s="143"/>
      <c r="D479" s="144"/>
      <c r="E479" s="145"/>
      <c r="F479" s="146"/>
      <c r="G479" s="146"/>
      <c r="H479" s="147"/>
      <c r="I479" s="247"/>
      <c r="J479" s="247"/>
      <c r="K479" s="138"/>
      <c r="L479" s="136"/>
      <c r="M479" s="148"/>
      <c r="N479" s="159"/>
      <c r="O479" s="151"/>
      <c r="P479" s="152"/>
      <c r="Q479" s="152"/>
      <c r="R479" s="150"/>
    </row>
    <row r="480" spans="1:18" ht="15.75" customHeight="1" x14ac:dyDescent="0.3">
      <c r="A480" s="141"/>
      <c r="B480" s="142"/>
      <c r="C480" s="143"/>
      <c r="D480" s="144"/>
      <c r="E480" s="145"/>
      <c r="F480" s="146"/>
      <c r="G480" s="146"/>
      <c r="H480" s="147"/>
      <c r="I480" s="247"/>
      <c r="J480" s="247"/>
      <c r="K480" s="138"/>
      <c r="L480" s="136"/>
      <c r="M480" s="148"/>
      <c r="N480" s="159"/>
      <c r="O480" s="151"/>
      <c r="P480" s="152"/>
      <c r="Q480" s="152"/>
      <c r="R480" s="150"/>
    </row>
    <row r="481" spans="1:18" ht="15.75" customHeight="1" x14ac:dyDescent="0.3">
      <c r="A481" s="141"/>
      <c r="B481" s="142"/>
      <c r="C481" s="143"/>
      <c r="D481" s="144"/>
      <c r="E481" s="145"/>
      <c r="F481" s="146"/>
      <c r="G481" s="146"/>
      <c r="H481" s="147"/>
      <c r="I481" s="247"/>
      <c r="J481" s="247"/>
      <c r="K481" s="138"/>
      <c r="L481" s="136"/>
      <c r="M481" s="148"/>
      <c r="N481" s="159"/>
      <c r="O481" s="151"/>
      <c r="P481" s="152"/>
      <c r="Q481" s="152"/>
      <c r="R481" s="150"/>
    </row>
    <row r="482" spans="1:18" ht="15.75" customHeight="1" x14ac:dyDescent="0.3">
      <c r="A482" s="141"/>
      <c r="B482" s="142"/>
      <c r="C482" s="143"/>
      <c r="D482" s="144"/>
      <c r="E482" s="145"/>
      <c r="F482" s="146"/>
      <c r="G482" s="146"/>
      <c r="H482" s="147"/>
      <c r="I482" s="247"/>
      <c r="J482" s="247"/>
      <c r="K482" s="138"/>
      <c r="L482" s="136"/>
      <c r="M482" s="148"/>
      <c r="N482" s="159"/>
      <c r="O482" s="151"/>
      <c r="P482" s="152"/>
      <c r="Q482" s="152"/>
      <c r="R482" s="150"/>
    </row>
    <row r="483" spans="1:18" ht="15.75" customHeight="1" x14ac:dyDescent="0.3">
      <c r="A483" s="141"/>
      <c r="B483" s="142"/>
      <c r="C483" s="143"/>
      <c r="D483" s="144"/>
      <c r="E483" s="145"/>
      <c r="F483" s="146"/>
      <c r="G483" s="146"/>
      <c r="H483" s="147"/>
      <c r="I483" s="247"/>
      <c r="J483" s="247"/>
      <c r="K483" s="138"/>
      <c r="L483" s="136"/>
      <c r="M483" s="148"/>
      <c r="N483" s="159"/>
      <c r="O483" s="151"/>
      <c r="P483" s="152"/>
      <c r="Q483" s="152"/>
      <c r="R483" s="150"/>
    </row>
    <row r="484" spans="1:18" ht="15.75" customHeight="1" x14ac:dyDescent="0.3">
      <c r="A484" s="141"/>
      <c r="B484" s="142"/>
      <c r="C484" s="143"/>
      <c r="D484" s="144"/>
      <c r="E484" s="145"/>
      <c r="F484" s="146"/>
      <c r="G484" s="146"/>
      <c r="H484" s="147"/>
      <c r="I484" s="247"/>
      <c r="J484" s="247"/>
      <c r="K484" s="138"/>
      <c r="L484" s="136"/>
      <c r="M484" s="148"/>
      <c r="N484" s="159"/>
      <c r="O484" s="151"/>
      <c r="P484" s="152"/>
      <c r="Q484" s="152"/>
      <c r="R484" s="150"/>
    </row>
    <row r="485" spans="1:18" ht="15.75" customHeight="1" x14ac:dyDescent="0.3">
      <c r="A485" s="141"/>
      <c r="B485" s="142"/>
      <c r="C485" s="143"/>
      <c r="D485" s="144"/>
      <c r="E485" s="145"/>
      <c r="F485" s="146"/>
      <c r="G485" s="146"/>
      <c r="H485" s="147"/>
      <c r="I485" s="247"/>
      <c r="J485" s="247"/>
      <c r="K485" s="138"/>
      <c r="L485" s="136"/>
      <c r="M485" s="148"/>
      <c r="N485" s="159"/>
      <c r="O485" s="151"/>
      <c r="P485" s="152"/>
      <c r="Q485" s="152"/>
      <c r="R485" s="150"/>
    </row>
    <row r="486" spans="1:18" ht="15.75" customHeight="1" x14ac:dyDescent="0.3">
      <c r="A486" s="141"/>
      <c r="B486" s="142"/>
      <c r="C486" s="143"/>
      <c r="D486" s="144"/>
      <c r="E486" s="145"/>
      <c r="F486" s="146"/>
      <c r="G486" s="146"/>
      <c r="H486" s="147"/>
      <c r="I486" s="247"/>
      <c r="J486" s="247"/>
      <c r="K486" s="138"/>
      <c r="L486" s="136"/>
      <c r="M486" s="148"/>
      <c r="N486" s="159"/>
      <c r="O486" s="151"/>
      <c r="P486" s="152"/>
      <c r="Q486" s="152"/>
      <c r="R486" s="150"/>
    </row>
    <row r="487" spans="1:18" ht="15.75" customHeight="1" x14ac:dyDescent="0.3">
      <c r="A487" s="141"/>
      <c r="B487" s="142"/>
      <c r="C487" s="143"/>
      <c r="D487" s="144"/>
      <c r="E487" s="145"/>
      <c r="F487" s="146"/>
      <c r="G487" s="146"/>
      <c r="H487" s="147"/>
      <c r="I487" s="247"/>
      <c r="J487" s="247"/>
      <c r="K487" s="138"/>
      <c r="L487" s="136"/>
      <c r="M487" s="148"/>
      <c r="N487" s="159"/>
      <c r="O487" s="151"/>
      <c r="P487" s="152"/>
      <c r="Q487" s="152"/>
      <c r="R487" s="150"/>
    </row>
    <row r="488" spans="1:18" ht="15.75" customHeight="1" x14ac:dyDescent="0.3">
      <c r="A488" s="141"/>
      <c r="B488" s="142"/>
      <c r="C488" s="143"/>
      <c r="D488" s="144"/>
      <c r="E488" s="145"/>
      <c r="F488" s="146"/>
      <c r="G488" s="146"/>
      <c r="H488" s="147"/>
      <c r="I488" s="247"/>
      <c r="J488" s="247"/>
      <c r="K488" s="138"/>
      <c r="L488" s="136"/>
      <c r="M488" s="148"/>
      <c r="N488" s="159"/>
      <c r="O488" s="151"/>
      <c r="P488" s="152"/>
      <c r="Q488" s="152"/>
      <c r="R488" s="150"/>
    </row>
    <row r="489" spans="1:18" ht="15.75" customHeight="1" x14ac:dyDescent="0.3">
      <c r="A489" s="141"/>
      <c r="B489" s="142"/>
      <c r="C489" s="143"/>
      <c r="D489" s="144"/>
      <c r="E489" s="145"/>
      <c r="F489" s="146"/>
      <c r="G489" s="146"/>
      <c r="H489" s="147"/>
      <c r="I489" s="247"/>
      <c r="J489" s="247"/>
      <c r="K489" s="138"/>
      <c r="L489" s="136"/>
      <c r="M489" s="148"/>
      <c r="N489" s="159"/>
      <c r="O489" s="151"/>
      <c r="P489" s="152"/>
      <c r="Q489" s="152"/>
      <c r="R489" s="150"/>
    </row>
    <row r="490" spans="1:18" ht="15.75" customHeight="1" x14ac:dyDescent="0.3">
      <c r="A490" s="141"/>
      <c r="B490" s="142"/>
      <c r="C490" s="143"/>
      <c r="D490" s="144"/>
      <c r="E490" s="145"/>
      <c r="F490" s="146"/>
      <c r="G490" s="146"/>
      <c r="H490" s="147"/>
      <c r="I490" s="247"/>
      <c r="J490" s="247"/>
      <c r="K490" s="138"/>
      <c r="L490" s="136"/>
      <c r="M490" s="148"/>
      <c r="N490" s="159"/>
      <c r="O490" s="151"/>
      <c r="P490" s="152"/>
      <c r="Q490" s="152"/>
      <c r="R490" s="150"/>
    </row>
    <row r="491" spans="1:18" ht="15.75" customHeight="1" x14ac:dyDescent="0.3">
      <c r="A491" s="141"/>
      <c r="B491" s="142"/>
      <c r="C491" s="143"/>
      <c r="D491" s="144"/>
      <c r="E491" s="145"/>
      <c r="F491" s="146"/>
      <c r="G491" s="146"/>
      <c r="H491" s="147"/>
      <c r="I491" s="247"/>
      <c r="J491" s="247"/>
      <c r="K491" s="138"/>
      <c r="L491" s="136"/>
      <c r="M491" s="148"/>
      <c r="N491" s="159"/>
      <c r="O491" s="151"/>
      <c r="P491" s="152"/>
      <c r="Q491" s="152"/>
      <c r="R491" s="150"/>
    </row>
    <row r="492" spans="1:18" ht="15.75" customHeight="1" x14ac:dyDescent="0.3">
      <c r="A492" s="141"/>
      <c r="B492" s="142"/>
      <c r="C492" s="143"/>
      <c r="D492" s="144"/>
      <c r="E492" s="145"/>
      <c r="F492" s="146"/>
      <c r="G492" s="146"/>
      <c r="H492" s="147"/>
      <c r="I492" s="247"/>
      <c r="J492" s="247"/>
      <c r="K492" s="138"/>
      <c r="L492" s="136"/>
      <c r="M492" s="148"/>
      <c r="N492" s="159"/>
      <c r="O492" s="151"/>
      <c r="P492" s="152"/>
      <c r="Q492" s="152"/>
      <c r="R492" s="150"/>
    </row>
    <row r="493" spans="1:18" ht="15.75" customHeight="1" x14ac:dyDescent="0.3">
      <c r="A493" s="141"/>
      <c r="B493" s="142"/>
      <c r="C493" s="143"/>
      <c r="D493" s="144"/>
      <c r="E493" s="145"/>
      <c r="F493" s="146"/>
      <c r="G493" s="146"/>
      <c r="H493" s="147"/>
      <c r="I493" s="247"/>
      <c r="J493" s="247"/>
      <c r="K493" s="138"/>
      <c r="L493" s="136"/>
      <c r="M493" s="148"/>
      <c r="N493" s="159"/>
      <c r="O493" s="151"/>
      <c r="P493" s="152"/>
      <c r="Q493" s="152"/>
      <c r="R493" s="150"/>
    </row>
    <row r="494" spans="1:18" ht="15.75" customHeight="1" x14ac:dyDescent="0.3">
      <c r="A494" s="141"/>
      <c r="B494" s="142"/>
      <c r="C494" s="143"/>
      <c r="D494" s="144"/>
      <c r="E494" s="145"/>
      <c r="F494" s="146"/>
      <c r="G494" s="146"/>
      <c r="H494" s="147"/>
      <c r="I494" s="247"/>
      <c r="J494" s="247"/>
      <c r="K494" s="138"/>
      <c r="L494" s="136"/>
      <c r="M494" s="148"/>
      <c r="N494" s="159"/>
      <c r="O494" s="151"/>
      <c r="P494" s="152"/>
      <c r="Q494" s="152"/>
      <c r="R494" s="150"/>
    </row>
    <row r="495" spans="1:18" ht="15.75" customHeight="1" x14ac:dyDescent="0.3">
      <c r="A495" s="141"/>
      <c r="B495" s="142"/>
      <c r="C495" s="143"/>
      <c r="D495" s="144"/>
      <c r="E495" s="145"/>
      <c r="F495" s="146"/>
      <c r="G495" s="146"/>
      <c r="H495" s="147"/>
      <c r="I495" s="247"/>
      <c r="J495" s="247"/>
      <c r="K495" s="138"/>
      <c r="L495" s="136"/>
      <c r="M495" s="148"/>
      <c r="N495" s="159"/>
      <c r="O495" s="151"/>
      <c r="P495" s="152"/>
      <c r="Q495" s="152"/>
      <c r="R495" s="150"/>
    </row>
    <row r="496" spans="1:18" ht="15.75" customHeight="1" x14ac:dyDescent="0.3">
      <c r="A496" s="141"/>
      <c r="B496" s="142"/>
      <c r="C496" s="143"/>
      <c r="D496" s="144"/>
      <c r="E496" s="145"/>
      <c r="F496" s="146"/>
      <c r="G496" s="146"/>
      <c r="H496" s="147"/>
      <c r="I496" s="247"/>
      <c r="J496" s="247"/>
      <c r="K496" s="138"/>
      <c r="L496" s="136"/>
      <c r="M496" s="148"/>
      <c r="N496" s="159"/>
      <c r="O496" s="151"/>
      <c r="P496" s="152"/>
      <c r="Q496" s="152"/>
      <c r="R496" s="150"/>
    </row>
    <row r="497" spans="1:18" ht="15.75" customHeight="1" x14ac:dyDescent="0.3">
      <c r="A497" s="141"/>
      <c r="B497" s="142"/>
      <c r="C497" s="143"/>
      <c r="D497" s="144"/>
      <c r="E497" s="145"/>
      <c r="F497" s="146"/>
      <c r="G497" s="146"/>
      <c r="H497" s="147"/>
      <c r="I497" s="247"/>
      <c r="J497" s="247"/>
      <c r="K497" s="138"/>
      <c r="L497" s="136"/>
      <c r="M497" s="148"/>
      <c r="N497" s="159"/>
      <c r="O497" s="151"/>
      <c r="P497" s="152"/>
      <c r="Q497" s="152"/>
      <c r="R497" s="150"/>
    </row>
    <row r="498" spans="1:18" ht="15.75" customHeight="1" x14ac:dyDescent="0.3">
      <c r="A498" s="141"/>
      <c r="B498" s="142"/>
      <c r="C498" s="143"/>
      <c r="D498" s="144"/>
      <c r="E498" s="145"/>
      <c r="F498" s="146"/>
      <c r="G498" s="146"/>
      <c r="H498" s="147"/>
      <c r="I498" s="247"/>
      <c r="J498" s="247"/>
      <c r="K498" s="138"/>
      <c r="L498" s="136"/>
      <c r="M498" s="148"/>
      <c r="N498" s="159"/>
      <c r="O498" s="151"/>
      <c r="P498" s="152"/>
      <c r="Q498" s="152"/>
      <c r="R498" s="150"/>
    </row>
    <row r="499" spans="1:18" ht="15.75" customHeight="1" x14ac:dyDescent="0.3">
      <c r="A499" s="141"/>
      <c r="B499" s="142"/>
      <c r="C499" s="143"/>
      <c r="D499" s="144"/>
      <c r="E499" s="145"/>
      <c r="F499" s="146"/>
      <c r="G499" s="146"/>
      <c r="H499" s="147"/>
      <c r="I499" s="247"/>
      <c r="J499" s="247"/>
      <c r="K499" s="138"/>
      <c r="L499" s="136"/>
      <c r="M499" s="148"/>
      <c r="N499" s="159"/>
      <c r="O499" s="151"/>
      <c r="P499" s="152"/>
      <c r="Q499" s="152"/>
      <c r="R499" s="150"/>
    </row>
    <row r="500" spans="1:18" ht="15.75" customHeight="1" x14ac:dyDescent="0.3">
      <c r="A500" s="141"/>
      <c r="B500" s="142"/>
      <c r="C500" s="143"/>
      <c r="D500" s="144"/>
      <c r="E500" s="145"/>
      <c r="F500" s="146"/>
      <c r="G500" s="146"/>
      <c r="H500" s="147"/>
      <c r="I500" s="247"/>
      <c r="J500" s="247"/>
      <c r="K500" s="138"/>
      <c r="L500" s="136"/>
      <c r="M500" s="148"/>
      <c r="N500" s="159"/>
      <c r="O500" s="151"/>
      <c r="P500" s="152"/>
      <c r="Q500" s="152"/>
      <c r="R500" s="150"/>
    </row>
    <row r="501" spans="1:18" ht="15.75" customHeight="1" x14ac:dyDescent="0.3">
      <c r="A501" s="141"/>
      <c r="B501" s="142"/>
      <c r="C501" s="143"/>
      <c r="D501" s="144"/>
      <c r="E501" s="145"/>
      <c r="F501" s="146"/>
      <c r="G501" s="146"/>
      <c r="H501" s="147"/>
      <c r="I501" s="247"/>
      <c r="J501" s="247"/>
      <c r="K501" s="138"/>
      <c r="L501" s="136"/>
      <c r="M501" s="148"/>
      <c r="N501" s="159"/>
      <c r="O501" s="151"/>
      <c r="P501" s="152"/>
      <c r="Q501" s="152"/>
      <c r="R501" s="150"/>
    </row>
    <row r="502" spans="1:18" ht="15.75" customHeight="1" x14ac:dyDescent="0.3">
      <c r="A502" s="141"/>
      <c r="B502" s="142"/>
      <c r="C502" s="143"/>
      <c r="D502" s="144"/>
      <c r="E502" s="145"/>
      <c r="F502" s="146"/>
      <c r="G502" s="146"/>
      <c r="H502" s="147"/>
      <c r="I502" s="247"/>
      <c r="J502" s="247"/>
      <c r="K502" s="138"/>
      <c r="L502" s="136"/>
      <c r="M502" s="148"/>
      <c r="N502" s="159"/>
      <c r="O502" s="151"/>
      <c r="P502" s="152"/>
      <c r="Q502" s="152"/>
      <c r="R502" s="150"/>
    </row>
    <row r="503" spans="1:18" ht="15.75" customHeight="1" x14ac:dyDescent="0.3">
      <c r="A503" s="141"/>
      <c r="B503" s="142"/>
      <c r="C503" s="143"/>
      <c r="D503" s="144"/>
      <c r="E503" s="145"/>
      <c r="F503" s="146"/>
      <c r="G503" s="146"/>
      <c r="H503" s="147"/>
      <c r="I503" s="247"/>
      <c r="J503" s="247"/>
      <c r="K503" s="138"/>
      <c r="L503" s="136"/>
      <c r="M503" s="148"/>
      <c r="N503" s="159"/>
      <c r="O503" s="151"/>
      <c r="P503" s="152"/>
      <c r="Q503" s="152"/>
      <c r="R503" s="150"/>
    </row>
    <row r="504" spans="1:18" ht="15.75" customHeight="1" x14ac:dyDescent="0.3">
      <c r="A504" s="141"/>
      <c r="B504" s="142"/>
      <c r="C504" s="143"/>
      <c r="D504" s="144"/>
      <c r="E504" s="145"/>
      <c r="F504" s="146"/>
      <c r="G504" s="146"/>
      <c r="H504" s="147"/>
      <c r="I504" s="247"/>
      <c r="J504" s="247"/>
      <c r="K504" s="138"/>
      <c r="L504" s="136"/>
      <c r="M504" s="148"/>
      <c r="N504" s="159"/>
      <c r="O504" s="151"/>
      <c r="P504" s="152"/>
      <c r="Q504" s="152"/>
      <c r="R504" s="150"/>
    </row>
    <row r="505" spans="1:18" ht="15.75" customHeight="1" x14ac:dyDescent="0.3">
      <c r="A505" s="141"/>
      <c r="B505" s="142"/>
      <c r="C505" s="143"/>
      <c r="D505" s="144"/>
      <c r="E505" s="145"/>
      <c r="F505" s="146"/>
      <c r="G505" s="146"/>
      <c r="H505" s="147"/>
      <c r="I505" s="247"/>
      <c r="J505" s="247"/>
      <c r="K505" s="138"/>
      <c r="L505" s="136"/>
      <c r="M505" s="148"/>
      <c r="N505" s="159"/>
      <c r="O505" s="151"/>
      <c r="P505" s="152"/>
      <c r="Q505" s="152"/>
      <c r="R505" s="150"/>
    </row>
    <row r="506" spans="1:18" ht="15.75" customHeight="1" x14ac:dyDescent="0.3">
      <c r="A506" s="141"/>
      <c r="B506" s="142"/>
      <c r="C506" s="143"/>
      <c r="D506" s="144"/>
      <c r="E506" s="145"/>
      <c r="F506" s="146"/>
      <c r="G506" s="146"/>
      <c r="H506" s="147"/>
      <c r="I506" s="247"/>
      <c r="J506" s="247"/>
      <c r="K506" s="138"/>
      <c r="L506" s="136"/>
      <c r="M506" s="148"/>
      <c r="N506" s="159"/>
      <c r="O506" s="151"/>
      <c r="P506" s="152"/>
      <c r="Q506" s="152"/>
      <c r="R506" s="150"/>
    </row>
    <row r="507" spans="1:18" ht="15.75" customHeight="1" x14ac:dyDescent="0.3">
      <c r="A507" s="141"/>
      <c r="B507" s="142"/>
      <c r="C507" s="143"/>
      <c r="D507" s="144"/>
      <c r="E507" s="145"/>
      <c r="F507" s="146"/>
      <c r="G507" s="146"/>
      <c r="H507" s="147"/>
      <c r="I507" s="247"/>
      <c r="J507" s="247"/>
      <c r="K507" s="138"/>
      <c r="L507" s="136"/>
      <c r="M507" s="148"/>
      <c r="N507" s="159"/>
      <c r="O507" s="151"/>
      <c r="P507" s="152"/>
      <c r="Q507" s="152"/>
      <c r="R507" s="150"/>
    </row>
    <row r="508" spans="1:18" ht="15.75" customHeight="1" x14ac:dyDescent="0.3">
      <c r="A508" s="141"/>
      <c r="B508" s="142"/>
      <c r="C508" s="143"/>
      <c r="D508" s="144"/>
      <c r="E508" s="145"/>
      <c r="F508" s="146"/>
      <c r="G508" s="146"/>
      <c r="H508" s="147"/>
      <c r="I508" s="247"/>
      <c r="J508" s="247"/>
      <c r="K508" s="138"/>
      <c r="L508" s="136"/>
      <c r="M508" s="148"/>
      <c r="N508" s="159"/>
      <c r="O508" s="151"/>
      <c r="P508" s="152"/>
      <c r="Q508" s="152"/>
      <c r="R508" s="150"/>
    </row>
    <row r="509" spans="1:18" ht="15.75" customHeight="1" x14ac:dyDescent="0.3">
      <c r="A509" s="141"/>
      <c r="B509" s="142"/>
      <c r="C509" s="143"/>
      <c r="D509" s="144"/>
      <c r="E509" s="145"/>
      <c r="F509" s="146"/>
      <c r="G509" s="146"/>
      <c r="H509" s="147"/>
      <c r="I509" s="247"/>
      <c r="J509" s="247"/>
      <c r="K509" s="138"/>
      <c r="L509" s="136"/>
      <c r="M509" s="148"/>
      <c r="N509" s="159"/>
      <c r="O509" s="151"/>
      <c r="P509" s="152"/>
      <c r="Q509" s="152"/>
      <c r="R509" s="150"/>
    </row>
    <row r="510" spans="1:18" ht="15.75" customHeight="1" x14ac:dyDescent="0.3">
      <c r="A510" s="141"/>
      <c r="B510" s="142"/>
      <c r="C510" s="143"/>
      <c r="D510" s="144"/>
      <c r="E510" s="145"/>
      <c r="F510" s="146"/>
      <c r="G510" s="146"/>
      <c r="H510" s="147"/>
      <c r="I510" s="247"/>
      <c r="J510" s="247"/>
      <c r="K510" s="138"/>
      <c r="L510" s="136"/>
      <c r="M510" s="148"/>
      <c r="N510" s="159"/>
      <c r="O510" s="151"/>
      <c r="P510" s="152"/>
      <c r="Q510" s="152"/>
      <c r="R510" s="150"/>
    </row>
    <row r="511" spans="1:18" ht="15.75" customHeight="1" x14ac:dyDescent="0.3">
      <c r="A511" s="141"/>
      <c r="B511" s="142"/>
      <c r="C511" s="143"/>
      <c r="D511" s="144"/>
      <c r="E511" s="145"/>
      <c r="F511" s="146"/>
      <c r="G511" s="146"/>
      <c r="H511" s="147"/>
      <c r="I511" s="247"/>
      <c r="J511" s="247"/>
      <c r="K511" s="138"/>
      <c r="L511" s="136"/>
      <c r="M511" s="148"/>
      <c r="N511" s="159"/>
      <c r="O511" s="151"/>
      <c r="P511" s="152"/>
      <c r="Q511" s="152"/>
      <c r="R511" s="150"/>
    </row>
    <row r="512" spans="1:18" ht="15.75" customHeight="1" x14ac:dyDescent="0.3">
      <c r="A512" s="141"/>
      <c r="B512" s="142"/>
      <c r="C512" s="143"/>
      <c r="D512" s="144"/>
      <c r="E512" s="145"/>
      <c r="F512" s="146"/>
      <c r="G512" s="146"/>
      <c r="H512" s="147"/>
      <c r="I512" s="247"/>
      <c r="J512" s="247"/>
      <c r="K512" s="138"/>
      <c r="L512" s="136"/>
      <c r="M512" s="148"/>
      <c r="N512" s="159"/>
      <c r="O512" s="151"/>
      <c r="P512" s="152"/>
      <c r="Q512" s="152"/>
      <c r="R512" s="150"/>
    </row>
    <row r="513" spans="1:18" ht="15.75" customHeight="1" x14ac:dyDescent="0.3">
      <c r="A513" s="141"/>
      <c r="B513" s="142"/>
      <c r="C513" s="143"/>
      <c r="D513" s="144"/>
      <c r="E513" s="145"/>
      <c r="F513" s="146"/>
      <c r="G513" s="146"/>
      <c r="H513" s="147"/>
      <c r="I513" s="247"/>
      <c r="J513" s="247"/>
      <c r="K513" s="138"/>
      <c r="L513" s="136"/>
      <c r="M513" s="148"/>
      <c r="N513" s="159"/>
      <c r="O513" s="151"/>
      <c r="P513" s="152"/>
      <c r="Q513" s="152"/>
      <c r="R513" s="150"/>
    </row>
    <row r="514" spans="1:18" ht="15.75" customHeight="1" x14ac:dyDescent="0.3">
      <c r="A514" s="141"/>
      <c r="B514" s="142"/>
      <c r="C514" s="143"/>
      <c r="D514" s="144"/>
      <c r="E514" s="145"/>
      <c r="F514" s="146"/>
      <c r="G514" s="146"/>
      <c r="H514" s="147"/>
      <c r="I514" s="247"/>
      <c r="J514" s="247"/>
      <c r="K514" s="138"/>
      <c r="L514" s="136"/>
      <c r="M514" s="148"/>
      <c r="N514" s="159"/>
      <c r="O514" s="151"/>
      <c r="P514" s="152"/>
      <c r="Q514" s="152"/>
      <c r="R514" s="150"/>
    </row>
    <row r="515" spans="1:18" ht="15.75" customHeight="1" x14ac:dyDescent="0.3">
      <c r="A515" s="141"/>
      <c r="B515" s="142"/>
      <c r="C515" s="143"/>
      <c r="D515" s="144"/>
      <c r="E515" s="145"/>
      <c r="F515" s="146"/>
      <c r="G515" s="146"/>
      <c r="H515" s="147"/>
      <c r="I515" s="247"/>
      <c r="J515" s="247"/>
      <c r="K515" s="138"/>
      <c r="L515" s="136"/>
      <c r="M515" s="148"/>
      <c r="N515" s="159"/>
      <c r="O515" s="151"/>
      <c r="P515" s="152"/>
      <c r="Q515" s="152"/>
      <c r="R515" s="150"/>
    </row>
    <row r="516" spans="1:18" ht="15.75" customHeight="1" x14ac:dyDescent="0.3">
      <c r="A516" s="141"/>
      <c r="B516" s="142"/>
      <c r="C516" s="143"/>
      <c r="D516" s="144"/>
      <c r="E516" s="145"/>
      <c r="F516" s="146"/>
      <c r="G516" s="146"/>
      <c r="H516" s="147"/>
      <c r="I516" s="247"/>
      <c r="J516" s="247"/>
      <c r="K516" s="138"/>
      <c r="L516" s="136"/>
      <c r="M516" s="148"/>
      <c r="N516" s="159"/>
      <c r="O516" s="151"/>
      <c r="P516" s="152"/>
      <c r="Q516" s="152"/>
      <c r="R516" s="150"/>
    </row>
    <row r="517" spans="1:18" ht="15.75" customHeight="1" x14ac:dyDescent="0.3">
      <c r="A517" s="141"/>
      <c r="B517" s="142"/>
      <c r="C517" s="143"/>
      <c r="D517" s="144"/>
      <c r="E517" s="145"/>
      <c r="F517" s="146"/>
      <c r="G517" s="146"/>
      <c r="H517" s="147"/>
      <c r="I517" s="247"/>
      <c r="J517" s="247"/>
      <c r="K517" s="138"/>
      <c r="L517" s="136"/>
      <c r="M517" s="148"/>
      <c r="N517" s="159"/>
      <c r="O517" s="151"/>
      <c r="P517" s="152"/>
      <c r="Q517" s="152"/>
      <c r="R517" s="150"/>
    </row>
    <row r="518" spans="1:18" ht="15.75" customHeight="1" x14ac:dyDescent="0.3">
      <c r="A518" s="141"/>
      <c r="B518" s="142"/>
      <c r="C518" s="143"/>
      <c r="D518" s="144"/>
      <c r="E518" s="145"/>
      <c r="F518" s="146"/>
      <c r="G518" s="146"/>
      <c r="H518" s="147"/>
      <c r="I518" s="247"/>
      <c r="J518" s="247"/>
      <c r="K518" s="138"/>
      <c r="L518" s="136"/>
      <c r="M518" s="148"/>
      <c r="N518" s="159"/>
      <c r="O518" s="151"/>
      <c r="P518" s="152"/>
      <c r="Q518" s="152"/>
      <c r="R518" s="150"/>
    </row>
    <row r="519" spans="1:18" ht="15.75" customHeight="1" x14ac:dyDescent="0.3">
      <c r="A519" s="141"/>
      <c r="B519" s="142"/>
      <c r="C519" s="143"/>
      <c r="D519" s="144"/>
      <c r="E519" s="145"/>
      <c r="F519" s="146"/>
      <c r="G519" s="146"/>
      <c r="H519" s="147"/>
      <c r="I519" s="247"/>
      <c r="J519" s="247"/>
      <c r="K519" s="138"/>
      <c r="L519" s="136"/>
      <c r="M519" s="148"/>
      <c r="N519" s="159"/>
      <c r="O519" s="151"/>
      <c r="P519" s="152"/>
      <c r="Q519" s="152"/>
      <c r="R519" s="150"/>
    </row>
    <row r="520" spans="1:18" ht="15.75" customHeight="1" x14ac:dyDescent="0.3">
      <c r="A520" s="141"/>
      <c r="B520" s="142"/>
      <c r="C520" s="143"/>
      <c r="D520" s="144"/>
      <c r="E520" s="145"/>
      <c r="F520" s="146"/>
      <c r="G520" s="146"/>
      <c r="H520" s="147"/>
      <c r="I520" s="247"/>
      <c r="J520" s="247"/>
      <c r="K520" s="138"/>
      <c r="L520" s="136"/>
      <c r="M520" s="148"/>
      <c r="N520" s="159"/>
      <c r="O520" s="151"/>
      <c r="P520" s="152"/>
      <c r="Q520" s="152"/>
      <c r="R520" s="150"/>
    </row>
    <row r="521" spans="1:18" ht="15.75" customHeight="1" x14ac:dyDescent="0.3">
      <c r="A521" s="141"/>
      <c r="B521" s="142"/>
      <c r="C521" s="143"/>
      <c r="D521" s="144"/>
      <c r="E521" s="145"/>
      <c r="F521" s="146"/>
      <c r="G521" s="146"/>
      <c r="H521" s="147"/>
      <c r="I521" s="247"/>
      <c r="J521" s="247"/>
      <c r="K521" s="138"/>
      <c r="L521" s="136"/>
      <c r="M521" s="148"/>
      <c r="N521" s="159"/>
      <c r="O521" s="151"/>
      <c r="P521" s="152"/>
      <c r="Q521" s="152"/>
      <c r="R521" s="150"/>
    </row>
    <row r="522" spans="1:18" ht="15.75" customHeight="1" x14ac:dyDescent="0.3">
      <c r="A522" s="141"/>
      <c r="B522" s="142"/>
      <c r="C522" s="143"/>
      <c r="D522" s="144"/>
      <c r="E522" s="145"/>
      <c r="F522" s="146"/>
      <c r="G522" s="146"/>
      <c r="H522" s="147"/>
      <c r="I522" s="247"/>
      <c r="J522" s="247"/>
      <c r="K522" s="138"/>
      <c r="L522" s="136"/>
      <c r="M522" s="148"/>
      <c r="N522" s="159"/>
      <c r="O522" s="151"/>
      <c r="P522" s="152"/>
      <c r="Q522" s="152"/>
      <c r="R522" s="150"/>
    </row>
    <row r="523" spans="1:18" ht="15.75" customHeight="1" x14ac:dyDescent="0.3">
      <c r="A523" s="141"/>
      <c r="B523" s="142"/>
      <c r="C523" s="143"/>
      <c r="D523" s="144"/>
      <c r="E523" s="145"/>
      <c r="F523" s="146"/>
      <c r="G523" s="146"/>
      <c r="H523" s="147"/>
      <c r="I523" s="247"/>
      <c r="J523" s="247"/>
      <c r="K523" s="138"/>
      <c r="L523" s="136"/>
      <c r="M523" s="148"/>
      <c r="N523" s="159"/>
      <c r="O523" s="151"/>
      <c r="P523" s="152"/>
      <c r="Q523" s="152"/>
      <c r="R523" s="150"/>
    </row>
    <row r="524" spans="1:18" ht="15.75" customHeight="1" x14ac:dyDescent="0.3">
      <c r="A524" s="141"/>
      <c r="B524" s="142"/>
      <c r="C524" s="143"/>
      <c r="D524" s="144"/>
      <c r="E524" s="145"/>
      <c r="F524" s="146"/>
      <c r="G524" s="146"/>
      <c r="H524" s="147"/>
      <c r="I524" s="247"/>
      <c r="J524" s="247"/>
      <c r="K524" s="138"/>
      <c r="L524" s="136"/>
      <c r="M524" s="148"/>
      <c r="N524" s="159"/>
      <c r="O524" s="151"/>
      <c r="P524" s="152"/>
      <c r="Q524" s="152"/>
      <c r="R524" s="150"/>
    </row>
    <row r="525" spans="1:18" ht="15.75" customHeight="1" x14ac:dyDescent="0.3">
      <c r="A525" s="141"/>
      <c r="B525" s="142"/>
      <c r="C525" s="143"/>
      <c r="D525" s="144"/>
      <c r="E525" s="145"/>
      <c r="F525" s="146"/>
      <c r="G525" s="146"/>
      <c r="H525" s="147"/>
      <c r="I525" s="247"/>
      <c r="J525" s="247"/>
      <c r="K525" s="138"/>
      <c r="L525" s="136"/>
      <c r="M525" s="148"/>
      <c r="N525" s="159"/>
      <c r="O525" s="151"/>
      <c r="P525" s="152"/>
      <c r="Q525" s="152"/>
      <c r="R525" s="150"/>
    </row>
    <row r="526" spans="1:18" ht="15.75" customHeight="1" x14ac:dyDescent="0.3">
      <c r="A526" s="141"/>
      <c r="B526" s="142"/>
      <c r="C526" s="143"/>
      <c r="D526" s="144"/>
      <c r="E526" s="145"/>
      <c r="F526" s="146"/>
      <c r="G526" s="146"/>
      <c r="H526" s="147"/>
      <c r="I526" s="247"/>
      <c r="J526" s="247"/>
      <c r="K526" s="138"/>
      <c r="L526" s="136"/>
      <c r="M526" s="148"/>
      <c r="N526" s="159"/>
      <c r="O526" s="151"/>
      <c r="P526" s="152"/>
      <c r="Q526" s="152"/>
      <c r="R526" s="150"/>
    </row>
    <row r="527" spans="1:18" ht="15.75" customHeight="1" x14ac:dyDescent="0.3">
      <c r="A527" s="141"/>
      <c r="B527" s="142"/>
      <c r="C527" s="143"/>
      <c r="D527" s="144"/>
      <c r="E527" s="145"/>
      <c r="F527" s="146"/>
      <c r="G527" s="146"/>
      <c r="H527" s="147"/>
      <c r="I527" s="247"/>
      <c r="J527" s="247"/>
      <c r="K527" s="138"/>
      <c r="L527" s="136"/>
      <c r="M527" s="148"/>
      <c r="N527" s="159"/>
      <c r="O527" s="151"/>
      <c r="P527" s="152"/>
      <c r="Q527" s="152"/>
      <c r="R527" s="150"/>
    </row>
    <row r="528" spans="1:18" ht="15.75" customHeight="1" x14ac:dyDescent="0.3">
      <c r="A528" s="141"/>
      <c r="B528" s="142"/>
      <c r="C528" s="143"/>
      <c r="D528" s="144"/>
      <c r="E528" s="145"/>
      <c r="F528" s="146"/>
      <c r="G528" s="146"/>
      <c r="H528" s="147"/>
      <c r="I528" s="247"/>
      <c r="J528" s="247"/>
      <c r="K528" s="138"/>
      <c r="L528" s="136"/>
      <c r="M528" s="148"/>
      <c r="N528" s="159"/>
      <c r="O528" s="151"/>
      <c r="P528" s="152"/>
      <c r="Q528" s="152"/>
      <c r="R528" s="150"/>
    </row>
    <row r="529" spans="1:18" ht="15.75" customHeight="1" x14ac:dyDescent="0.3">
      <c r="A529" s="141"/>
      <c r="B529" s="142"/>
      <c r="C529" s="143"/>
      <c r="D529" s="144"/>
      <c r="E529" s="145"/>
      <c r="F529" s="146"/>
      <c r="G529" s="146"/>
      <c r="H529" s="147"/>
      <c r="I529" s="247"/>
      <c r="J529" s="247"/>
      <c r="K529" s="138"/>
      <c r="L529" s="136"/>
      <c r="M529" s="148"/>
      <c r="N529" s="159"/>
      <c r="O529" s="151"/>
      <c r="P529" s="152"/>
      <c r="Q529" s="152"/>
      <c r="R529" s="150"/>
    </row>
    <row r="530" spans="1:18" ht="15.75" customHeight="1" x14ac:dyDescent="0.3">
      <c r="A530" s="141"/>
      <c r="B530" s="142"/>
      <c r="C530" s="143"/>
      <c r="D530" s="144"/>
      <c r="E530" s="145"/>
      <c r="F530" s="146"/>
      <c r="G530" s="146"/>
      <c r="H530" s="147"/>
      <c r="I530" s="247"/>
      <c r="J530" s="247"/>
      <c r="K530" s="138"/>
      <c r="L530" s="136"/>
      <c r="M530" s="148"/>
      <c r="N530" s="159"/>
      <c r="O530" s="151"/>
      <c r="P530" s="152"/>
      <c r="Q530" s="152"/>
      <c r="R530" s="150"/>
    </row>
    <row r="531" spans="1:18" ht="15.75" customHeight="1" x14ac:dyDescent="0.3">
      <c r="A531" s="141"/>
      <c r="B531" s="142"/>
      <c r="C531" s="143"/>
      <c r="D531" s="144"/>
      <c r="E531" s="145"/>
      <c r="F531" s="146"/>
      <c r="G531" s="146"/>
      <c r="H531" s="147"/>
      <c r="I531" s="247"/>
      <c r="J531" s="247"/>
      <c r="K531" s="138"/>
      <c r="L531" s="136"/>
      <c r="M531" s="148"/>
      <c r="N531" s="159"/>
      <c r="O531" s="151"/>
      <c r="P531" s="152"/>
      <c r="Q531" s="152"/>
      <c r="R531" s="150"/>
    </row>
    <row r="532" spans="1:18" ht="15.75" customHeight="1" x14ac:dyDescent="0.3">
      <c r="A532" s="141"/>
      <c r="B532" s="142"/>
      <c r="C532" s="143"/>
      <c r="D532" s="144"/>
      <c r="E532" s="145"/>
      <c r="F532" s="146"/>
      <c r="G532" s="146"/>
      <c r="H532" s="147"/>
      <c r="I532" s="247"/>
      <c r="J532" s="247"/>
      <c r="K532" s="138"/>
      <c r="L532" s="136"/>
      <c r="M532" s="148"/>
      <c r="N532" s="159"/>
      <c r="O532" s="151"/>
      <c r="P532" s="152"/>
      <c r="Q532" s="152"/>
      <c r="R532" s="150"/>
    </row>
    <row r="533" spans="1:18" ht="15.75" customHeight="1" x14ac:dyDescent="0.3">
      <c r="A533" s="141"/>
      <c r="B533" s="142"/>
      <c r="C533" s="143"/>
      <c r="D533" s="144"/>
      <c r="E533" s="145"/>
      <c r="F533" s="146"/>
      <c r="G533" s="146"/>
      <c r="H533" s="147"/>
      <c r="I533" s="247"/>
      <c r="J533" s="247"/>
      <c r="K533" s="138"/>
      <c r="L533" s="136"/>
      <c r="M533" s="148"/>
      <c r="N533" s="159"/>
      <c r="O533" s="151"/>
      <c r="P533" s="152"/>
      <c r="Q533" s="152"/>
      <c r="R533" s="150"/>
    </row>
    <row r="534" spans="1:18" ht="15.75" customHeight="1" x14ac:dyDescent="0.3">
      <c r="A534" s="141"/>
      <c r="B534" s="142"/>
      <c r="C534" s="143"/>
      <c r="D534" s="144"/>
      <c r="E534" s="145"/>
      <c r="F534" s="146"/>
      <c r="G534" s="146"/>
      <c r="H534" s="147"/>
      <c r="I534" s="247"/>
      <c r="J534" s="247"/>
      <c r="K534" s="138"/>
      <c r="L534" s="136"/>
      <c r="M534" s="148"/>
      <c r="N534" s="159"/>
      <c r="O534" s="151"/>
      <c r="P534" s="152"/>
      <c r="Q534" s="152"/>
      <c r="R534" s="150"/>
    </row>
    <row r="535" spans="1:18" ht="15.75" customHeight="1" x14ac:dyDescent="0.3">
      <c r="A535" s="141"/>
      <c r="B535" s="142"/>
      <c r="C535" s="143"/>
      <c r="D535" s="144"/>
      <c r="E535" s="145"/>
      <c r="F535" s="146"/>
      <c r="G535" s="146"/>
      <c r="H535" s="147"/>
      <c r="I535" s="247"/>
      <c r="J535" s="247"/>
      <c r="K535" s="138"/>
      <c r="L535" s="136"/>
      <c r="M535" s="148"/>
      <c r="N535" s="159"/>
      <c r="O535" s="151"/>
      <c r="P535" s="152"/>
      <c r="Q535" s="152"/>
      <c r="R535" s="150"/>
    </row>
    <row r="536" spans="1:18" ht="15.75" customHeight="1" x14ac:dyDescent="0.3">
      <c r="A536" s="141"/>
      <c r="B536" s="142"/>
      <c r="C536" s="143"/>
      <c r="D536" s="144"/>
      <c r="E536" s="145"/>
      <c r="F536" s="146"/>
      <c r="G536" s="146"/>
      <c r="H536" s="147"/>
      <c r="I536" s="247"/>
      <c r="J536" s="247"/>
      <c r="K536" s="138"/>
      <c r="L536" s="136"/>
      <c r="M536" s="148"/>
      <c r="N536" s="159"/>
      <c r="O536" s="151"/>
      <c r="P536" s="152"/>
      <c r="Q536" s="152"/>
      <c r="R536" s="150"/>
    </row>
    <row r="537" spans="1:18" ht="15.75" customHeight="1" x14ac:dyDescent="0.3">
      <c r="A537" s="141"/>
      <c r="B537" s="142"/>
      <c r="C537" s="143"/>
      <c r="D537" s="144"/>
      <c r="E537" s="145"/>
      <c r="F537" s="146"/>
      <c r="G537" s="146"/>
      <c r="H537" s="147"/>
      <c r="I537" s="247"/>
      <c r="J537" s="247"/>
      <c r="K537" s="138"/>
      <c r="L537" s="136"/>
      <c r="M537" s="148"/>
      <c r="N537" s="159"/>
      <c r="O537" s="151"/>
      <c r="P537" s="152"/>
      <c r="Q537" s="152"/>
      <c r="R537" s="150"/>
    </row>
    <row r="538" spans="1:18" ht="15.75" customHeight="1" x14ac:dyDescent="0.3">
      <c r="A538" s="141"/>
      <c r="B538" s="142"/>
      <c r="C538" s="143"/>
      <c r="D538" s="144"/>
      <c r="E538" s="145"/>
      <c r="F538" s="146"/>
      <c r="G538" s="146"/>
      <c r="H538" s="147"/>
      <c r="I538" s="247"/>
      <c r="J538" s="247"/>
      <c r="K538" s="138"/>
      <c r="L538" s="136"/>
      <c r="M538" s="148"/>
      <c r="N538" s="159"/>
      <c r="O538" s="151"/>
      <c r="P538" s="152"/>
      <c r="Q538" s="152"/>
      <c r="R538" s="150"/>
    </row>
    <row r="539" spans="1:18" ht="15.75" customHeight="1" x14ac:dyDescent="0.3">
      <c r="A539" s="141"/>
      <c r="B539" s="142"/>
      <c r="C539" s="143"/>
      <c r="D539" s="144"/>
      <c r="E539" s="145"/>
      <c r="F539" s="146"/>
      <c r="G539" s="146"/>
      <c r="H539" s="147"/>
      <c r="I539" s="247"/>
      <c r="J539" s="247"/>
      <c r="K539" s="138"/>
      <c r="L539" s="136"/>
      <c r="M539" s="148"/>
      <c r="N539" s="159"/>
      <c r="O539" s="151"/>
      <c r="P539" s="152"/>
      <c r="Q539" s="152"/>
      <c r="R539" s="150"/>
    </row>
    <row r="540" spans="1:18" ht="15.75" customHeight="1" x14ac:dyDescent="0.3">
      <c r="A540" s="141"/>
      <c r="B540" s="142"/>
      <c r="C540" s="143"/>
      <c r="D540" s="144"/>
      <c r="E540" s="145"/>
      <c r="F540" s="146"/>
      <c r="G540" s="146"/>
      <c r="H540" s="147"/>
      <c r="I540" s="247"/>
      <c r="J540" s="247"/>
      <c r="K540" s="138"/>
      <c r="L540" s="136"/>
      <c r="M540" s="148"/>
      <c r="N540" s="159"/>
      <c r="O540" s="151"/>
      <c r="P540" s="152"/>
      <c r="Q540" s="152"/>
      <c r="R540" s="150"/>
    </row>
    <row r="541" spans="1:18" ht="15.75" customHeight="1" x14ac:dyDescent="0.3">
      <c r="A541" s="141"/>
      <c r="B541" s="142"/>
      <c r="C541" s="143"/>
      <c r="D541" s="144"/>
      <c r="E541" s="145"/>
      <c r="F541" s="146"/>
      <c r="G541" s="146"/>
      <c r="H541" s="147"/>
      <c r="I541" s="247"/>
      <c r="J541" s="247"/>
      <c r="K541" s="138"/>
      <c r="L541" s="136"/>
      <c r="M541" s="148"/>
      <c r="N541" s="159"/>
      <c r="O541" s="151"/>
      <c r="P541" s="152"/>
      <c r="Q541" s="152"/>
      <c r="R541" s="150"/>
    </row>
    <row r="542" spans="1:18" ht="15.75" customHeight="1" x14ac:dyDescent="0.3">
      <c r="A542" s="141"/>
      <c r="B542" s="142"/>
      <c r="C542" s="143"/>
      <c r="D542" s="144"/>
      <c r="E542" s="145"/>
      <c r="F542" s="146"/>
      <c r="G542" s="146"/>
      <c r="H542" s="147"/>
      <c r="I542" s="247"/>
      <c r="J542" s="247"/>
      <c r="K542" s="138"/>
      <c r="L542" s="136"/>
      <c r="M542" s="148"/>
      <c r="N542" s="159"/>
      <c r="O542" s="151"/>
      <c r="P542" s="152"/>
      <c r="Q542" s="152"/>
      <c r="R542" s="150"/>
    </row>
    <row r="543" spans="1:18" ht="15.75" customHeight="1" x14ac:dyDescent="0.3">
      <c r="A543" s="141"/>
      <c r="B543" s="142"/>
      <c r="C543" s="143"/>
      <c r="D543" s="144"/>
      <c r="E543" s="145"/>
      <c r="F543" s="146"/>
      <c r="G543" s="146"/>
      <c r="H543" s="147"/>
      <c r="I543" s="247"/>
      <c r="J543" s="247"/>
      <c r="K543" s="138"/>
      <c r="L543" s="136"/>
      <c r="M543" s="148"/>
      <c r="N543" s="159"/>
      <c r="O543" s="151"/>
      <c r="P543" s="152"/>
      <c r="Q543" s="152"/>
      <c r="R543" s="150"/>
    </row>
    <row r="544" spans="1:18" ht="15.75" customHeight="1" x14ac:dyDescent="0.3">
      <c r="A544" s="141"/>
      <c r="B544" s="142"/>
      <c r="C544" s="143"/>
      <c r="D544" s="144"/>
      <c r="E544" s="145"/>
      <c r="F544" s="146"/>
      <c r="G544" s="146"/>
      <c r="H544" s="147"/>
      <c r="I544" s="247"/>
      <c r="J544" s="247"/>
      <c r="K544" s="138"/>
      <c r="L544" s="136"/>
      <c r="M544" s="148"/>
      <c r="N544" s="159"/>
      <c r="O544" s="151"/>
      <c r="P544" s="152"/>
      <c r="Q544" s="152"/>
      <c r="R544" s="150"/>
    </row>
    <row r="545" spans="1:18" ht="15.75" customHeight="1" x14ac:dyDescent="0.3">
      <c r="A545" s="141"/>
      <c r="B545" s="142"/>
      <c r="C545" s="143"/>
      <c r="D545" s="144"/>
      <c r="E545" s="145"/>
      <c r="F545" s="146"/>
      <c r="G545" s="146"/>
      <c r="H545" s="147"/>
      <c r="I545" s="247"/>
      <c r="J545" s="247"/>
      <c r="K545" s="138"/>
      <c r="L545" s="136"/>
      <c r="M545" s="148"/>
      <c r="N545" s="159"/>
      <c r="O545" s="151"/>
      <c r="P545" s="152"/>
      <c r="Q545" s="152"/>
      <c r="R545" s="150"/>
    </row>
    <row r="546" spans="1:18" ht="15.75" customHeight="1" x14ac:dyDescent="0.3">
      <c r="A546" s="141"/>
      <c r="B546" s="142"/>
      <c r="C546" s="143"/>
      <c r="D546" s="144"/>
      <c r="E546" s="145"/>
      <c r="F546" s="146"/>
      <c r="G546" s="146"/>
      <c r="H546" s="147"/>
      <c r="I546" s="247"/>
      <c r="J546" s="247"/>
      <c r="K546" s="138"/>
      <c r="L546" s="136"/>
      <c r="M546" s="148"/>
      <c r="N546" s="159"/>
      <c r="O546" s="151"/>
      <c r="P546" s="152"/>
      <c r="Q546" s="152"/>
      <c r="R546" s="150"/>
    </row>
    <row r="547" spans="1:18" ht="15.75" customHeight="1" x14ac:dyDescent="0.3">
      <c r="A547" s="141"/>
      <c r="B547" s="142"/>
      <c r="C547" s="143"/>
      <c r="D547" s="144"/>
      <c r="E547" s="145"/>
      <c r="F547" s="146"/>
      <c r="G547" s="146"/>
      <c r="H547" s="147"/>
      <c r="I547" s="247"/>
      <c r="J547" s="247"/>
      <c r="K547" s="138"/>
      <c r="L547" s="136"/>
      <c r="M547" s="148"/>
      <c r="N547" s="159"/>
      <c r="O547" s="151"/>
      <c r="P547" s="152"/>
      <c r="Q547" s="152"/>
      <c r="R547" s="150"/>
    </row>
    <row r="548" spans="1:18" ht="15.75" customHeight="1" x14ac:dyDescent="0.3">
      <c r="A548" s="141"/>
      <c r="B548" s="142"/>
      <c r="C548" s="143"/>
      <c r="D548" s="144"/>
      <c r="E548" s="145"/>
      <c r="F548" s="146"/>
      <c r="G548" s="146"/>
      <c r="H548" s="147"/>
      <c r="I548" s="247"/>
      <c r="J548" s="247"/>
      <c r="K548" s="138"/>
      <c r="L548" s="136"/>
      <c r="M548" s="148"/>
      <c r="N548" s="159"/>
      <c r="O548" s="151"/>
      <c r="P548" s="152"/>
      <c r="Q548" s="152"/>
      <c r="R548" s="150"/>
    </row>
    <row r="549" spans="1:18" ht="15.75" customHeight="1" x14ac:dyDescent="0.3">
      <c r="A549" s="141"/>
      <c r="B549" s="142"/>
      <c r="C549" s="143"/>
      <c r="D549" s="144"/>
      <c r="E549" s="145"/>
      <c r="F549" s="146"/>
      <c r="G549" s="146"/>
      <c r="H549" s="147"/>
      <c r="I549" s="247"/>
      <c r="J549" s="247"/>
      <c r="K549" s="138"/>
      <c r="L549" s="136"/>
      <c r="M549" s="148"/>
      <c r="N549" s="159"/>
      <c r="O549" s="151"/>
      <c r="P549" s="152"/>
      <c r="Q549" s="152"/>
      <c r="R549" s="150"/>
    </row>
    <row r="550" spans="1:18" ht="15.75" customHeight="1" x14ac:dyDescent="0.3">
      <c r="A550" s="141"/>
      <c r="B550" s="142"/>
      <c r="C550" s="143"/>
      <c r="D550" s="144"/>
      <c r="E550" s="145"/>
      <c r="F550" s="146"/>
      <c r="G550" s="146"/>
      <c r="H550" s="147"/>
      <c r="I550" s="247"/>
      <c r="J550" s="247"/>
      <c r="K550" s="138"/>
      <c r="L550" s="136"/>
      <c r="M550" s="148"/>
      <c r="N550" s="159"/>
      <c r="O550" s="151"/>
      <c r="P550" s="152"/>
      <c r="Q550" s="152"/>
      <c r="R550" s="150"/>
    </row>
    <row r="551" spans="1:18" ht="15.75" customHeight="1" x14ac:dyDescent="0.3">
      <c r="A551" s="141"/>
      <c r="B551" s="142"/>
      <c r="C551" s="143"/>
      <c r="D551" s="144"/>
      <c r="E551" s="145"/>
      <c r="F551" s="146"/>
      <c r="G551" s="146"/>
      <c r="H551" s="147"/>
      <c r="I551" s="247"/>
      <c r="J551" s="247"/>
      <c r="K551" s="138"/>
      <c r="L551" s="136"/>
      <c r="M551" s="148"/>
      <c r="N551" s="159"/>
      <c r="O551" s="151"/>
      <c r="P551" s="152"/>
      <c r="Q551" s="152"/>
      <c r="R551" s="150"/>
    </row>
    <row r="552" spans="1:18" ht="15.75" customHeight="1" x14ac:dyDescent="0.3">
      <c r="A552" s="141"/>
      <c r="B552" s="142"/>
      <c r="C552" s="143"/>
      <c r="D552" s="144"/>
      <c r="E552" s="145"/>
      <c r="F552" s="146"/>
      <c r="G552" s="146"/>
      <c r="H552" s="147"/>
      <c r="I552" s="247"/>
      <c r="J552" s="247"/>
      <c r="K552" s="138"/>
      <c r="L552" s="136"/>
      <c r="M552" s="148"/>
      <c r="N552" s="159"/>
      <c r="O552" s="151"/>
      <c r="P552" s="152"/>
      <c r="Q552" s="152"/>
      <c r="R552" s="150"/>
    </row>
    <row r="553" spans="1:18" ht="15.75" customHeight="1" x14ac:dyDescent="0.3">
      <c r="A553" s="141"/>
      <c r="B553" s="142"/>
      <c r="C553" s="143"/>
      <c r="D553" s="144"/>
      <c r="E553" s="145"/>
      <c r="F553" s="146"/>
      <c r="G553" s="146"/>
      <c r="H553" s="147"/>
      <c r="I553" s="247"/>
      <c r="J553" s="247"/>
      <c r="K553" s="138"/>
      <c r="L553" s="136"/>
      <c r="M553" s="148"/>
      <c r="N553" s="159"/>
      <c r="O553" s="151"/>
      <c r="P553" s="152"/>
      <c r="Q553" s="152"/>
      <c r="R553" s="150"/>
    </row>
    <row r="554" spans="1:18" ht="15.75" customHeight="1" x14ac:dyDescent="0.3">
      <c r="A554" s="141"/>
      <c r="B554" s="142"/>
      <c r="C554" s="143"/>
      <c r="D554" s="144"/>
      <c r="E554" s="145"/>
      <c r="F554" s="146"/>
      <c r="G554" s="146"/>
      <c r="H554" s="147"/>
      <c r="I554" s="247"/>
      <c r="J554" s="247"/>
      <c r="K554" s="138"/>
      <c r="L554" s="136"/>
      <c r="M554" s="148"/>
      <c r="N554" s="159"/>
      <c r="O554" s="151"/>
      <c r="P554" s="152"/>
      <c r="Q554" s="152"/>
      <c r="R554" s="150"/>
    </row>
    <row r="555" spans="1:18" ht="15.75" customHeight="1" x14ac:dyDescent="0.3">
      <c r="A555" s="141"/>
      <c r="B555" s="142"/>
      <c r="C555" s="143"/>
      <c r="D555" s="144"/>
      <c r="E555" s="145"/>
      <c r="F555" s="146"/>
      <c r="G555" s="146"/>
      <c r="H555" s="147"/>
      <c r="I555" s="247"/>
      <c r="J555" s="247"/>
      <c r="K555" s="138"/>
      <c r="L555" s="136"/>
      <c r="M555" s="148"/>
      <c r="N555" s="159"/>
      <c r="O555" s="151"/>
      <c r="P555" s="152"/>
      <c r="Q555" s="152"/>
      <c r="R555" s="150"/>
    </row>
    <row r="556" spans="1:18" ht="15.75" customHeight="1" x14ac:dyDescent="0.3">
      <c r="A556" s="141"/>
      <c r="B556" s="142"/>
      <c r="C556" s="143"/>
      <c r="D556" s="144"/>
      <c r="E556" s="145"/>
      <c r="F556" s="146"/>
      <c r="G556" s="146"/>
      <c r="H556" s="147"/>
      <c r="I556" s="247"/>
      <c r="J556" s="247"/>
      <c r="K556" s="138"/>
      <c r="L556" s="136"/>
      <c r="M556" s="148"/>
      <c r="N556" s="159"/>
      <c r="O556" s="151"/>
      <c r="P556" s="152"/>
      <c r="Q556" s="152"/>
      <c r="R556" s="150"/>
    </row>
    <row r="557" spans="1:18" ht="15.75" customHeight="1" x14ac:dyDescent="0.3">
      <c r="A557" s="141"/>
      <c r="B557" s="142"/>
      <c r="C557" s="143"/>
      <c r="D557" s="144"/>
      <c r="E557" s="145"/>
      <c r="F557" s="146"/>
      <c r="G557" s="146"/>
      <c r="H557" s="147"/>
      <c r="I557" s="247"/>
      <c r="J557" s="247"/>
      <c r="K557" s="138"/>
      <c r="L557" s="136"/>
      <c r="M557" s="148"/>
      <c r="N557" s="159"/>
      <c r="O557" s="151"/>
      <c r="P557" s="152"/>
      <c r="Q557" s="152"/>
      <c r="R557" s="150"/>
    </row>
    <row r="558" spans="1:18" ht="15.75" customHeight="1" x14ac:dyDescent="0.3">
      <c r="A558" s="141"/>
      <c r="B558" s="142"/>
      <c r="C558" s="143"/>
      <c r="D558" s="144"/>
      <c r="E558" s="145"/>
      <c r="F558" s="146"/>
      <c r="G558" s="146"/>
      <c r="H558" s="147"/>
      <c r="I558" s="247"/>
      <c r="J558" s="247"/>
      <c r="K558" s="138"/>
      <c r="L558" s="136"/>
      <c r="M558" s="148"/>
      <c r="N558" s="159"/>
      <c r="O558" s="151"/>
      <c r="P558" s="152"/>
      <c r="Q558" s="152"/>
      <c r="R558" s="150"/>
    </row>
    <row r="559" spans="1:18" ht="15.75" customHeight="1" x14ac:dyDescent="0.3">
      <c r="A559" s="141"/>
      <c r="B559" s="142"/>
      <c r="C559" s="143"/>
      <c r="D559" s="144"/>
      <c r="E559" s="145"/>
      <c r="F559" s="146"/>
      <c r="G559" s="146"/>
      <c r="H559" s="147"/>
      <c r="I559" s="247"/>
      <c r="J559" s="247"/>
      <c r="K559" s="138"/>
      <c r="L559" s="136"/>
      <c r="M559" s="148"/>
      <c r="N559" s="159"/>
      <c r="O559" s="151"/>
      <c r="P559" s="152"/>
      <c r="Q559" s="152"/>
      <c r="R559" s="150"/>
    </row>
    <row r="560" spans="1:18" ht="15.75" customHeight="1" x14ac:dyDescent="0.3">
      <c r="A560" s="141"/>
      <c r="B560" s="142"/>
      <c r="C560" s="143"/>
      <c r="D560" s="144"/>
      <c r="E560" s="145"/>
      <c r="F560" s="146"/>
      <c r="G560" s="146"/>
      <c r="H560" s="147"/>
      <c r="I560" s="247"/>
      <c r="J560" s="247"/>
      <c r="K560" s="138"/>
      <c r="L560" s="136"/>
      <c r="M560" s="148"/>
      <c r="N560" s="159"/>
      <c r="O560" s="151"/>
      <c r="P560" s="152"/>
      <c r="Q560" s="152"/>
      <c r="R560" s="150"/>
    </row>
    <row r="561" spans="1:18" ht="15.75" customHeight="1" x14ac:dyDescent="0.3">
      <c r="A561" s="141"/>
      <c r="B561" s="142"/>
      <c r="C561" s="143"/>
      <c r="D561" s="144"/>
      <c r="E561" s="145"/>
      <c r="F561" s="146"/>
      <c r="G561" s="146"/>
      <c r="H561" s="147"/>
      <c r="I561" s="247"/>
      <c r="J561" s="247"/>
      <c r="K561" s="138"/>
      <c r="L561" s="136"/>
      <c r="M561" s="148"/>
      <c r="N561" s="159"/>
      <c r="O561" s="151"/>
      <c r="P561" s="152"/>
      <c r="Q561" s="152"/>
      <c r="R561" s="150"/>
    </row>
    <row r="562" spans="1:18" ht="15.75" customHeight="1" x14ac:dyDescent="0.3">
      <c r="A562" s="141"/>
      <c r="B562" s="142"/>
      <c r="C562" s="143"/>
      <c r="D562" s="144"/>
      <c r="E562" s="145"/>
      <c r="F562" s="146"/>
      <c r="G562" s="146"/>
      <c r="H562" s="147"/>
      <c r="I562" s="247"/>
      <c r="J562" s="247"/>
      <c r="K562" s="138"/>
      <c r="L562" s="136"/>
      <c r="M562" s="148"/>
      <c r="N562" s="159"/>
      <c r="O562" s="151"/>
      <c r="P562" s="152"/>
      <c r="Q562" s="152"/>
      <c r="R562" s="150"/>
    </row>
    <row r="563" spans="1:18" ht="15.75" customHeight="1" x14ac:dyDescent="0.3">
      <c r="A563" s="141"/>
      <c r="B563" s="142"/>
      <c r="C563" s="143"/>
      <c r="D563" s="144"/>
      <c r="E563" s="145"/>
      <c r="F563" s="146"/>
      <c r="G563" s="146"/>
      <c r="H563" s="147"/>
      <c r="I563" s="247"/>
      <c r="J563" s="247"/>
      <c r="K563" s="138"/>
      <c r="L563" s="136"/>
      <c r="M563" s="148"/>
      <c r="N563" s="159"/>
      <c r="O563" s="151"/>
      <c r="P563" s="152"/>
      <c r="Q563" s="152"/>
      <c r="R563" s="150"/>
    </row>
    <row r="564" spans="1:18" ht="15.75" customHeight="1" x14ac:dyDescent="0.3">
      <c r="A564" s="141"/>
      <c r="B564" s="142"/>
      <c r="C564" s="143"/>
      <c r="D564" s="144"/>
      <c r="E564" s="145"/>
      <c r="F564" s="146"/>
      <c r="G564" s="146"/>
      <c r="H564" s="147"/>
      <c r="I564" s="247"/>
      <c r="J564" s="247"/>
      <c r="K564" s="138"/>
      <c r="L564" s="136"/>
      <c r="M564" s="148"/>
      <c r="N564" s="159"/>
      <c r="O564" s="151"/>
      <c r="P564" s="152"/>
      <c r="Q564" s="152"/>
      <c r="R564" s="150"/>
    </row>
    <row r="565" spans="1:18" ht="15.75" customHeight="1" x14ac:dyDescent="0.3">
      <c r="A565" s="141"/>
      <c r="B565" s="142"/>
      <c r="C565" s="143"/>
      <c r="D565" s="144"/>
      <c r="E565" s="145"/>
      <c r="F565" s="146"/>
      <c r="G565" s="146"/>
      <c r="H565" s="147"/>
      <c r="I565" s="247"/>
      <c r="J565" s="247"/>
      <c r="K565" s="138"/>
      <c r="L565" s="136"/>
      <c r="M565" s="148"/>
      <c r="N565" s="159"/>
      <c r="O565" s="151"/>
      <c r="P565" s="152"/>
      <c r="Q565" s="152"/>
      <c r="R565" s="150"/>
    </row>
    <row r="566" spans="1:18" ht="15.75" customHeight="1" x14ac:dyDescent="0.3">
      <c r="A566" s="141"/>
      <c r="B566" s="142"/>
      <c r="C566" s="143"/>
      <c r="D566" s="144"/>
      <c r="E566" s="145"/>
      <c r="F566" s="146"/>
      <c r="G566" s="146"/>
      <c r="H566" s="147"/>
      <c r="I566" s="247"/>
      <c r="J566" s="247"/>
      <c r="K566" s="138"/>
      <c r="L566" s="136"/>
      <c r="M566" s="148"/>
      <c r="N566" s="159"/>
      <c r="O566" s="151"/>
      <c r="P566" s="152"/>
      <c r="Q566" s="152"/>
      <c r="R566" s="150"/>
    </row>
    <row r="567" spans="1:18" ht="15.75" customHeight="1" x14ac:dyDescent="0.3">
      <c r="A567" s="141"/>
      <c r="B567" s="142"/>
      <c r="C567" s="143"/>
      <c r="D567" s="144"/>
      <c r="E567" s="145"/>
      <c r="F567" s="146"/>
      <c r="G567" s="146"/>
      <c r="H567" s="147"/>
      <c r="I567" s="247"/>
      <c r="J567" s="247"/>
      <c r="K567" s="138"/>
      <c r="L567" s="136"/>
      <c r="M567" s="148"/>
      <c r="N567" s="159"/>
      <c r="O567" s="151"/>
      <c r="P567" s="152"/>
      <c r="Q567" s="152"/>
      <c r="R567" s="150"/>
    </row>
    <row r="568" spans="1:18" ht="15.75" customHeight="1" x14ac:dyDescent="0.3">
      <c r="A568" s="141"/>
      <c r="B568" s="142"/>
      <c r="C568" s="143"/>
      <c r="D568" s="144"/>
      <c r="E568" s="145"/>
      <c r="F568" s="146"/>
      <c r="G568" s="146"/>
      <c r="H568" s="147"/>
      <c r="I568" s="247"/>
      <c r="J568" s="247"/>
      <c r="K568" s="138"/>
      <c r="L568" s="136"/>
      <c r="M568" s="148"/>
      <c r="N568" s="159"/>
      <c r="O568" s="151"/>
      <c r="P568" s="152"/>
      <c r="Q568" s="152"/>
      <c r="R568" s="150"/>
    </row>
    <row r="569" spans="1:18" ht="15.75" customHeight="1" x14ac:dyDescent="0.3">
      <c r="A569" s="141"/>
      <c r="B569" s="142"/>
      <c r="C569" s="143"/>
      <c r="D569" s="144"/>
      <c r="E569" s="145"/>
      <c r="F569" s="146"/>
      <c r="G569" s="146"/>
      <c r="H569" s="147"/>
      <c r="I569" s="247"/>
      <c r="J569" s="247"/>
      <c r="K569" s="138"/>
      <c r="L569" s="136"/>
      <c r="M569" s="148"/>
      <c r="N569" s="159"/>
      <c r="O569" s="151"/>
      <c r="P569" s="152"/>
      <c r="Q569" s="152"/>
      <c r="R569" s="150"/>
    </row>
    <row r="570" spans="1:18" ht="15.75" customHeight="1" x14ac:dyDescent="0.3">
      <c r="A570" s="141"/>
      <c r="B570" s="142"/>
      <c r="C570" s="143"/>
      <c r="D570" s="144"/>
      <c r="E570" s="145"/>
      <c r="F570" s="146"/>
      <c r="G570" s="146"/>
      <c r="H570" s="147"/>
      <c r="I570" s="247"/>
      <c r="J570" s="247"/>
      <c r="K570" s="138"/>
      <c r="L570" s="136"/>
      <c r="M570" s="148"/>
      <c r="N570" s="159"/>
      <c r="O570" s="151"/>
      <c r="P570" s="152"/>
      <c r="Q570" s="152"/>
      <c r="R570" s="150"/>
    </row>
    <row r="571" spans="1:18" ht="15.75" customHeight="1" x14ac:dyDescent="0.3">
      <c r="A571" s="141"/>
      <c r="B571" s="142"/>
      <c r="C571" s="143"/>
      <c r="D571" s="144"/>
      <c r="E571" s="145"/>
      <c r="F571" s="146"/>
      <c r="G571" s="146"/>
      <c r="H571" s="147"/>
      <c r="I571" s="247"/>
      <c r="J571" s="247"/>
      <c r="K571" s="138"/>
      <c r="L571" s="136"/>
      <c r="M571" s="148"/>
      <c r="N571" s="159"/>
      <c r="O571" s="151"/>
      <c r="P571" s="152"/>
      <c r="Q571" s="152"/>
      <c r="R571" s="150"/>
    </row>
    <row r="572" spans="1:18" ht="15.75" customHeight="1" x14ac:dyDescent="0.3">
      <c r="A572" s="141"/>
      <c r="B572" s="142"/>
      <c r="C572" s="143"/>
      <c r="D572" s="144"/>
      <c r="E572" s="145"/>
      <c r="F572" s="146"/>
      <c r="G572" s="146"/>
      <c r="H572" s="147"/>
      <c r="I572" s="247"/>
      <c r="J572" s="247"/>
      <c r="K572" s="138"/>
      <c r="L572" s="136"/>
      <c r="M572" s="148"/>
      <c r="N572" s="159"/>
      <c r="O572" s="151"/>
      <c r="P572" s="152"/>
      <c r="Q572" s="152"/>
      <c r="R572" s="150"/>
    </row>
    <row r="573" spans="1:18" ht="15.75" customHeight="1" x14ac:dyDescent="0.3">
      <c r="A573" s="141"/>
      <c r="B573" s="142"/>
      <c r="C573" s="143"/>
      <c r="D573" s="144"/>
      <c r="E573" s="145"/>
      <c r="F573" s="146"/>
      <c r="G573" s="146"/>
      <c r="H573" s="147"/>
      <c r="I573" s="247"/>
      <c r="J573" s="247"/>
      <c r="K573" s="138"/>
      <c r="L573" s="136"/>
      <c r="M573" s="148"/>
      <c r="N573" s="159"/>
      <c r="O573" s="151"/>
      <c r="P573" s="152"/>
      <c r="Q573" s="152"/>
      <c r="R573" s="150"/>
    </row>
    <row r="574" spans="1:18" ht="15.75" customHeight="1" x14ac:dyDescent="0.3">
      <c r="A574" s="141"/>
      <c r="B574" s="142"/>
      <c r="C574" s="143"/>
      <c r="D574" s="144"/>
      <c r="E574" s="145"/>
      <c r="F574" s="146"/>
      <c r="G574" s="146"/>
      <c r="H574" s="147"/>
      <c r="I574" s="247"/>
      <c r="J574" s="247"/>
      <c r="K574" s="138"/>
      <c r="L574" s="136"/>
      <c r="M574" s="148"/>
      <c r="N574" s="159"/>
      <c r="O574" s="151"/>
      <c r="P574" s="152"/>
      <c r="Q574" s="152"/>
      <c r="R574" s="150"/>
    </row>
    <row r="575" spans="1:18" ht="15.75" customHeight="1" x14ac:dyDescent="0.3">
      <c r="A575" s="141"/>
      <c r="B575" s="142"/>
      <c r="C575" s="143"/>
      <c r="D575" s="144"/>
      <c r="E575" s="145"/>
      <c r="F575" s="146"/>
      <c r="G575" s="146"/>
      <c r="H575" s="147"/>
      <c r="I575" s="247"/>
      <c r="J575" s="247"/>
      <c r="K575" s="138"/>
      <c r="L575" s="136"/>
      <c r="M575" s="148"/>
      <c r="N575" s="159"/>
      <c r="O575" s="151"/>
      <c r="P575" s="152"/>
      <c r="Q575" s="152"/>
      <c r="R575" s="150"/>
    </row>
    <row r="576" spans="1:18" ht="15.75" customHeight="1" x14ac:dyDescent="0.3">
      <c r="A576" s="141"/>
      <c r="B576" s="142"/>
      <c r="C576" s="143"/>
      <c r="D576" s="144"/>
      <c r="E576" s="145"/>
      <c r="F576" s="146"/>
      <c r="G576" s="146"/>
      <c r="H576" s="147"/>
      <c r="I576" s="247"/>
      <c r="J576" s="247"/>
      <c r="K576" s="138"/>
      <c r="L576" s="136"/>
      <c r="M576" s="148"/>
      <c r="N576" s="159"/>
      <c r="O576" s="151"/>
      <c r="P576" s="152"/>
      <c r="Q576" s="152"/>
      <c r="R576" s="150"/>
    </row>
    <row r="577" spans="1:18" ht="15.75" customHeight="1" x14ac:dyDescent="0.3">
      <c r="A577" s="141"/>
      <c r="B577" s="142"/>
      <c r="C577" s="143"/>
      <c r="D577" s="144"/>
      <c r="E577" s="145"/>
      <c r="F577" s="146"/>
      <c r="G577" s="146"/>
      <c r="H577" s="147"/>
      <c r="I577" s="247"/>
      <c r="J577" s="247"/>
      <c r="K577" s="138"/>
      <c r="L577" s="136"/>
      <c r="M577" s="148"/>
      <c r="N577" s="159"/>
      <c r="O577" s="151"/>
      <c r="P577" s="152"/>
      <c r="Q577" s="152"/>
      <c r="R577" s="150"/>
    </row>
    <row r="578" spans="1:18" ht="15.75" customHeight="1" x14ac:dyDescent="0.3">
      <c r="A578" s="141"/>
      <c r="B578" s="142"/>
      <c r="C578" s="143"/>
      <c r="D578" s="144"/>
      <c r="E578" s="145"/>
      <c r="F578" s="146"/>
      <c r="G578" s="146"/>
      <c r="H578" s="147"/>
      <c r="I578" s="247"/>
      <c r="J578" s="247"/>
      <c r="K578" s="138"/>
      <c r="L578" s="136"/>
      <c r="M578" s="148"/>
      <c r="N578" s="159"/>
      <c r="O578" s="151"/>
      <c r="P578" s="152"/>
      <c r="Q578" s="152"/>
      <c r="R578" s="150"/>
    </row>
    <row r="579" spans="1:18" ht="15.75" customHeight="1" x14ac:dyDescent="0.3">
      <c r="A579" s="141"/>
      <c r="B579" s="142"/>
      <c r="C579" s="143"/>
      <c r="D579" s="144"/>
      <c r="E579" s="145"/>
      <c r="F579" s="146"/>
      <c r="G579" s="146"/>
      <c r="H579" s="147"/>
      <c r="I579" s="247"/>
      <c r="J579" s="247"/>
      <c r="K579" s="138"/>
      <c r="L579" s="136"/>
      <c r="M579" s="148"/>
      <c r="N579" s="159"/>
      <c r="O579" s="151"/>
      <c r="P579" s="152"/>
      <c r="Q579" s="152"/>
      <c r="R579" s="150"/>
    </row>
    <row r="580" spans="1:18" ht="15.75" customHeight="1" x14ac:dyDescent="0.3">
      <c r="A580" s="141"/>
      <c r="B580" s="142"/>
      <c r="C580" s="143"/>
      <c r="D580" s="144"/>
      <c r="E580" s="145"/>
      <c r="F580" s="146"/>
      <c r="G580" s="146"/>
      <c r="H580" s="147"/>
      <c r="I580" s="247"/>
      <c r="J580" s="247"/>
      <c r="K580" s="138"/>
      <c r="L580" s="136"/>
      <c r="M580" s="148"/>
      <c r="N580" s="159"/>
      <c r="O580" s="151"/>
      <c r="P580" s="152"/>
      <c r="Q580" s="152"/>
      <c r="R580" s="150"/>
    </row>
    <row r="581" spans="1:18" ht="15.75" customHeight="1" x14ac:dyDescent="0.3">
      <c r="A581" s="141"/>
      <c r="B581" s="142"/>
      <c r="C581" s="143"/>
      <c r="D581" s="144"/>
      <c r="E581" s="145"/>
      <c r="F581" s="146"/>
      <c r="G581" s="146"/>
      <c r="H581" s="147"/>
      <c r="I581" s="247"/>
      <c r="J581" s="247"/>
      <c r="K581" s="138"/>
      <c r="L581" s="136"/>
      <c r="M581" s="148"/>
      <c r="N581" s="159"/>
      <c r="O581" s="151"/>
      <c r="P581" s="152"/>
      <c r="Q581" s="152"/>
      <c r="R581" s="150"/>
    </row>
    <row r="582" spans="1:18" ht="15.75" customHeight="1" x14ac:dyDescent="0.3">
      <c r="A582" s="141"/>
      <c r="B582" s="142"/>
      <c r="C582" s="143"/>
      <c r="D582" s="144"/>
      <c r="E582" s="145"/>
      <c r="F582" s="146"/>
      <c r="G582" s="146"/>
      <c r="H582" s="147"/>
      <c r="I582" s="247"/>
      <c r="J582" s="247"/>
      <c r="K582" s="138"/>
      <c r="L582" s="136"/>
      <c r="M582" s="148"/>
      <c r="N582" s="159"/>
      <c r="O582" s="151"/>
      <c r="P582" s="152"/>
      <c r="Q582" s="152"/>
      <c r="R582" s="150"/>
    </row>
    <row r="583" spans="1:18" ht="15.75" customHeight="1" x14ac:dyDescent="0.3">
      <c r="A583" s="141"/>
      <c r="B583" s="142"/>
      <c r="C583" s="143"/>
      <c r="D583" s="144"/>
      <c r="E583" s="145"/>
      <c r="F583" s="146"/>
      <c r="G583" s="146"/>
      <c r="H583" s="147"/>
      <c r="I583" s="247"/>
      <c r="J583" s="247"/>
      <c r="K583" s="138"/>
      <c r="L583" s="136"/>
      <c r="M583" s="148"/>
      <c r="N583" s="159"/>
      <c r="O583" s="151"/>
      <c r="P583" s="152"/>
      <c r="Q583" s="152"/>
      <c r="R583" s="150"/>
    </row>
    <row r="584" spans="1:18" ht="15.75" customHeight="1" x14ac:dyDescent="0.3">
      <c r="A584" s="141"/>
      <c r="B584" s="142"/>
      <c r="C584" s="143"/>
      <c r="D584" s="144"/>
      <c r="E584" s="145"/>
      <c r="F584" s="146"/>
      <c r="G584" s="146"/>
      <c r="H584" s="147"/>
      <c r="I584" s="247"/>
      <c r="J584" s="247"/>
      <c r="K584" s="138"/>
      <c r="L584" s="136"/>
      <c r="M584" s="148"/>
      <c r="N584" s="159"/>
      <c r="O584" s="151"/>
      <c r="P584" s="152"/>
      <c r="Q584" s="152"/>
      <c r="R584" s="150"/>
    </row>
    <row r="585" spans="1:18" ht="15.75" customHeight="1" x14ac:dyDescent="0.3">
      <c r="A585" s="141"/>
      <c r="B585" s="142"/>
      <c r="C585" s="143"/>
      <c r="D585" s="144"/>
      <c r="E585" s="145"/>
      <c r="F585" s="146"/>
      <c r="G585" s="146"/>
      <c r="H585" s="147"/>
      <c r="I585" s="247"/>
      <c r="J585" s="247"/>
      <c r="K585" s="138"/>
      <c r="L585" s="136"/>
      <c r="M585" s="148"/>
      <c r="N585" s="159"/>
      <c r="O585" s="151"/>
      <c r="P585" s="152"/>
      <c r="Q585" s="152"/>
      <c r="R585" s="150"/>
    </row>
    <row r="586" spans="1:18" ht="15.75" customHeight="1" x14ac:dyDescent="0.3">
      <c r="A586" s="141"/>
      <c r="B586" s="142"/>
      <c r="C586" s="143"/>
      <c r="D586" s="144"/>
      <c r="E586" s="145"/>
      <c r="F586" s="146"/>
      <c r="G586" s="146"/>
      <c r="H586" s="147"/>
      <c r="I586" s="247"/>
      <c r="J586" s="247"/>
      <c r="K586" s="138"/>
      <c r="L586" s="136"/>
      <c r="M586" s="148"/>
      <c r="N586" s="159"/>
      <c r="O586" s="151"/>
      <c r="P586" s="152"/>
      <c r="Q586" s="152"/>
      <c r="R586" s="150"/>
    </row>
    <row r="587" spans="1:18" ht="15.75" customHeight="1" x14ac:dyDescent="0.3">
      <c r="A587" s="141"/>
      <c r="B587" s="142"/>
      <c r="C587" s="143"/>
      <c r="D587" s="144"/>
      <c r="E587" s="145"/>
      <c r="F587" s="146"/>
      <c r="G587" s="146"/>
      <c r="H587" s="147"/>
      <c r="I587" s="247"/>
      <c r="J587" s="247"/>
      <c r="K587" s="138"/>
      <c r="L587" s="136"/>
      <c r="M587" s="148"/>
      <c r="N587" s="159"/>
      <c r="O587" s="151"/>
      <c r="P587" s="152"/>
      <c r="Q587" s="152"/>
      <c r="R587" s="150"/>
    </row>
    <row r="588" spans="1:18" ht="15.75" customHeight="1" x14ac:dyDescent="0.3">
      <c r="A588" s="141"/>
      <c r="B588" s="142"/>
      <c r="C588" s="143"/>
      <c r="D588" s="144"/>
      <c r="E588" s="145"/>
      <c r="F588" s="146"/>
      <c r="G588" s="146"/>
      <c r="H588" s="147"/>
      <c r="I588" s="247"/>
      <c r="J588" s="247"/>
      <c r="K588" s="138"/>
      <c r="L588" s="136"/>
      <c r="M588" s="148"/>
      <c r="N588" s="159"/>
      <c r="O588" s="151"/>
      <c r="P588" s="152"/>
      <c r="Q588" s="152"/>
      <c r="R588" s="150"/>
    </row>
    <row r="589" spans="1:18" ht="15.75" customHeight="1" x14ac:dyDescent="0.3">
      <c r="A589" s="141"/>
      <c r="B589" s="142"/>
      <c r="C589" s="143"/>
      <c r="D589" s="144"/>
      <c r="E589" s="145"/>
      <c r="F589" s="146"/>
      <c r="G589" s="146"/>
      <c r="H589" s="147"/>
      <c r="I589" s="247"/>
      <c r="J589" s="247"/>
      <c r="K589" s="138"/>
      <c r="L589" s="136"/>
      <c r="M589" s="148"/>
      <c r="N589" s="159"/>
      <c r="O589" s="151"/>
      <c r="P589" s="152"/>
      <c r="Q589" s="152"/>
      <c r="R589" s="150"/>
    </row>
    <row r="590" spans="1:18" ht="15.75" customHeight="1" x14ac:dyDescent="0.3">
      <c r="A590" s="141"/>
      <c r="B590" s="142"/>
      <c r="C590" s="143"/>
      <c r="D590" s="144"/>
      <c r="E590" s="145"/>
      <c r="F590" s="146"/>
      <c r="G590" s="146"/>
      <c r="H590" s="147"/>
      <c r="I590" s="247"/>
      <c r="J590" s="247"/>
      <c r="K590" s="138"/>
      <c r="L590" s="136"/>
      <c r="M590" s="148"/>
      <c r="N590" s="159"/>
      <c r="O590" s="151"/>
      <c r="P590" s="152"/>
      <c r="Q590" s="152"/>
      <c r="R590" s="150"/>
    </row>
    <row r="591" spans="1:18" ht="15.75" customHeight="1" x14ac:dyDescent="0.3">
      <c r="A591" s="141"/>
      <c r="B591" s="142"/>
      <c r="C591" s="143"/>
      <c r="D591" s="144"/>
      <c r="E591" s="145"/>
      <c r="F591" s="146"/>
      <c r="G591" s="146"/>
      <c r="H591" s="147"/>
      <c r="I591" s="247"/>
      <c r="J591" s="247"/>
      <c r="K591" s="138"/>
      <c r="L591" s="136"/>
      <c r="M591" s="148"/>
      <c r="N591" s="159"/>
      <c r="O591" s="151"/>
      <c r="P591" s="152"/>
      <c r="Q591" s="152"/>
      <c r="R591" s="150"/>
    </row>
    <row r="592" spans="1:18" ht="15.75" customHeight="1" x14ac:dyDescent="0.3">
      <c r="A592" s="141"/>
      <c r="B592" s="142"/>
      <c r="C592" s="143"/>
      <c r="D592" s="144"/>
      <c r="E592" s="145"/>
      <c r="F592" s="146"/>
      <c r="G592" s="146"/>
      <c r="H592" s="147"/>
      <c r="I592" s="247"/>
      <c r="J592" s="247"/>
      <c r="K592" s="138"/>
      <c r="L592" s="136"/>
      <c r="M592" s="148"/>
      <c r="N592" s="159"/>
      <c r="O592" s="151"/>
      <c r="P592" s="152"/>
      <c r="Q592" s="152"/>
      <c r="R592" s="150"/>
    </row>
    <row r="593" spans="1:18" ht="15.75" customHeight="1" x14ac:dyDescent="0.3">
      <c r="A593" s="141"/>
      <c r="B593" s="142"/>
      <c r="C593" s="143"/>
      <c r="D593" s="144"/>
      <c r="E593" s="145"/>
      <c r="F593" s="146"/>
      <c r="G593" s="146"/>
      <c r="H593" s="147"/>
      <c r="I593" s="247"/>
      <c r="J593" s="247"/>
      <c r="K593" s="138"/>
      <c r="L593" s="136"/>
      <c r="M593" s="148"/>
      <c r="N593" s="159"/>
      <c r="O593" s="151"/>
      <c r="P593" s="152"/>
      <c r="Q593" s="152"/>
      <c r="R593" s="150"/>
    </row>
    <row r="594" spans="1:18" ht="15.75" customHeight="1" x14ac:dyDescent="0.3">
      <c r="A594" s="141"/>
      <c r="B594" s="142"/>
      <c r="C594" s="143"/>
      <c r="D594" s="144"/>
      <c r="E594" s="145"/>
      <c r="F594" s="146"/>
      <c r="G594" s="146"/>
      <c r="H594" s="147"/>
      <c r="I594" s="247"/>
      <c r="J594" s="247"/>
      <c r="K594" s="138"/>
      <c r="L594" s="136"/>
      <c r="M594" s="148"/>
      <c r="N594" s="159"/>
      <c r="O594" s="151"/>
      <c r="P594" s="152"/>
      <c r="Q594" s="152"/>
      <c r="R594" s="150"/>
    </row>
    <row r="595" spans="1:18" ht="15.75" customHeight="1" x14ac:dyDescent="0.3">
      <c r="A595" s="141"/>
      <c r="B595" s="142"/>
      <c r="C595" s="143"/>
      <c r="D595" s="144"/>
      <c r="E595" s="145"/>
      <c r="F595" s="146"/>
      <c r="G595" s="146"/>
      <c r="H595" s="147"/>
      <c r="I595" s="247"/>
      <c r="J595" s="247"/>
      <c r="K595" s="138"/>
      <c r="L595" s="136"/>
      <c r="M595" s="148"/>
      <c r="N595" s="159"/>
      <c r="O595" s="151"/>
      <c r="P595" s="152"/>
      <c r="Q595" s="152"/>
      <c r="R595" s="150"/>
    </row>
    <row r="596" spans="1:18" ht="15.75" customHeight="1" x14ac:dyDescent="0.3">
      <c r="A596" s="141"/>
      <c r="B596" s="142"/>
      <c r="C596" s="143"/>
      <c r="D596" s="144"/>
      <c r="E596" s="145"/>
      <c r="F596" s="146"/>
      <c r="G596" s="146"/>
      <c r="H596" s="147"/>
      <c r="I596" s="247"/>
      <c r="J596" s="247"/>
      <c r="K596" s="138"/>
      <c r="L596" s="136"/>
      <c r="M596" s="148"/>
      <c r="N596" s="159"/>
      <c r="O596" s="151"/>
      <c r="P596" s="152"/>
      <c r="Q596" s="152"/>
      <c r="R596" s="150"/>
    </row>
    <row r="597" spans="1:18" ht="15.75" customHeight="1" x14ac:dyDescent="0.3">
      <c r="A597" s="141"/>
      <c r="B597" s="142"/>
      <c r="C597" s="143"/>
      <c r="D597" s="144"/>
      <c r="E597" s="145"/>
      <c r="F597" s="146"/>
      <c r="G597" s="146"/>
      <c r="H597" s="147"/>
      <c r="I597" s="247"/>
      <c r="J597" s="247"/>
      <c r="K597" s="138"/>
      <c r="L597" s="136"/>
      <c r="M597" s="148"/>
      <c r="N597" s="159"/>
      <c r="O597" s="151"/>
      <c r="P597" s="152"/>
      <c r="Q597" s="152"/>
      <c r="R597" s="150"/>
    </row>
    <row r="598" spans="1:18" ht="15.75" customHeight="1" x14ac:dyDescent="0.3">
      <c r="A598" s="141"/>
      <c r="B598" s="142"/>
      <c r="C598" s="143"/>
      <c r="D598" s="144"/>
      <c r="E598" s="145"/>
      <c r="F598" s="146"/>
      <c r="G598" s="146"/>
      <c r="H598" s="147"/>
      <c r="I598" s="247"/>
      <c r="J598" s="247"/>
      <c r="K598" s="138"/>
      <c r="L598" s="136"/>
      <c r="M598" s="148"/>
      <c r="N598" s="159"/>
      <c r="O598" s="151"/>
      <c r="P598" s="152"/>
      <c r="Q598" s="152"/>
      <c r="R598" s="150"/>
    </row>
    <row r="599" spans="1:18" ht="15.75" customHeight="1" x14ac:dyDescent="0.3">
      <c r="A599" s="141"/>
      <c r="B599" s="142"/>
      <c r="C599" s="143"/>
      <c r="D599" s="144"/>
      <c r="E599" s="145"/>
      <c r="F599" s="146"/>
      <c r="G599" s="146"/>
      <c r="H599" s="147"/>
      <c r="I599" s="247"/>
      <c r="J599" s="247"/>
      <c r="K599" s="138"/>
      <c r="L599" s="136"/>
      <c r="M599" s="148"/>
      <c r="N599" s="159"/>
      <c r="O599" s="151"/>
      <c r="P599" s="152"/>
      <c r="Q599" s="152"/>
      <c r="R599" s="150"/>
    </row>
    <row r="600" spans="1:18" ht="15.75" customHeight="1" x14ac:dyDescent="0.3">
      <c r="A600" s="141"/>
      <c r="B600" s="142"/>
      <c r="C600" s="143"/>
      <c r="D600" s="144"/>
      <c r="E600" s="145"/>
      <c r="F600" s="146"/>
      <c r="G600" s="146"/>
      <c r="H600" s="147"/>
      <c r="I600" s="247"/>
      <c r="J600" s="247"/>
      <c r="K600" s="138"/>
      <c r="L600" s="136"/>
      <c r="M600" s="148"/>
      <c r="N600" s="159"/>
      <c r="O600" s="151"/>
      <c r="P600" s="152"/>
      <c r="Q600" s="152"/>
      <c r="R600" s="150"/>
    </row>
    <row r="601" spans="1:18" ht="15.75" customHeight="1" x14ac:dyDescent="0.3">
      <c r="A601" s="141"/>
      <c r="B601" s="142"/>
      <c r="C601" s="143"/>
      <c r="D601" s="144"/>
      <c r="E601" s="145"/>
      <c r="F601" s="146"/>
      <c r="G601" s="146"/>
      <c r="H601" s="147"/>
      <c r="I601" s="247"/>
      <c r="J601" s="247"/>
      <c r="K601" s="138"/>
      <c r="L601" s="136"/>
      <c r="M601" s="148"/>
      <c r="N601" s="159"/>
      <c r="O601" s="151"/>
      <c r="P601" s="152"/>
      <c r="Q601" s="152"/>
      <c r="R601" s="150"/>
    </row>
    <row r="602" spans="1:18" ht="15.75" customHeight="1" x14ac:dyDescent="0.3">
      <c r="A602" s="141"/>
      <c r="B602" s="142"/>
      <c r="C602" s="143"/>
      <c r="D602" s="144"/>
      <c r="E602" s="145"/>
      <c r="F602" s="146"/>
      <c r="G602" s="146"/>
      <c r="H602" s="147"/>
      <c r="I602" s="247"/>
      <c r="J602" s="247"/>
      <c r="K602" s="138"/>
      <c r="L602" s="136"/>
      <c r="M602" s="148"/>
      <c r="N602" s="159"/>
      <c r="O602" s="151"/>
      <c r="P602" s="152"/>
      <c r="Q602" s="152"/>
      <c r="R602" s="150"/>
    </row>
    <row r="603" spans="1:18" ht="15.75" customHeight="1" x14ac:dyDescent="0.3">
      <c r="A603" s="141"/>
      <c r="B603" s="142"/>
      <c r="C603" s="143"/>
      <c r="D603" s="144"/>
      <c r="E603" s="145"/>
      <c r="F603" s="146"/>
      <c r="G603" s="146"/>
      <c r="H603" s="147"/>
      <c r="I603" s="247"/>
      <c r="J603" s="247"/>
      <c r="K603" s="138"/>
      <c r="L603" s="136"/>
      <c r="M603" s="148"/>
      <c r="N603" s="159"/>
      <c r="O603" s="151"/>
      <c r="P603" s="152"/>
      <c r="Q603" s="152"/>
      <c r="R603" s="150"/>
    </row>
    <row r="604" spans="1:18" ht="15.75" customHeight="1" x14ac:dyDescent="0.3">
      <c r="A604" s="141"/>
      <c r="B604" s="142"/>
      <c r="C604" s="143"/>
      <c r="D604" s="144"/>
      <c r="E604" s="145"/>
      <c r="F604" s="146"/>
      <c r="G604" s="146"/>
      <c r="H604" s="147"/>
      <c r="I604" s="247"/>
      <c r="J604" s="247"/>
      <c r="K604" s="138"/>
      <c r="L604" s="136"/>
      <c r="M604" s="148"/>
      <c r="N604" s="159"/>
      <c r="O604" s="151"/>
      <c r="P604" s="152"/>
      <c r="Q604" s="152"/>
      <c r="R604" s="150"/>
    </row>
    <row r="605" spans="1:18" ht="15.75" customHeight="1" x14ac:dyDescent="0.3">
      <c r="A605" s="141"/>
      <c r="B605" s="142"/>
      <c r="C605" s="143"/>
      <c r="D605" s="144"/>
      <c r="E605" s="145"/>
      <c r="F605" s="146"/>
      <c r="G605" s="146"/>
      <c r="H605" s="147"/>
      <c r="I605" s="247"/>
      <c r="J605" s="247"/>
      <c r="K605" s="138"/>
      <c r="L605" s="136"/>
      <c r="M605" s="148"/>
      <c r="N605" s="159"/>
      <c r="O605" s="151"/>
      <c r="P605" s="152"/>
      <c r="Q605" s="152"/>
      <c r="R605" s="150"/>
    </row>
    <row r="606" spans="1:18" ht="15.75" customHeight="1" x14ac:dyDescent="0.3">
      <c r="A606" s="141"/>
      <c r="B606" s="142"/>
      <c r="C606" s="143"/>
      <c r="D606" s="144"/>
      <c r="E606" s="145"/>
      <c r="F606" s="146"/>
      <c r="G606" s="146"/>
      <c r="H606" s="147"/>
      <c r="I606" s="247"/>
      <c r="J606" s="247"/>
      <c r="K606" s="138"/>
      <c r="L606" s="136"/>
      <c r="M606" s="148"/>
      <c r="N606" s="159"/>
      <c r="O606" s="151"/>
      <c r="P606" s="152"/>
      <c r="Q606" s="152"/>
      <c r="R606" s="150"/>
    </row>
    <row r="607" spans="1:18" ht="15.75" customHeight="1" x14ac:dyDescent="0.3">
      <c r="A607" s="141"/>
      <c r="B607" s="142"/>
      <c r="C607" s="143"/>
      <c r="D607" s="144"/>
      <c r="E607" s="145"/>
      <c r="F607" s="146"/>
      <c r="G607" s="146"/>
      <c r="H607" s="147"/>
      <c r="I607" s="247"/>
      <c r="J607" s="247"/>
      <c r="K607" s="138"/>
      <c r="L607" s="136"/>
      <c r="M607" s="148"/>
      <c r="N607" s="159"/>
      <c r="O607" s="151"/>
      <c r="P607" s="152"/>
      <c r="Q607" s="152"/>
      <c r="R607" s="150"/>
    </row>
    <row r="608" spans="1:18" ht="15.75" customHeight="1" x14ac:dyDescent="0.3">
      <c r="A608" s="141"/>
      <c r="B608" s="142"/>
      <c r="C608" s="143"/>
      <c r="D608" s="144"/>
      <c r="E608" s="145"/>
      <c r="F608" s="146"/>
      <c r="G608" s="146"/>
      <c r="H608" s="147"/>
      <c r="I608" s="247"/>
      <c r="J608" s="247"/>
      <c r="K608" s="138"/>
      <c r="L608" s="136"/>
      <c r="M608" s="148"/>
      <c r="N608" s="159"/>
      <c r="O608" s="151"/>
      <c r="P608" s="152"/>
      <c r="Q608" s="152"/>
      <c r="R608" s="150"/>
    </row>
    <row r="609" spans="1:18" ht="15.75" customHeight="1" x14ac:dyDescent="0.3">
      <c r="A609" s="141"/>
      <c r="B609" s="142"/>
      <c r="C609" s="143"/>
      <c r="D609" s="144"/>
      <c r="E609" s="145"/>
      <c r="F609" s="146"/>
      <c r="G609" s="146"/>
      <c r="H609" s="147"/>
      <c r="I609" s="247"/>
      <c r="J609" s="247"/>
      <c r="K609" s="138"/>
      <c r="L609" s="136"/>
      <c r="M609" s="148"/>
      <c r="N609" s="159"/>
      <c r="O609" s="151"/>
      <c r="P609" s="152"/>
      <c r="Q609" s="152"/>
      <c r="R609" s="150"/>
    </row>
    <row r="610" spans="1:18" ht="15.75" customHeight="1" x14ac:dyDescent="0.3">
      <c r="A610" s="141"/>
      <c r="B610" s="142"/>
      <c r="C610" s="143"/>
      <c r="D610" s="144"/>
      <c r="E610" s="145"/>
      <c r="F610" s="146"/>
      <c r="G610" s="146"/>
      <c r="H610" s="147"/>
      <c r="I610" s="247"/>
      <c r="J610" s="247"/>
      <c r="K610" s="138"/>
      <c r="L610" s="136"/>
      <c r="M610" s="148"/>
      <c r="N610" s="159"/>
      <c r="O610" s="151"/>
      <c r="P610" s="152"/>
      <c r="Q610" s="152"/>
      <c r="R610" s="150"/>
    </row>
    <row r="611" spans="1:18" ht="15.75" customHeight="1" x14ac:dyDescent="0.3">
      <c r="A611" s="141"/>
      <c r="B611" s="142"/>
      <c r="C611" s="143"/>
      <c r="D611" s="144"/>
      <c r="E611" s="145"/>
      <c r="F611" s="146"/>
      <c r="G611" s="146"/>
      <c r="H611" s="147"/>
      <c r="I611" s="247"/>
      <c r="J611" s="247"/>
      <c r="K611" s="138"/>
      <c r="L611" s="136"/>
      <c r="M611" s="148"/>
      <c r="N611" s="159"/>
      <c r="O611" s="151"/>
      <c r="P611" s="152"/>
      <c r="Q611" s="152"/>
      <c r="R611" s="150"/>
    </row>
    <row r="612" spans="1:18" ht="15.75" customHeight="1" x14ac:dyDescent="0.3">
      <c r="A612" s="141"/>
      <c r="B612" s="142"/>
      <c r="C612" s="143"/>
      <c r="D612" s="144"/>
      <c r="E612" s="145"/>
      <c r="F612" s="146"/>
      <c r="G612" s="146"/>
      <c r="H612" s="147"/>
      <c r="I612" s="247"/>
      <c r="J612" s="247"/>
      <c r="K612" s="138"/>
      <c r="L612" s="136"/>
      <c r="M612" s="148"/>
      <c r="N612" s="159"/>
      <c r="O612" s="151"/>
      <c r="P612" s="152"/>
      <c r="Q612" s="152"/>
      <c r="R612" s="150"/>
    </row>
    <row r="613" spans="1:18" ht="15.75" customHeight="1" x14ac:dyDescent="0.3">
      <c r="A613" s="141"/>
      <c r="B613" s="142"/>
      <c r="C613" s="143"/>
      <c r="D613" s="144"/>
      <c r="E613" s="145"/>
      <c r="F613" s="146"/>
      <c r="G613" s="146"/>
      <c r="H613" s="147"/>
      <c r="I613" s="247"/>
      <c r="J613" s="247"/>
      <c r="K613" s="138"/>
      <c r="L613" s="136"/>
      <c r="M613" s="148"/>
      <c r="N613" s="159"/>
      <c r="O613" s="151"/>
      <c r="P613" s="152"/>
      <c r="Q613" s="152"/>
      <c r="R613" s="150"/>
    </row>
    <row r="614" spans="1:18" ht="15.75" customHeight="1" x14ac:dyDescent="0.3">
      <c r="A614" s="141"/>
      <c r="B614" s="142"/>
      <c r="C614" s="143"/>
      <c r="D614" s="144"/>
      <c r="E614" s="145"/>
      <c r="F614" s="146"/>
      <c r="G614" s="146"/>
      <c r="H614" s="147"/>
      <c r="I614" s="247"/>
      <c r="J614" s="247"/>
      <c r="K614" s="138"/>
      <c r="L614" s="136"/>
      <c r="M614" s="148"/>
      <c r="N614" s="159"/>
      <c r="O614" s="151"/>
      <c r="P614" s="152"/>
      <c r="Q614" s="152"/>
      <c r="R614" s="150"/>
    </row>
    <row r="615" spans="1:18" ht="15.75" customHeight="1" x14ac:dyDescent="0.3">
      <c r="A615" s="141"/>
      <c r="B615" s="142"/>
      <c r="C615" s="143"/>
      <c r="D615" s="144"/>
      <c r="E615" s="145"/>
      <c r="F615" s="146"/>
      <c r="G615" s="146"/>
      <c r="H615" s="147"/>
      <c r="I615" s="247"/>
      <c r="J615" s="247"/>
      <c r="K615" s="138"/>
      <c r="L615" s="136"/>
      <c r="M615" s="148"/>
      <c r="N615" s="159"/>
      <c r="O615" s="151"/>
      <c r="P615" s="152"/>
      <c r="Q615" s="152"/>
      <c r="R615" s="150"/>
    </row>
    <row r="616" spans="1:18" ht="15.75" customHeight="1" x14ac:dyDescent="0.3">
      <c r="A616" s="141"/>
      <c r="B616" s="142"/>
      <c r="C616" s="143"/>
      <c r="D616" s="144"/>
      <c r="E616" s="145"/>
      <c r="F616" s="146"/>
      <c r="G616" s="146"/>
      <c r="H616" s="147"/>
      <c r="I616" s="247"/>
      <c r="J616" s="247"/>
      <c r="K616" s="138"/>
      <c r="L616" s="136"/>
      <c r="M616" s="148"/>
      <c r="N616" s="159"/>
      <c r="O616" s="151"/>
      <c r="P616" s="152"/>
      <c r="Q616" s="152"/>
      <c r="R616" s="150"/>
    </row>
    <row r="617" spans="1:18" ht="15.75" customHeight="1" x14ac:dyDescent="0.3">
      <c r="A617" s="141"/>
      <c r="B617" s="142"/>
      <c r="C617" s="143"/>
      <c r="D617" s="144"/>
      <c r="E617" s="145"/>
      <c r="F617" s="146"/>
      <c r="G617" s="146"/>
      <c r="H617" s="147"/>
      <c r="I617" s="247"/>
      <c r="J617" s="247"/>
      <c r="K617" s="138"/>
      <c r="L617" s="136"/>
      <c r="M617" s="148"/>
      <c r="N617" s="159"/>
      <c r="O617" s="151"/>
      <c r="P617" s="152"/>
      <c r="Q617" s="152"/>
      <c r="R617" s="150"/>
    </row>
    <row r="618" spans="1:18" ht="15.75" customHeight="1" x14ac:dyDescent="0.3">
      <c r="A618" s="141"/>
      <c r="B618" s="142"/>
      <c r="C618" s="143"/>
      <c r="D618" s="144"/>
      <c r="E618" s="145"/>
      <c r="F618" s="146"/>
      <c r="G618" s="146"/>
      <c r="H618" s="147"/>
      <c r="I618" s="247"/>
      <c r="J618" s="247"/>
      <c r="K618" s="138"/>
      <c r="L618" s="136"/>
      <c r="M618" s="148"/>
      <c r="N618" s="159"/>
      <c r="O618" s="151"/>
      <c r="P618" s="152"/>
      <c r="Q618" s="152"/>
      <c r="R618" s="150"/>
    </row>
    <row r="619" spans="1:18" ht="15.75" customHeight="1" x14ac:dyDescent="0.3">
      <c r="A619" s="141"/>
      <c r="B619" s="142"/>
      <c r="C619" s="143"/>
      <c r="D619" s="144"/>
      <c r="E619" s="145"/>
      <c r="F619" s="146"/>
      <c r="G619" s="146"/>
      <c r="H619" s="147"/>
      <c r="I619" s="247"/>
      <c r="J619" s="247"/>
      <c r="K619" s="138"/>
      <c r="L619" s="136"/>
      <c r="M619" s="148"/>
      <c r="N619" s="159"/>
      <c r="O619" s="151"/>
      <c r="P619" s="152"/>
      <c r="Q619" s="152"/>
      <c r="R619" s="150"/>
    </row>
    <row r="620" spans="1:18" ht="15.75" customHeight="1" x14ac:dyDescent="0.3">
      <c r="A620" s="141"/>
      <c r="B620" s="142"/>
      <c r="C620" s="143"/>
      <c r="D620" s="144"/>
      <c r="E620" s="145"/>
      <c r="F620" s="146"/>
      <c r="G620" s="146"/>
      <c r="H620" s="147"/>
      <c r="I620" s="247"/>
      <c r="J620" s="247"/>
      <c r="K620" s="138"/>
      <c r="L620" s="136"/>
      <c r="M620" s="148"/>
      <c r="N620" s="159"/>
      <c r="O620" s="151"/>
      <c r="P620" s="152"/>
      <c r="Q620" s="152"/>
      <c r="R620" s="150"/>
    </row>
    <row r="621" spans="1:18" ht="15.75" customHeight="1" x14ac:dyDescent="0.3">
      <c r="A621" s="141"/>
      <c r="B621" s="142"/>
      <c r="C621" s="143"/>
      <c r="D621" s="144"/>
      <c r="E621" s="145"/>
      <c r="F621" s="146"/>
      <c r="G621" s="146"/>
      <c r="H621" s="147"/>
      <c r="I621" s="247"/>
      <c r="J621" s="247"/>
      <c r="K621" s="138"/>
      <c r="L621" s="136"/>
      <c r="M621" s="148"/>
      <c r="N621" s="159"/>
      <c r="O621" s="151"/>
      <c r="P621" s="152"/>
      <c r="Q621" s="152"/>
      <c r="R621" s="150"/>
    </row>
    <row r="622" spans="1:18" ht="15.75" customHeight="1" x14ac:dyDescent="0.3">
      <c r="A622" s="141"/>
      <c r="B622" s="142"/>
      <c r="C622" s="143"/>
      <c r="D622" s="144"/>
      <c r="E622" s="145"/>
      <c r="F622" s="146"/>
      <c r="G622" s="146"/>
      <c r="H622" s="147"/>
      <c r="I622" s="247"/>
      <c r="J622" s="247"/>
      <c r="K622" s="138"/>
      <c r="L622" s="136"/>
      <c r="M622" s="148"/>
      <c r="N622" s="159"/>
      <c r="O622" s="151"/>
      <c r="P622" s="152"/>
      <c r="Q622" s="152"/>
      <c r="R622" s="150"/>
    </row>
    <row r="623" spans="1:18" ht="15.75" customHeight="1" x14ac:dyDescent="0.3">
      <c r="A623" s="141"/>
      <c r="B623" s="142"/>
      <c r="C623" s="143"/>
      <c r="D623" s="144"/>
      <c r="E623" s="145"/>
      <c r="F623" s="146"/>
      <c r="G623" s="146"/>
      <c r="H623" s="147"/>
      <c r="I623" s="247"/>
      <c r="J623" s="247"/>
      <c r="K623" s="138"/>
      <c r="L623" s="136"/>
      <c r="M623" s="148"/>
      <c r="N623" s="159"/>
      <c r="O623" s="151"/>
      <c r="P623" s="152"/>
      <c r="Q623" s="152"/>
      <c r="R623" s="150"/>
    </row>
    <row r="624" spans="1:18" ht="15.75" customHeight="1" x14ac:dyDescent="0.3">
      <c r="A624" s="141"/>
      <c r="B624" s="142"/>
      <c r="C624" s="143"/>
      <c r="D624" s="144"/>
      <c r="E624" s="145"/>
      <c r="F624" s="146"/>
      <c r="G624" s="146"/>
      <c r="H624" s="147"/>
      <c r="I624" s="247"/>
      <c r="J624" s="247"/>
      <c r="K624" s="138"/>
      <c r="L624" s="136"/>
      <c r="M624" s="148"/>
      <c r="N624" s="159"/>
      <c r="O624" s="151"/>
      <c r="P624" s="152"/>
      <c r="Q624" s="152"/>
      <c r="R624" s="150"/>
    </row>
    <row r="625" spans="1:18" ht="15.75" customHeight="1" x14ac:dyDescent="0.3">
      <c r="A625" s="141"/>
      <c r="B625" s="142"/>
      <c r="C625" s="143"/>
      <c r="D625" s="144"/>
      <c r="E625" s="145"/>
      <c r="F625" s="146"/>
      <c r="G625" s="146"/>
      <c r="H625" s="147"/>
      <c r="I625" s="247"/>
      <c r="J625" s="247"/>
      <c r="K625" s="138"/>
      <c r="L625" s="136"/>
      <c r="M625" s="148"/>
      <c r="N625" s="159"/>
      <c r="O625" s="151"/>
      <c r="P625" s="152"/>
      <c r="Q625" s="152"/>
      <c r="R625" s="150"/>
    </row>
    <row r="626" spans="1:18" ht="15.75" customHeight="1" x14ac:dyDescent="0.3">
      <c r="A626" s="141"/>
      <c r="B626" s="142"/>
      <c r="C626" s="143"/>
      <c r="D626" s="144"/>
      <c r="E626" s="145"/>
      <c r="F626" s="146"/>
      <c r="G626" s="146"/>
      <c r="H626" s="147"/>
      <c r="I626" s="247"/>
      <c r="J626" s="247"/>
      <c r="K626" s="138"/>
      <c r="L626" s="136"/>
      <c r="M626" s="148"/>
      <c r="N626" s="159"/>
      <c r="O626" s="151"/>
      <c r="P626" s="152"/>
      <c r="Q626" s="152"/>
      <c r="R626" s="150"/>
    </row>
    <row r="627" spans="1:18" ht="15.75" customHeight="1" x14ac:dyDescent="0.3">
      <c r="A627" s="141"/>
      <c r="B627" s="142"/>
      <c r="C627" s="143"/>
      <c r="D627" s="144"/>
      <c r="E627" s="145"/>
      <c r="F627" s="146"/>
      <c r="G627" s="146"/>
      <c r="H627" s="147"/>
      <c r="I627" s="247"/>
      <c r="J627" s="247"/>
      <c r="K627" s="138"/>
      <c r="L627" s="136"/>
      <c r="M627" s="148"/>
      <c r="N627" s="159"/>
      <c r="O627" s="151"/>
      <c r="P627" s="152"/>
      <c r="Q627" s="152"/>
      <c r="R627" s="150"/>
    </row>
    <row r="628" spans="1:18" ht="15.75" customHeight="1" x14ac:dyDescent="0.3">
      <c r="A628" s="141"/>
      <c r="B628" s="142"/>
      <c r="C628" s="143"/>
      <c r="D628" s="144"/>
      <c r="E628" s="145"/>
      <c r="F628" s="146"/>
      <c r="G628" s="146"/>
      <c r="H628" s="147"/>
      <c r="I628" s="247"/>
      <c r="J628" s="247"/>
      <c r="K628" s="138"/>
      <c r="L628" s="136"/>
      <c r="M628" s="148"/>
      <c r="N628" s="159"/>
      <c r="O628" s="151"/>
      <c r="P628" s="152"/>
      <c r="Q628" s="152"/>
      <c r="R628" s="150"/>
    </row>
    <row r="629" spans="1:18" ht="15.75" customHeight="1" x14ac:dyDescent="0.3">
      <c r="A629" s="141"/>
      <c r="B629" s="142"/>
      <c r="C629" s="143"/>
      <c r="D629" s="144"/>
      <c r="E629" s="145"/>
      <c r="F629" s="146"/>
      <c r="G629" s="146"/>
      <c r="H629" s="147"/>
      <c r="I629" s="247"/>
      <c r="J629" s="247"/>
      <c r="K629" s="138"/>
      <c r="L629" s="136"/>
      <c r="M629" s="148"/>
      <c r="N629" s="159"/>
      <c r="O629" s="151"/>
      <c r="P629" s="152"/>
      <c r="Q629" s="152"/>
      <c r="R629" s="150"/>
    </row>
    <row r="630" spans="1:18" ht="15.75" customHeight="1" x14ac:dyDescent="0.3">
      <c r="A630" s="141"/>
      <c r="B630" s="142"/>
      <c r="C630" s="143"/>
      <c r="D630" s="144"/>
      <c r="E630" s="145"/>
      <c r="F630" s="146"/>
      <c r="G630" s="146"/>
      <c r="H630" s="147"/>
      <c r="I630" s="247"/>
      <c r="J630" s="247"/>
      <c r="K630" s="138"/>
      <c r="L630" s="136"/>
      <c r="M630" s="148"/>
      <c r="N630" s="159"/>
      <c r="O630" s="151"/>
      <c r="P630" s="152"/>
      <c r="Q630" s="152"/>
      <c r="R630" s="150"/>
    </row>
    <row r="631" spans="1:18" ht="15.75" customHeight="1" x14ac:dyDescent="0.3">
      <c r="A631" s="141"/>
      <c r="B631" s="142"/>
      <c r="C631" s="143"/>
      <c r="D631" s="144"/>
      <c r="E631" s="145"/>
      <c r="F631" s="146"/>
      <c r="G631" s="146"/>
      <c r="H631" s="147"/>
      <c r="I631" s="247"/>
      <c r="J631" s="247"/>
      <c r="K631" s="138"/>
      <c r="L631" s="136"/>
      <c r="M631" s="148"/>
      <c r="N631" s="159"/>
      <c r="O631" s="151"/>
      <c r="P631" s="152"/>
      <c r="Q631" s="152"/>
      <c r="R631" s="150"/>
    </row>
    <row r="632" spans="1:18" ht="15.75" customHeight="1" x14ac:dyDescent="0.3">
      <c r="A632" s="141"/>
      <c r="B632" s="142"/>
      <c r="C632" s="143"/>
      <c r="D632" s="144"/>
      <c r="E632" s="145"/>
      <c r="F632" s="146"/>
      <c r="G632" s="146"/>
      <c r="H632" s="147"/>
      <c r="I632" s="247"/>
      <c r="J632" s="247"/>
      <c r="K632" s="138"/>
      <c r="L632" s="136"/>
      <c r="M632" s="148"/>
      <c r="N632" s="159"/>
      <c r="O632" s="151"/>
      <c r="P632" s="152"/>
      <c r="Q632" s="152"/>
      <c r="R632" s="150"/>
    </row>
    <row r="633" spans="1:18" ht="15.75" customHeight="1" x14ac:dyDescent="0.3">
      <c r="A633" s="141"/>
      <c r="B633" s="142"/>
      <c r="C633" s="143"/>
      <c r="D633" s="144"/>
      <c r="E633" s="145"/>
      <c r="F633" s="146"/>
      <c r="G633" s="146"/>
      <c r="H633" s="147"/>
      <c r="I633" s="247"/>
      <c r="J633" s="247"/>
      <c r="K633" s="138"/>
      <c r="L633" s="136"/>
      <c r="M633" s="148"/>
      <c r="N633" s="159"/>
      <c r="O633" s="151"/>
      <c r="P633" s="152"/>
      <c r="Q633" s="152"/>
      <c r="R633" s="150"/>
    </row>
    <row r="634" spans="1:18" ht="15.75" customHeight="1" x14ac:dyDescent="0.3">
      <c r="A634" s="141"/>
      <c r="B634" s="142"/>
      <c r="C634" s="143"/>
      <c r="D634" s="144"/>
      <c r="E634" s="145"/>
      <c r="F634" s="146"/>
      <c r="G634" s="146"/>
      <c r="H634" s="147"/>
      <c r="I634" s="247"/>
      <c r="J634" s="247"/>
      <c r="K634" s="138"/>
      <c r="L634" s="136"/>
      <c r="M634" s="148"/>
      <c r="N634" s="159"/>
      <c r="O634" s="151"/>
      <c r="P634" s="152"/>
      <c r="Q634" s="152"/>
      <c r="R634" s="150"/>
    </row>
    <row r="635" spans="1:18" ht="15.75" customHeight="1" x14ac:dyDescent="0.3">
      <c r="A635" s="141"/>
      <c r="B635" s="142"/>
      <c r="C635" s="143"/>
      <c r="D635" s="144"/>
      <c r="E635" s="145"/>
      <c r="F635" s="146"/>
      <c r="G635" s="146"/>
      <c r="H635" s="147"/>
      <c r="I635" s="247"/>
      <c r="J635" s="247"/>
      <c r="K635" s="138"/>
      <c r="L635" s="136"/>
      <c r="M635" s="148"/>
      <c r="N635" s="159"/>
      <c r="O635" s="151"/>
      <c r="P635" s="152"/>
      <c r="Q635" s="152"/>
      <c r="R635" s="150"/>
    </row>
    <row r="636" spans="1:18" ht="15.75" customHeight="1" x14ac:dyDescent="0.3">
      <c r="A636" s="141"/>
      <c r="B636" s="142"/>
      <c r="C636" s="143"/>
      <c r="D636" s="144"/>
      <c r="E636" s="145"/>
      <c r="F636" s="146"/>
      <c r="G636" s="146"/>
      <c r="H636" s="147"/>
      <c r="I636" s="247"/>
      <c r="J636" s="247"/>
      <c r="K636" s="138">
        <f t="shared" ref="K636:K651" si="10">E636*H636</f>
        <v>0</v>
      </c>
      <c r="L636" s="136">
        <f t="shared" ref="L636:L651" si="11">E636*F636*H636</f>
        <v>0</v>
      </c>
      <c r="M636" s="148">
        <f t="shared" ref="M636:M651" si="12">H636*G636*F636*E636</f>
        <v>0</v>
      </c>
      <c r="N636" s="159"/>
      <c r="O636" s="151"/>
      <c r="P636" s="152"/>
      <c r="Q636" s="152"/>
      <c r="R636" s="150"/>
    </row>
    <row r="637" spans="1:18" ht="15.75" customHeight="1" x14ac:dyDescent="0.3">
      <c r="A637" s="141"/>
      <c r="B637" s="142"/>
      <c r="C637" s="143"/>
      <c r="D637" s="144"/>
      <c r="E637" s="145"/>
      <c r="F637" s="146"/>
      <c r="G637" s="146"/>
      <c r="H637" s="147"/>
      <c r="I637" s="247"/>
      <c r="J637" s="247"/>
      <c r="K637" s="138">
        <f t="shared" si="10"/>
        <v>0</v>
      </c>
      <c r="L637" s="136">
        <f t="shared" si="11"/>
        <v>0</v>
      </c>
      <c r="M637" s="148">
        <f t="shared" si="12"/>
        <v>0</v>
      </c>
      <c r="N637" s="159"/>
      <c r="O637" s="151"/>
      <c r="P637" s="152"/>
      <c r="Q637" s="152"/>
      <c r="R637" s="150"/>
    </row>
    <row r="638" spans="1:18" ht="15.75" customHeight="1" x14ac:dyDescent="0.3">
      <c r="A638" s="141"/>
      <c r="B638" s="142"/>
      <c r="C638" s="143"/>
      <c r="D638" s="144"/>
      <c r="E638" s="145"/>
      <c r="F638" s="146"/>
      <c r="G638" s="146"/>
      <c r="H638" s="147"/>
      <c r="I638" s="247"/>
      <c r="J638" s="247"/>
      <c r="K638" s="138">
        <f t="shared" si="10"/>
        <v>0</v>
      </c>
      <c r="L638" s="136">
        <f t="shared" si="11"/>
        <v>0</v>
      </c>
      <c r="M638" s="148">
        <f t="shared" si="12"/>
        <v>0</v>
      </c>
      <c r="N638" s="159"/>
      <c r="O638" s="151"/>
      <c r="P638" s="152"/>
      <c r="Q638" s="152"/>
      <c r="R638" s="150"/>
    </row>
    <row r="639" spans="1:18" ht="15.75" customHeight="1" x14ac:dyDescent="0.3">
      <c r="A639" s="141"/>
      <c r="B639" s="142"/>
      <c r="C639" s="143"/>
      <c r="D639" s="144"/>
      <c r="E639" s="145"/>
      <c r="F639" s="146"/>
      <c r="G639" s="146"/>
      <c r="H639" s="147"/>
      <c r="I639" s="247"/>
      <c r="J639" s="247"/>
      <c r="K639" s="138">
        <f t="shared" si="10"/>
        <v>0</v>
      </c>
      <c r="L639" s="136">
        <f t="shared" si="11"/>
        <v>0</v>
      </c>
      <c r="M639" s="148">
        <f t="shared" si="12"/>
        <v>0</v>
      </c>
      <c r="N639" s="159"/>
      <c r="O639" s="151"/>
      <c r="P639" s="152"/>
      <c r="Q639" s="152"/>
      <c r="R639" s="150"/>
    </row>
    <row r="640" spans="1:18" ht="15.75" customHeight="1" x14ac:dyDescent="0.3">
      <c r="A640" s="141"/>
      <c r="B640" s="142"/>
      <c r="C640" s="143"/>
      <c r="D640" s="144"/>
      <c r="E640" s="145"/>
      <c r="F640" s="146"/>
      <c r="G640" s="146"/>
      <c r="H640" s="147"/>
      <c r="I640" s="247"/>
      <c r="J640" s="247"/>
      <c r="K640" s="138">
        <f t="shared" si="10"/>
        <v>0</v>
      </c>
      <c r="L640" s="136">
        <f t="shared" si="11"/>
        <v>0</v>
      </c>
      <c r="M640" s="148">
        <f t="shared" si="12"/>
        <v>0</v>
      </c>
      <c r="N640" s="159"/>
      <c r="O640" s="151"/>
      <c r="P640" s="152"/>
      <c r="Q640" s="152"/>
      <c r="R640" s="150"/>
    </row>
    <row r="641" spans="1:18" ht="15.75" customHeight="1" x14ac:dyDescent="0.3">
      <c r="A641" s="141"/>
      <c r="B641" s="142"/>
      <c r="C641" s="143"/>
      <c r="D641" s="144"/>
      <c r="E641" s="145"/>
      <c r="F641" s="146"/>
      <c r="G641" s="146"/>
      <c r="H641" s="147"/>
      <c r="I641" s="247"/>
      <c r="J641" s="247"/>
      <c r="K641" s="138">
        <f t="shared" si="10"/>
        <v>0</v>
      </c>
      <c r="L641" s="136">
        <f t="shared" si="11"/>
        <v>0</v>
      </c>
      <c r="M641" s="148">
        <f t="shared" si="12"/>
        <v>0</v>
      </c>
      <c r="N641" s="159"/>
      <c r="O641" s="151"/>
      <c r="P641" s="152"/>
      <c r="Q641" s="152"/>
      <c r="R641" s="150"/>
    </row>
    <row r="642" spans="1:18" ht="15.75" customHeight="1" x14ac:dyDescent="0.3">
      <c r="A642" s="141"/>
      <c r="B642" s="142"/>
      <c r="C642" s="143"/>
      <c r="D642" s="144"/>
      <c r="E642" s="145"/>
      <c r="F642" s="146"/>
      <c r="G642" s="146"/>
      <c r="H642" s="147"/>
      <c r="I642" s="247"/>
      <c r="J642" s="247"/>
      <c r="K642" s="138">
        <f t="shared" si="10"/>
        <v>0</v>
      </c>
      <c r="L642" s="136">
        <f t="shared" si="11"/>
        <v>0</v>
      </c>
      <c r="M642" s="148">
        <f t="shared" si="12"/>
        <v>0</v>
      </c>
      <c r="N642" s="159"/>
      <c r="O642" s="151"/>
      <c r="P642" s="152"/>
      <c r="Q642" s="152"/>
      <c r="R642" s="150"/>
    </row>
    <row r="643" spans="1:18" ht="15.75" customHeight="1" x14ac:dyDescent="0.3">
      <c r="A643" s="141"/>
      <c r="B643" s="142"/>
      <c r="C643" s="143"/>
      <c r="D643" s="144"/>
      <c r="E643" s="145"/>
      <c r="F643" s="146"/>
      <c r="G643" s="146"/>
      <c r="H643" s="147"/>
      <c r="I643" s="247"/>
      <c r="J643" s="247"/>
      <c r="K643" s="138">
        <f t="shared" si="10"/>
        <v>0</v>
      </c>
      <c r="L643" s="136">
        <f t="shared" si="11"/>
        <v>0</v>
      </c>
      <c r="M643" s="148">
        <f t="shared" si="12"/>
        <v>0</v>
      </c>
      <c r="N643" s="159"/>
      <c r="O643" s="151"/>
      <c r="P643" s="152"/>
      <c r="Q643" s="152"/>
      <c r="R643" s="150"/>
    </row>
    <row r="644" spans="1:18" ht="15.75" customHeight="1" x14ac:dyDescent="0.3">
      <c r="A644" s="141"/>
      <c r="B644" s="142"/>
      <c r="C644" s="143"/>
      <c r="D644" s="144"/>
      <c r="E644" s="145"/>
      <c r="F644" s="146"/>
      <c r="G644" s="146"/>
      <c r="H644" s="147"/>
      <c r="I644" s="247"/>
      <c r="J644" s="247"/>
      <c r="K644" s="138">
        <f t="shared" si="10"/>
        <v>0</v>
      </c>
      <c r="L644" s="136">
        <f t="shared" si="11"/>
        <v>0</v>
      </c>
      <c r="M644" s="148">
        <f t="shared" si="12"/>
        <v>0</v>
      </c>
      <c r="N644" s="159"/>
      <c r="O644" s="151"/>
      <c r="P644" s="152"/>
      <c r="Q644" s="152"/>
      <c r="R644" s="150"/>
    </row>
    <row r="645" spans="1:18" ht="15.75" customHeight="1" x14ac:dyDescent="0.3">
      <c r="A645" s="141"/>
      <c r="B645" s="142"/>
      <c r="C645" s="143"/>
      <c r="D645" s="144"/>
      <c r="E645" s="145"/>
      <c r="F645" s="146"/>
      <c r="G645" s="146"/>
      <c r="H645" s="147"/>
      <c r="I645" s="247"/>
      <c r="J645" s="247"/>
      <c r="K645" s="138">
        <f t="shared" si="10"/>
        <v>0</v>
      </c>
      <c r="L645" s="136">
        <f t="shared" si="11"/>
        <v>0</v>
      </c>
      <c r="M645" s="148">
        <f t="shared" si="12"/>
        <v>0</v>
      </c>
      <c r="N645" s="159"/>
      <c r="O645" s="151"/>
      <c r="P645" s="152"/>
      <c r="Q645" s="152"/>
      <c r="R645" s="150"/>
    </row>
    <row r="646" spans="1:18" ht="15.75" customHeight="1" x14ac:dyDescent="0.3">
      <c r="A646" s="141"/>
      <c r="B646" s="142"/>
      <c r="C646" s="143"/>
      <c r="D646" s="144"/>
      <c r="E646" s="145"/>
      <c r="F646" s="146"/>
      <c r="G646" s="146"/>
      <c r="H646" s="147"/>
      <c r="I646" s="247"/>
      <c r="J646" s="247"/>
      <c r="K646" s="138">
        <f t="shared" si="10"/>
        <v>0</v>
      </c>
      <c r="L646" s="136">
        <f t="shared" si="11"/>
        <v>0</v>
      </c>
      <c r="M646" s="148">
        <f t="shared" si="12"/>
        <v>0</v>
      </c>
      <c r="N646" s="159"/>
      <c r="O646" s="151"/>
      <c r="P646" s="152"/>
      <c r="Q646" s="152"/>
      <c r="R646" s="150"/>
    </row>
    <row r="647" spans="1:18" ht="15.75" customHeight="1" x14ac:dyDescent="0.3">
      <c r="A647" s="141"/>
      <c r="B647" s="142"/>
      <c r="C647" s="143"/>
      <c r="D647" s="144"/>
      <c r="E647" s="145"/>
      <c r="F647" s="146"/>
      <c r="G647" s="146"/>
      <c r="H647" s="147"/>
      <c r="I647" s="247"/>
      <c r="J647" s="247"/>
      <c r="K647" s="138">
        <f t="shared" si="10"/>
        <v>0</v>
      </c>
      <c r="L647" s="136">
        <f t="shared" si="11"/>
        <v>0</v>
      </c>
      <c r="M647" s="148">
        <f t="shared" si="12"/>
        <v>0</v>
      </c>
      <c r="N647" s="159"/>
      <c r="O647" s="151"/>
      <c r="P647" s="152"/>
      <c r="Q647" s="152"/>
      <c r="R647" s="150"/>
    </row>
    <row r="648" spans="1:18" ht="15.75" customHeight="1" x14ac:dyDescent="0.3">
      <c r="A648" s="141"/>
      <c r="B648" s="142"/>
      <c r="C648" s="143"/>
      <c r="D648" s="144"/>
      <c r="E648" s="145"/>
      <c r="F648" s="146"/>
      <c r="G648" s="146"/>
      <c r="H648" s="147"/>
      <c r="I648" s="247"/>
      <c r="J648" s="247"/>
      <c r="K648" s="138">
        <f t="shared" si="10"/>
        <v>0</v>
      </c>
      <c r="L648" s="136">
        <f t="shared" si="11"/>
        <v>0</v>
      </c>
      <c r="M648" s="148">
        <f t="shared" si="12"/>
        <v>0</v>
      </c>
      <c r="N648" s="159"/>
      <c r="O648" s="151"/>
      <c r="P648" s="152"/>
      <c r="Q648" s="152"/>
      <c r="R648" s="150"/>
    </row>
    <row r="649" spans="1:18" ht="15.75" customHeight="1" x14ac:dyDescent="0.3">
      <c r="A649" s="141"/>
      <c r="B649" s="142"/>
      <c r="C649" s="143"/>
      <c r="D649" s="144"/>
      <c r="E649" s="145"/>
      <c r="F649" s="146"/>
      <c r="G649" s="146"/>
      <c r="H649" s="147"/>
      <c r="I649" s="247"/>
      <c r="J649" s="247"/>
      <c r="K649" s="138">
        <f t="shared" si="10"/>
        <v>0</v>
      </c>
      <c r="L649" s="136">
        <f t="shared" si="11"/>
        <v>0</v>
      </c>
      <c r="M649" s="148">
        <f t="shared" si="12"/>
        <v>0</v>
      </c>
      <c r="N649" s="159"/>
      <c r="O649" s="151"/>
      <c r="P649" s="152"/>
      <c r="Q649" s="152"/>
      <c r="R649" s="150"/>
    </row>
    <row r="650" spans="1:18" ht="15.75" customHeight="1" x14ac:dyDescent="0.3">
      <c r="A650" s="141"/>
      <c r="B650" s="142"/>
      <c r="C650" s="143"/>
      <c r="D650" s="144"/>
      <c r="E650" s="145"/>
      <c r="F650" s="146"/>
      <c r="G650" s="146"/>
      <c r="H650" s="147"/>
      <c r="I650" s="247"/>
      <c r="J650" s="247"/>
      <c r="K650" s="138">
        <f t="shared" si="10"/>
        <v>0</v>
      </c>
      <c r="L650" s="136">
        <f t="shared" si="11"/>
        <v>0</v>
      </c>
      <c r="M650" s="148">
        <f t="shared" si="12"/>
        <v>0</v>
      </c>
      <c r="N650" s="159"/>
      <c r="O650" s="151"/>
      <c r="P650" s="152"/>
      <c r="Q650" s="152"/>
      <c r="R650" s="150"/>
    </row>
    <row r="651" spans="1:18" ht="15.75" customHeight="1" x14ac:dyDescent="0.3">
      <c r="A651" s="141"/>
      <c r="B651" s="142"/>
      <c r="C651" s="143"/>
      <c r="D651" s="144"/>
      <c r="E651" s="145"/>
      <c r="F651" s="146"/>
      <c r="G651" s="146"/>
      <c r="H651" s="147"/>
      <c r="I651" s="247"/>
      <c r="J651" s="247"/>
      <c r="K651" s="138">
        <f t="shared" si="10"/>
        <v>0</v>
      </c>
      <c r="L651" s="136">
        <f t="shared" si="11"/>
        <v>0</v>
      </c>
      <c r="M651" s="148">
        <f t="shared" si="12"/>
        <v>0</v>
      </c>
      <c r="N651" s="159"/>
      <c r="O651" s="151"/>
      <c r="P651" s="152"/>
      <c r="Q651" s="152"/>
      <c r="R651" s="150"/>
    </row>
    <row r="652" spans="1:18" ht="15.75" customHeight="1" x14ac:dyDescent="0.3">
      <c r="A652" s="141"/>
      <c r="B652" s="142"/>
      <c r="C652" s="143"/>
      <c r="D652" s="144"/>
      <c r="E652" s="145"/>
      <c r="F652" s="146"/>
      <c r="G652" s="146"/>
      <c r="H652" s="147"/>
      <c r="I652" s="247"/>
      <c r="J652" s="247"/>
      <c r="K652" s="138">
        <f t="shared" ref="K652:K705" si="13">E652*H652</f>
        <v>0</v>
      </c>
      <c r="L652" s="136">
        <f t="shared" ref="L652:L705" si="14">E652*F652*H652</f>
        <v>0</v>
      </c>
      <c r="M652" s="148">
        <f t="shared" ref="M652:M705" si="15">H652*G652*F652*E652</f>
        <v>0</v>
      </c>
      <c r="N652" s="159"/>
      <c r="O652" s="151"/>
      <c r="P652" s="152"/>
      <c r="Q652" s="152"/>
      <c r="R652" s="150"/>
    </row>
    <row r="653" spans="1:18" ht="15.75" customHeight="1" x14ac:dyDescent="0.3">
      <c r="A653" s="141"/>
      <c r="B653" s="142"/>
      <c r="C653" s="143"/>
      <c r="D653" s="144"/>
      <c r="E653" s="145"/>
      <c r="F653" s="146"/>
      <c r="G653" s="146"/>
      <c r="H653" s="147"/>
      <c r="I653" s="247"/>
      <c r="J653" s="247"/>
      <c r="K653" s="138">
        <f t="shared" si="13"/>
        <v>0</v>
      </c>
      <c r="L653" s="136">
        <f t="shared" si="14"/>
        <v>0</v>
      </c>
      <c r="M653" s="148">
        <f t="shared" si="15"/>
        <v>0</v>
      </c>
      <c r="N653" s="159"/>
      <c r="O653" s="151"/>
      <c r="P653" s="152"/>
      <c r="Q653" s="152"/>
      <c r="R653" s="150"/>
    </row>
    <row r="654" spans="1:18" ht="15.75" customHeight="1" x14ac:dyDescent="0.3">
      <c r="A654" s="141"/>
      <c r="B654" s="142"/>
      <c r="C654" s="143"/>
      <c r="D654" s="144"/>
      <c r="E654" s="145"/>
      <c r="F654" s="146"/>
      <c r="G654" s="146"/>
      <c r="H654" s="147"/>
      <c r="I654" s="247"/>
      <c r="J654" s="247"/>
      <c r="K654" s="138">
        <f t="shared" si="13"/>
        <v>0</v>
      </c>
      <c r="L654" s="136">
        <f t="shared" si="14"/>
        <v>0</v>
      </c>
      <c r="M654" s="148">
        <f t="shared" si="15"/>
        <v>0</v>
      </c>
      <c r="N654" s="159"/>
      <c r="O654" s="151"/>
      <c r="P654" s="152"/>
      <c r="Q654" s="152"/>
      <c r="R654" s="150"/>
    </row>
    <row r="655" spans="1:18" ht="15.75" customHeight="1" x14ac:dyDescent="0.3">
      <c r="A655" s="141"/>
      <c r="B655" s="142"/>
      <c r="C655" s="143"/>
      <c r="D655" s="144"/>
      <c r="E655" s="145"/>
      <c r="F655" s="146"/>
      <c r="G655" s="146"/>
      <c r="H655" s="147"/>
      <c r="I655" s="247"/>
      <c r="J655" s="247"/>
      <c r="K655" s="138">
        <f t="shared" si="13"/>
        <v>0</v>
      </c>
      <c r="L655" s="136">
        <f t="shared" si="14"/>
        <v>0</v>
      </c>
      <c r="M655" s="148">
        <f t="shared" si="15"/>
        <v>0</v>
      </c>
      <c r="N655" s="159"/>
      <c r="O655" s="151"/>
      <c r="P655" s="152"/>
      <c r="Q655" s="152"/>
      <c r="R655" s="150"/>
    </row>
    <row r="656" spans="1:18" ht="15.75" customHeight="1" x14ac:dyDescent="0.3">
      <c r="A656" s="141"/>
      <c r="B656" s="142"/>
      <c r="C656" s="143"/>
      <c r="D656" s="144"/>
      <c r="E656" s="145"/>
      <c r="F656" s="146"/>
      <c r="G656" s="146"/>
      <c r="H656" s="147"/>
      <c r="I656" s="247"/>
      <c r="J656" s="247"/>
      <c r="K656" s="138">
        <f t="shared" si="13"/>
        <v>0</v>
      </c>
      <c r="L656" s="136">
        <f t="shared" si="14"/>
        <v>0</v>
      </c>
      <c r="M656" s="148">
        <f t="shared" si="15"/>
        <v>0</v>
      </c>
      <c r="N656" s="159"/>
      <c r="O656" s="151"/>
      <c r="P656" s="152"/>
      <c r="Q656" s="152"/>
      <c r="R656" s="150"/>
    </row>
    <row r="657" spans="1:18" ht="15.75" customHeight="1" x14ac:dyDescent="0.3">
      <c r="A657" s="141"/>
      <c r="B657" s="142"/>
      <c r="C657" s="143"/>
      <c r="D657" s="144"/>
      <c r="E657" s="145"/>
      <c r="F657" s="146"/>
      <c r="G657" s="146"/>
      <c r="H657" s="147"/>
      <c r="I657" s="247"/>
      <c r="J657" s="247"/>
      <c r="K657" s="138">
        <f t="shared" si="13"/>
        <v>0</v>
      </c>
      <c r="L657" s="136">
        <f t="shared" si="14"/>
        <v>0</v>
      </c>
      <c r="M657" s="148">
        <f t="shared" si="15"/>
        <v>0</v>
      </c>
      <c r="N657" s="159"/>
      <c r="O657" s="151"/>
      <c r="P657" s="152"/>
      <c r="Q657" s="152"/>
      <c r="R657" s="150"/>
    </row>
    <row r="658" spans="1:18" ht="15.75" customHeight="1" x14ac:dyDescent="0.3">
      <c r="A658" s="141"/>
      <c r="B658" s="142"/>
      <c r="C658" s="143"/>
      <c r="D658" s="144"/>
      <c r="E658" s="145"/>
      <c r="F658" s="146"/>
      <c r="G658" s="146"/>
      <c r="H658" s="147"/>
      <c r="I658" s="247"/>
      <c r="J658" s="247"/>
      <c r="K658" s="138">
        <f t="shared" si="13"/>
        <v>0</v>
      </c>
      <c r="L658" s="136">
        <f t="shared" si="14"/>
        <v>0</v>
      </c>
      <c r="M658" s="148">
        <f t="shared" si="15"/>
        <v>0</v>
      </c>
      <c r="N658" s="159"/>
      <c r="O658" s="151"/>
      <c r="P658" s="152"/>
      <c r="Q658" s="152"/>
      <c r="R658" s="150"/>
    </row>
    <row r="659" spans="1:18" ht="15.75" customHeight="1" x14ac:dyDescent="0.3">
      <c r="A659" s="141"/>
      <c r="B659" s="142"/>
      <c r="C659" s="143"/>
      <c r="D659" s="144"/>
      <c r="E659" s="145"/>
      <c r="F659" s="146"/>
      <c r="G659" s="146"/>
      <c r="H659" s="147"/>
      <c r="I659" s="247"/>
      <c r="J659" s="247"/>
      <c r="K659" s="138">
        <f t="shared" si="13"/>
        <v>0</v>
      </c>
      <c r="L659" s="136">
        <f t="shared" si="14"/>
        <v>0</v>
      </c>
      <c r="M659" s="148">
        <f t="shared" si="15"/>
        <v>0</v>
      </c>
      <c r="N659" s="159"/>
      <c r="O659" s="151"/>
      <c r="P659" s="152"/>
      <c r="Q659" s="152"/>
      <c r="R659" s="150"/>
    </row>
    <row r="660" spans="1:18" ht="15.75" customHeight="1" x14ac:dyDescent="0.3">
      <c r="A660" s="141"/>
      <c r="B660" s="142"/>
      <c r="C660" s="143"/>
      <c r="D660" s="144"/>
      <c r="E660" s="145"/>
      <c r="F660" s="146"/>
      <c r="G660" s="146"/>
      <c r="H660" s="147"/>
      <c r="I660" s="247"/>
      <c r="J660" s="247"/>
      <c r="K660" s="138">
        <f t="shared" si="13"/>
        <v>0</v>
      </c>
      <c r="L660" s="136">
        <f t="shared" si="14"/>
        <v>0</v>
      </c>
      <c r="M660" s="148">
        <f t="shared" si="15"/>
        <v>0</v>
      </c>
      <c r="N660" s="159"/>
      <c r="O660" s="151"/>
      <c r="P660" s="152"/>
      <c r="Q660" s="152"/>
      <c r="R660" s="150"/>
    </row>
    <row r="661" spans="1:18" ht="15.75" customHeight="1" x14ac:dyDescent="0.3">
      <c r="A661" s="141"/>
      <c r="B661" s="142"/>
      <c r="C661" s="143"/>
      <c r="D661" s="144"/>
      <c r="E661" s="145"/>
      <c r="F661" s="146"/>
      <c r="G661" s="146"/>
      <c r="H661" s="147"/>
      <c r="I661" s="247"/>
      <c r="J661" s="247"/>
      <c r="K661" s="138">
        <f t="shared" si="13"/>
        <v>0</v>
      </c>
      <c r="L661" s="136">
        <f t="shared" si="14"/>
        <v>0</v>
      </c>
      <c r="M661" s="148">
        <f t="shared" si="15"/>
        <v>0</v>
      </c>
      <c r="N661" s="159"/>
      <c r="O661" s="151"/>
      <c r="P661" s="152"/>
      <c r="Q661" s="152"/>
      <c r="R661" s="150"/>
    </row>
    <row r="662" spans="1:18" ht="15.75" customHeight="1" x14ac:dyDescent="0.3">
      <c r="A662" s="141"/>
      <c r="B662" s="142"/>
      <c r="C662" s="143"/>
      <c r="D662" s="144"/>
      <c r="E662" s="145"/>
      <c r="F662" s="146"/>
      <c r="G662" s="146"/>
      <c r="H662" s="147"/>
      <c r="I662" s="247"/>
      <c r="J662" s="247"/>
      <c r="K662" s="138">
        <f t="shared" si="13"/>
        <v>0</v>
      </c>
      <c r="L662" s="136">
        <f t="shared" si="14"/>
        <v>0</v>
      </c>
      <c r="M662" s="148">
        <f t="shared" si="15"/>
        <v>0</v>
      </c>
      <c r="N662" s="159"/>
      <c r="O662" s="151"/>
      <c r="P662" s="152"/>
      <c r="Q662" s="152"/>
      <c r="R662" s="150"/>
    </row>
    <row r="663" spans="1:18" ht="15.75" customHeight="1" x14ac:dyDescent="0.3">
      <c r="A663" s="141"/>
      <c r="B663" s="142"/>
      <c r="C663" s="143"/>
      <c r="D663" s="144"/>
      <c r="E663" s="145"/>
      <c r="F663" s="146"/>
      <c r="G663" s="146"/>
      <c r="H663" s="147"/>
      <c r="I663" s="247"/>
      <c r="J663" s="247"/>
      <c r="K663" s="138">
        <f t="shared" si="13"/>
        <v>0</v>
      </c>
      <c r="L663" s="136">
        <f t="shared" si="14"/>
        <v>0</v>
      </c>
      <c r="M663" s="148">
        <f t="shared" si="15"/>
        <v>0</v>
      </c>
      <c r="N663" s="159"/>
      <c r="O663" s="151"/>
      <c r="P663" s="152"/>
      <c r="Q663" s="152"/>
      <c r="R663" s="150"/>
    </row>
    <row r="664" spans="1:18" ht="15.75" customHeight="1" x14ac:dyDescent="0.3">
      <c r="A664" s="141"/>
      <c r="B664" s="142"/>
      <c r="C664" s="143"/>
      <c r="D664" s="144"/>
      <c r="E664" s="145"/>
      <c r="F664" s="146"/>
      <c r="G664" s="146"/>
      <c r="H664" s="147"/>
      <c r="I664" s="247"/>
      <c r="J664" s="247"/>
      <c r="K664" s="138">
        <f t="shared" si="13"/>
        <v>0</v>
      </c>
      <c r="L664" s="136">
        <f t="shared" si="14"/>
        <v>0</v>
      </c>
      <c r="M664" s="148">
        <f t="shared" si="15"/>
        <v>0</v>
      </c>
      <c r="N664" s="159"/>
      <c r="O664" s="151"/>
      <c r="P664" s="152"/>
      <c r="Q664" s="152"/>
      <c r="R664" s="150"/>
    </row>
    <row r="665" spans="1:18" ht="15.75" customHeight="1" x14ac:dyDescent="0.3">
      <c r="A665" s="141"/>
      <c r="B665" s="142"/>
      <c r="C665" s="143"/>
      <c r="D665" s="144"/>
      <c r="E665" s="145"/>
      <c r="F665" s="146"/>
      <c r="G665" s="146"/>
      <c r="H665" s="147"/>
      <c r="I665" s="247"/>
      <c r="J665" s="247"/>
      <c r="K665" s="138">
        <f t="shared" si="13"/>
        <v>0</v>
      </c>
      <c r="L665" s="136">
        <f t="shared" si="14"/>
        <v>0</v>
      </c>
      <c r="M665" s="148">
        <f t="shared" si="15"/>
        <v>0</v>
      </c>
      <c r="N665" s="159"/>
      <c r="O665" s="151"/>
      <c r="P665" s="152"/>
      <c r="Q665" s="152"/>
      <c r="R665" s="150"/>
    </row>
    <row r="666" spans="1:18" ht="15.75" customHeight="1" x14ac:dyDescent="0.3">
      <c r="A666" s="141"/>
      <c r="B666" s="142"/>
      <c r="C666" s="143"/>
      <c r="D666" s="144"/>
      <c r="E666" s="145"/>
      <c r="F666" s="146"/>
      <c r="G666" s="146"/>
      <c r="H666" s="147"/>
      <c r="I666" s="247"/>
      <c r="J666" s="247"/>
      <c r="K666" s="138">
        <f t="shared" si="13"/>
        <v>0</v>
      </c>
      <c r="L666" s="136">
        <f t="shared" si="14"/>
        <v>0</v>
      </c>
      <c r="M666" s="148">
        <f t="shared" si="15"/>
        <v>0</v>
      </c>
      <c r="N666" s="159"/>
      <c r="O666" s="151"/>
      <c r="P666" s="152"/>
      <c r="Q666" s="152"/>
      <c r="R666" s="150"/>
    </row>
    <row r="667" spans="1:18" ht="15.75" customHeight="1" x14ac:dyDescent="0.3">
      <c r="A667" s="141"/>
      <c r="B667" s="142"/>
      <c r="C667" s="143"/>
      <c r="D667" s="144"/>
      <c r="E667" s="145"/>
      <c r="F667" s="146"/>
      <c r="G667" s="146"/>
      <c r="H667" s="147"/>
      <c r="I667" s="247"/>
      <c r="J667" s="247"/>
      <c r="K667" s="138">
        <f t="shared" si="13"/>
        <v>0</v>
      </c>
      <c r="L667" s="136">
        <f t="shared" si="14"/>
        <v>0</v>
      </c>
      <c r="M667" s="148">
        <f t="shared" si="15"/>
        <v>0</v>
      </c>
      <c r="N667" s="159"/>
      <c r="O667" s="151"/>
      <c r="P667" s="152"/>
      <c r="Q667" s="152"/>
      <c r="R667" s="150"/>
    </row>
    <row r="668" spans="1:18" ht="15.75" customHeight="1" x14ac:dyDescent="0.3">
      <c r="A668" s="141"/>
      <c r="B668" s="142"/>
      <c r="C668" s="143"/>
      <c r="D668" s="144"/>
      <c r="E668" s="145"/>
      <c r="F668" s="146"/>
      <c r="G668" s="146"/>
      <c r="H668" s="147"/>
      <c r="I668" s="247"/>
      <c r="J668" s="247"/>
      <c r="K668" s="138">
        <f t="shared" si="13"/>
        <v>0</v>
      </c>
      <c r="L668" s="136">
        <f t="shared" si="14"/>
        <v>0</v>
      </c>
      <c r="M668" s="148">
        <f t="shared" si="15"/>
        <v>0</v>
      </c>
      <c r="N668" s="159"/>
      <c r="O668" s="151"/>
      <c r="P668" s="152"/>
      <c r="Q668" s="152"/>
      <c r="R668" s="150"/>
    </row>
    <row r="669" spans="1:18" ht="15.75" customHeight="1" x14ac:dyDescent="0.3">
      <c r="A669" s="141"/>
      <c r="B669" s="142"/>
      <c r="C669" s="143"/>
      <c r="D669" s="144"/>
      <c r="E669" s="145"/>
      <c r="F669" s="146"/>
      <c r="G669" s="146"/>
      <c r="H669" s="147"/>
      <c r="I669" s="247"/>
      <c r="J669" s="247"/>
      <c r="K669" s="138">
        <f t="shared" si="13"/>
        <v>0</v>
      </c>
      <c r="L669" s="136">
        <f t="shared" si="14"/>
        <v>0</v>
      </c>
      <c r="M669" s="148">
        <f t="shared" si="15"/>
        <v>0</v>
      </c>
      <c r="N669" s="159"/>
      <c r="O669" s="151"/>
      <c r="P669" s="152"/>
      <c r="Q669" s="152"/>
      <c r="R669" s="150"/>
    </row>
    <row r="670" spans="1:18" ht="15.75" customHeight="1" x14ac:dyDescent="0.3">
      <c r="A670" s="141"/>
      <c r="B670" s="142"/>
      <c r="C670" s="143"/>
      <c r="D670" s="144"/>
      <c r="E670" s="145"/>
      <c r="F670" s="146"/>
      <c r="G670" s="146"/>
      <c r="H670" s="147"/>
      <c r="I670" s="247"/>
      <c r="J670" s="247"/>
      <c r="K670" s="138">
        <f t="shared" si="13"/>
        <v>0</v>
      </c>
      <c r="L670" s="136">
        <f t="shared" si="14"/>
        <v>0</v>
      </c>
      <c r="M670" s="148">
        <f t="shared" si="15"/>
        <v>0</v>
      </c>
      <c r="N670" s="159"/>
      <c r="O670" s="151"/>
      <c r="P670" s="152"/>
      <c r="Q670" s="152"/>
      <c r="R670" s="150"/>
    </row>
    <row r="671" spans="1:18" ht="15.75" customHeight="1" x14ac:dyDescent="0.3">
      <c r="A671" s="141"/>
      <c r="B671" s="142"/>
      <c r="C671" s="143"/>
      <c r="D671" s="144"/>
      <c r="E671" s="145"/>
      <c r="F671" s="146"/>
      <c r="G671" s="146"/>
      <c r="H671" s="147"/>
      <c r="I671" s="247"/>
      <c r="J671" s="247"/>
      <c r="K671" s="138">
        <f t="shared" si="13"/>
        <v>0</v>
      </c>
      <c r="L671" s="136">
        <f t="shared" si="14"/>
        <v>0</v>
      </c>
      <c r="M671" s="148">
        <f t="shared" si="15"/>
        <v>0</v>
      </c>
      <c r="N671" s="159"/>
      <c r="O671" s="151"/>
      <c r="P671" s="152"/>
      <c r="Q671" s="152"/>
      <c r="R671" s="150"/>
    </row>
    <row r="672" spans="1:18" ht="15.75" customHeight="1" x14ac:dyDescent="0.3">
      <c r="A672" s="141"/>
      <c r="B672" s="142"/>
      <c r="C672" s="143"/>
      <c r="D672" s="144"/>
      <c r="E672" s="145"/>
      <c r="F672" s="146"/>
      <c r="G672" s="146"/>
      <c r="H672" s="147"/>
      <c r="I672" s="247"/>
      <c r="J672" s="247"/>
      <c r="K672" s="138">
        <f t="shared" si="13"/>
        <v>0</v>
      </c>
      <c r="L672" s="136">
        <f t="shared" si="14"/>
        <v>0</v>
      </c>
      <c r="M672" s="148">
        <f t="shared" si="15"/>
        <v>0</v>
      </c>
      <c r="N672" s="159"/>
      <c r="O672" s="151"/>
      <c r="P672" s="152"/>
      <c r="Q672" s="152"/>
      <c r="R672" s="150"/>
    </row>
    <row r="673" spans="1:18" ht="15.75" customHeight="1" x14ac:dyDescent="0.3">
      <c r="A673" s="141"/>
      <c r="B673" s="142"/>
      <c r="C673" s="143"/>
      <c r="D673" s="144"/>
      <c r="E673" s="145"/>
      <c r="F673" s="146"/>
      <c r="G673" s="146"/>
      <c r="H673" s="147"/>
      <c r="I673" s="247"/>
      <c r="J673" s="247"/>
      <c r="K673" s="138">
        <f t="shared" si="13"/>
        <v>0</v>
      </c>
      <c r="L673" s="136">
        <f t="shared" si="14"/>
        <v>0</v>
      </c>
      <c r="M673" s="148">
        <f t="shared" si="15"/>
        <v>0</v>
      </c>
      <c r="N673" s="159"/>
      <c r="O673" s="151"/>
      <c r="P673" s="152"/>
      <c r="Q673" s="152"/>
      <c r="R673" s="150"/>
    </row>
    <row r="674" spans="1:18" ht="15.75" customHeight="1" x14ac:dyDescent="0.3">
      <c r="A674" s="141"/>
      <c r="B674" s="142"/>
      <c r="C674" s="143"/>
      <c r="D674" s="144"/>
      <c r="E674" s="145"/>
      <c r="F674" s="146"/>
      <c r="G674" s="146"/>
      <c r="H674" s="147"/>
      <c r="I674" s="247"/>
      <c r="J674" s="247"/>
      <c r="K674" s="138">
        <f t="shared" si="13"/>
        <v>0</v>
      </c>
      <c r="L674" s="136">
        <f t="shared" si="14"/>
        <v>0</v>
      </c>
      <c r="M674" s="148">
        <f t="shared" si="15"/>
        <v>0</v>
      </c>
      <c r="N674" s="159"/>
      <c r="O674" s="151"/>
      <c r="P674" s="152"/>
      <c r="Q674" s="152"/>
      <c r="R674" s="150"/>
    </row>
    <row r="675" spans="1:18" ht="15.75" customHeight="1" x14ac:dyDescent="0.3">
      <c r="A675" s="141"/>
      <c r="B675" s="142"/>
      <c r="C675" s="143"/>
      <c r="D675" s="144"/>
      <c r="E675" s="145"/>
      <c r="F675" s="146"/>
      <c r="G675" s="146"/>
      <c r="H675" s="147"/>
      <c r="I675" s="247"/>
      <c r="J675" s="247"/>
      <c r="K675" s="138">
        <f t="shared" si="13"/>
        <v>0</v>
      </c>
      <c r="L675" s="136">
        <f t="shared" si="14"/>
        <v>0</v>
      </c>
      <c r="M675" s="148">
        <f t="shared" si="15"/>
        <v>0</v>
      </c>
      <c r="N675" s="159"/>
      <c r="O675" s="151"/>
      <c r="P675" s="152"/>
      <c r="Q675" s="152"/>
      <c r="R675" s="150"/>
    </row>
    <row r="676" spans="1:18" ht="15.75" customHeight="1" x14ac:dyDescent="0.3">
      <c r="A676" s="141"/>
      <c r="B676" s="142"/>
      <c r="C676" s="143"/>
      <c r="D676" s="144"/>
      <c r="E676" s="145"/>
      <c r="F676" s="146"/>
      <c r="G676" s="146"/>
      <c r="H676" s="147"/>
      <c r="I676" s="247"/>
      <c r="J676" s="247"/>
      <c r="K676" s="138">
        <f t="shared" si="13"/>
        <v>0</v>
      </c>
      <c r="L676" s="136">
        <f t="shared" si="14"/>
        <v>0</v>
      </c>
      <c r="M676" s="148">
        <f t="shared" si="15"/>
        <v>0</v>
      </c>
      <c r="N676" s="159"/>
      <c r="O676" s="151"/>
      <c r="P676" s="152"/>
      <c r="Q676" s="152"/>
      <c r="R676" s="150"/>
    </row>
    <row r="677" spans="1:18" ht="15.75" customHeight="1" x14ac:dyDescent="0.3">
      <c r="A677" s="141"/>
      <c r="B677" s="142"/>
      <c r="C677" s="143"/>
      <c r="D677" s="144"/>
      <c r="E677" s="145"/>
      <c r="F677" s="146"/>
      <c r="G677" s="146"/>
      <c r="H677" s="147"/>
      <c r="I677" s="247"/>
      <c r="J677" s="247"/>
      <c r="K677" s="138">
        <f t="shared" si="13"/>
        <v>0</v>
      </c>
      <c r="L677" s="136">
        <f t="shared" si="14"/>
        <v>0</v>
      </c>
      <c r="M677" s="148">
        <f t="shared" si="15"/>
        <v>0</v>
      </c>
      <c r="N677" s="159"/>
      <c r="O677" s="151"/>
      <c r="P677" s="152"/>
      <c r="Q677" s="152"/>
      <c r="R677" s="150"/>
    </row>
    <row r="678" spans="1:18" ht="15.75" customHeight="1" x14ac:dyDescent="0.3">
      <c r="A678" s="141"/>
      <c r="B678" s="142"/>
      <c r="C678" s="143"/>
      <c r="D678" s="144"/>
      <c r="E678" s="145"/>
      <c r="F678" s="146"/>
      <c r="G678" s="146"/>
      <c r="H678" s="147"/>
      <c r="I678" s="247"/>
      <c r="J678" s="247"/>
      <c r="K678" s="138">
        <f t="shared" si="13"/>
        <v>0</v>
      </c>
      <c r="L678" s="136">
        <f t="shared" si="14"/>
        <v>0</v>
      </c>
      <c r="M678" s="148">
        <f t="shared" si="15"/>
        <v>0</v>
      </c>
      <c r="N678" s="159"/>
      <c r="O678" s="151"/>
      <c r="P678" s="152"/>
      <c r="Q678" s="152"/>
      <c r="R678" s="150"/>
    </row>
    <row r="679" spans="1:18" ht="15.75" customHeight="1" x14ac:dyDescent="0.3">
      <c r="A679" s="141"/>
      <c r="B679" s="142"/>
      <c r="C679" s="143"/>
      <c r="D679" s="144"/>
      <c r="E679" s="145"/>
      <c r="F679" s="146"/>
      <c r="G679" s="146"/>
      <c r="H679" s="147"/>
      <c r="I679" s="247"/>
      <c r="J679" s="247"/>
      <c r="K679" s="138">
        <f t="shared" si="13"/>
        <v>0</v>
      </c>
      <c r="L679" s="136">
        <f t="shared" si="14"/>
        <v>0</v>
      </c>
      <c r="M679" s="148">
        <f t="shared" si="15"/>
        <v>0</v>
      </c>
      <c r="N679" s="159"/>
      <c r="O679" s="151"/>
      <c r="P679" s="152"/>
      <c r="Q679" s="152"/>
      <c r="R679" s="150"/>
    </row>
    <row r="680" spans="1:18" ht="15.75" customHeight="1" x14ac:dyDescent="0.3">
      <c r="A680" s="141"/>
      <c r="B680" s="142"/>
      <c r="C680" s="143"/>
      <c r="D680" s="144"/>
      <c r="E680" s="145"/>
      <c r="F680" s="146"/>
      <c r="G680" s="146"/>
      <c r="H680" s="147"/>
      <c r="I680" s="247"/>
      <c r="J680" s="247"/>
      <c r="K680" s="138">
        <f t="shared" si="13"/>
        <v>0</v>
      </c>
      <c r="L680" s="136">
        <f t="shared" si="14"/>
        <v>0</v>
      </c>
      <c r="M680" s="148">
        <f t="shared" si="15"/>
        <v>0</v>
      </c>
      <c r="N680" s="159"/>
      <c r="O680" s="151"/>
      <c r="P680" s="152"/>
      <c r="Q680" s="152"/>
      <c r="R680" s="150"/>
    </row>
    <row r="681" spans="1:18" ht="15.75" customHeight="1" x14ac:dyDescent="0.3">
      <c r="A681" s="141"/>
      <c r="B681" s="142"/>
      <c r="C681" s="143"/>
      <c r="D681" s="144"/>
      <c r="E681" s="145"/>
      <c r="F681" s="146"/>
      <c r="G681" s="146"/>
      <c r="H681" s="147"/>
      <c r="I681" s="247"/>
      <c r="J681" s="247"/>
      <c r="K681" s="138">
        <f t="shared" si="13"/>
        <v>0</v>
      </c>
      <c r="L681" s="136">
        <f t="shared" si="14"/>
        <v>0</v>
      </c>
      <c r="M681" s="148">
        <f t="shared" si="15"/>
        <v>0</v>
      </c>
      <c r="N681" s="159"/>
      <c r="O681" s="151"/>
      <c r="P681" s="152"/>
      <c r="Q681" s="152"/>
      <c r="R681" s="150"/>
    </row>
    <row r="682" spans="1:18" ht="15.75" customHeight="1" x14ac:dyDescent="0.3">
      <c r="A682" s="141"/>
      <c r="B682" s="142"/>
      <c r="C682" s="143"/>
      <c r="D682" s="144"/>
      <c r="E682" s="145"/>
      <c r="F682" s="146"/>
      <c r="G682" s="146"/>
      <c r="H682" s="147"/>
      <c r="I682" s="247"/>
      <c r="J682" s="247"/>
      <c r="K682" s="138">
        <f t="shared" si="13"/>
        <v>0</v>
      </c>
      <c r="L682" s="136">
        <f t="shared" si="14"/>
        <v>0</v>
      </c>
      <c r="M682" s="148">
        <f t="shared" si="15"/>
        <v>0</v>
      </c>
      <c r="N682" s="159"/>
      <c r="O682" s="151"/>
      <c r="P682" s="152"/>
      <c r="Q682" s="152"/>
      <c r="R682" s="150"/>
    </row>
    <row r="683" spans="1:18" ht="15.75" customHeight="1" x14ac:dyDescent="0.3">
      <c r="A683" s="141"/>
      <c r="B683" s="142"/>
      <c r="C683" s="143"/>
      <c r="D683" s="144"/>
      <c r="E683" s="145"/>
      <c r="F683" s="146"/>
      <c r="G683" s="146"/>
      <c r="H683" s="147"/>
      <c r="I683" s="247"/>
      <c r="J683" s="247"/>
      <c r="K683" s="138">
        <f t="shared" si="13"/>
        <v>0</v>
      </c>
      <c r="L683" s="136">
        <f t="shared" si="14"/>
        <v>0</v>
      </c>
      <c r="M683" s="148">
        <f t="shared" si="15"/>
        <v>0</v>
      </c>
      <c r="N683" s="159"/>
      <c r="O683" s="151"/>
      <c r="P683" s="152"/>
      <c r="Q683" s="152"/>
      <c r="R683" s="150"/>
    </row>
    <row r="684" spans="1:18" ht="15.75" customHeight="1" x14ac:dyDescent="0.3">
      <c r="A684" s="141"/>
      <c r="B684" s="142"/>
      <c r="C684" s="143"/>
      <c r="D684" s="144"/>
      <c r="E684" s="145"/>
      <c r="F684" s="146"/>
      <c r="G684" s="146"/>
      <c r="H684" s="147"/>
      <c r="I684" s="247"/>
      <c r="J684" s="247"/>
      <c r="K684" s="138">
        <f t="shared" si="13"/>
        <v>0</v>
      </c>
      <c r="L684" s="136">
        <f t="shared" si="14"/>
        <v>0</v>
      </c>
      <c r="M684" s="148">
        <f t="shared" si="15"/>
        <v>0</v>
      </c>
      <c r="N684" s="159"/>
      <c r="O684" s="151"/>
      <c r="P684" s="152"/>
      <c r="Q684" s="152"/>
      <c r="R684" s="150"/>
    </row>
    <row r="685" spans="1:18" ht="15.75" customHeight="1" x14ac:dyDescent="0.3">
      <c r="A685" s="141"/>
      <c r="B685" s="142"/>
      <c r="C685" s="143"/>
      <c r="D685" s="144"/>
      <c r="E685" s="145"/>
      <c r="F685" s="146"/>
      <c r="G685" s="146"/>
      <c r="H685" s="147"/>
      <c r="I685" s="247"/>
      <c r="J685" s="247"/>
      <c r="K685" s="138">
        <f t="shared" si="13"/>
        <v>0</v>
      </c>
      <c r="L685" s="136">
        <f t="shared" si="14"/>
        <v>0</v>
      </c>
      <c r="M685" s="148">
        <f t="shared" si="15"/>
        <v>0</v>
      </c>
      <c r="N685" s="159"/>
      <c r="O685" s="151"/>
      <c r="P685" s="152"/>
      <c r="Q685" s="152"/>
      <c r="R685" s="150"/>
    </row>
    <row r="686" spans="1:18" ht="15.75" customHeight="1" x14ac:dyDescent="0.3">
      <c r="A686" s="141"/>
      <c r="B686" s="142"/>
      <c r="C686" s="143"/>
      <c r="D686" s="144"/>
      <c r="E686" s="145"/>
      <c r="F686" s="146"/>
      <c r="G686" s="146"/>
      <c r="H686" s="147"/>
      <c r="I686" s="247"/>
      <c r="J686" s="247"/>
      <c r="K686" s="138">
        <f t="shared" si="13"/>
        <v>0</v>
      </c>
      <c r="L686" s="136">
        <f t="shared" si="14"/>
        <v>0</v>
      </c>
      <c r="M686" s="148">
        <f t="shared" si="15"/>
        <v>0</v>
      </c>
      <c r="N686" s="159"/>
      <c r="O686" s="151"/>
      <c r="P686" s="152"/>
      <c r="Q686" s="152"/>
      <c r="R686" s="150"/>
    </row>
    <row r="687" spans="1:18" ht="15.75" customHeight="1" x14ac:dyDescent="0.3">
      <c r="A687" s="141"/>
      <c r="B687" s="142"/>
      <c r="C687" s="143"/>
      <c r="D687" s="144"/>
      <c r="E687" s="145"/>
      <c r="F687" s="146"/>
      <c r="G687" s="146"/>
      <c r="H687" s="147"/>
      <c r="I687" s="247"/>
      <c r="J687" s="247"/>
      <c r="K687" s="138">
        <f t="shared" si="13"/>
        <v>0</v>
      </c>
      <c r="L687" s="136">
        <f t="shared" si="14"/>
        <v>0</v>
      </c>
      <c r="M687" s="148">
        <f t="shared" si="15"/>
        <v>0</v>
      </c>
      <c r="N687" s="159"/>
      <c r="O687" s="151"/>
      <c r="P687" s="152"/>
      <c r="Q687" s="152"/>
      <c r="R687" s="150"/>
    </row>
    <row r="688" spans="1:18" ht="15.75" customHeight="1" x14ac:dyDescent="0.3">
      <c r="A688" s="141"/>
      <c r="B688" s="142"/>
      <c r="C688" s="143"/>
      <c r="D688" s="144"/>
      <c r="E688" s="145"/>
      <c r="F688" s="146"/>
      <c r="G688" s="146"/>
      <c r="H688" s="147"/>
      <c r="I688" s="247"/>
      <c r="J688" s="247"/>
      <c r="K688" s="138">
        <f t="shared" si="13"/>
        <v>0</v>
      </c>
      <c r="L688" s="136">
        <f t="shared" si="14"/>
        <v>0</v>
      </c>
      <c r="M688" s="148">
        <f t="shared" si="15"/>
        <v>0</v>
      </c>
      <c r="N688" s="159"/>
      <c r="O688" s="151"/>
      <c r="P688" s="152"/>
      <c r="Q688" s="152"/>
      <c r="R688" s="150"/>
    </row>
    <row r="689" spans="1:18" ht="15.75" customHeight="1" x14ac:dyDescent="0.3">
      <c r="A689" s="141"/>
      <c r="B689" s="142"/>
      <c r="C689" s="143"/>
      <c r="D689" s="144"/>
      <c r="E689" s="145"/>
      <c r="F689" s="146"/>
      <c r="G689" s="146"/>
      <c r="H689" s="147"/>
      <c r="I689" s="247"/>
      <c r="J689" s="247"/>
      <c r="K689" s="138">
        <f t="shared" si="13"/>
        <v>0</v>
      </c>
      <c r="L689" s="136">
        <f t="shared" si="14"/>
        <v>0</v>
      </c>
      <c r="M689" s="148">
        <f t="shared" si="15"/>
        <v>0</v>
      </c>
      <c r="N689" s="159"/>
      <c r="O689" s="151"/>
      <c r="P689" s="152"/>
      <c r="Q689" s="152"/>
      <c r="R689" s="150"/>
    </row>
    <row r="690" spans="1:18" ht="15.75" customHeight="1" x14ac:dyDescent="0.3">
      <c r="A690" s="141"/>
      <c r="B690" s="142"/>
      <c r="C690" s="143"/>
      <c r="D690" s="144"/>
      <c r="E690" s="145"/>
      <c r="F690" s="146"/>
      <c r="G690" s="146"/>
      <c r="H690" s="147"/>
      <c r="I690" s="247"/>
      <c r="J690" s="247"/>
      <c r="K690" s="138">
        <f t="shared" si="13"/>
        <v>0</v>
      </c>
      <c r="L690" s="136">
        <f t="shared" si="14"/>
        <v>0</v>
      </c>
      <c r="M690" s="148">
        <f t="shared" si="15"/>
        <v>0</v>
      </c>
      <c r="N690" s="159"/>
      <c r="O690" s="151"/>
      <c r="P690" s="152"/>
      <c r="Q690" s="152"/>
      <c r="R690" s="150"/>
    </row>
    <row r="691" spans="1:18" ht="15.75" customHeight="1" x14ac:dyDescent="0.3">
      <c r="A691" s="141"/>
      <c r="B691" s="142"/>
      <c r="C691" s="143"/>
      <c r="D691" s="144"/>
      <c r="E691" s="145"/>
      <c r="F691" s="146"/>
      <c r="G691" s="146"/>
      <c r="H691" s="147"/>
      <c r="I691" s="247"/>
      <c r="J691" s="247"/>
      <c r="K691" s="138">
        <f t="shared" si="13"/>
        <v>0</v>
      </c>
      <c r="L691" s="136">
        <f t="shared" si="14"/>
        <v>0</v>
      </c>
      <c r="M691" s="148">
        <f t="shared" si="15"/>
        <v>0</v>
      </c>
      <c r="N691" s="159"/>
      <c r="O691" s="151"/>
      <c r="P691" s="152"/>
      <c r="Q691" s="152"/>
      <c r="R691" s="150"/>
    </row>
    <row r="692" spans="1:18" ht="15.75" customHeight="1" x14ac:dyDescent="0.3">
      <c r="A692" s="141"/>
      <c r="B692" s="142"/>
      <c r="C692" s="143"/>
      <c r="D692" s="144"/>
      <c r="E692" s="145"/>
      <c r="F692" s="146"/>
      <c r="G692" s="146"/>
      <c r="H692" s="147"/>
      <c r="I692" s="247"/>
      <c r="J692" s="247"/>
      <c r="K692" s="138">
        <f t="shared" si="13"/>
        <v>0</v>
      </c>
      <c r="L692" s="136">
        <f t="shared" si="14"/>
        <v>0</v>
      </c>
      <c r="M692" s="148">
        <f t="shared" si="15"/>
        <v>0</v>
      </c>
      <c r="N692" s="159"/>
      <c r="O692" s="151"/>
      <c r="P692" s="152"/>
      <c r="Q692" s="152"/>
      <c r="R692" s="150"/>
    </row>
    <row r="693" spans="1:18" ht="15.75" customHeight="1" x14ac:dyDescent="0.3">
      <c r="A693" s="141"/>
      <c r="B693" s="142"/>
      <c r="C693" s="143"/>
      <c r="D693" s="144"/>
      <c r="E693" s="145"/>
      <c r="F693" s="146"/>
      <c r="G693" s="146"/>
      <c r="H693" s="147"/>
      <c r="I693" s="247"/>
      <c r="J693" s="247"/>
      <c r="K693" s="138">
        <f t="shared" si="13"/>
        <v>0</v>
      </c>
      <c r="L693" s="136">
        <f t="shared" si="14"/>
        <v>0</v>
      </c>
      <c r="M693" s="148">
        <f t="shared" si="15"/>
        <v>0</v>
      </c>
      <c r="N693" s="159"/>
      <c r="O693" s="151"/>
      <c r="P693" s="152"/>
      <c r="Q693" s="152"/>
      <c r="R693" s="150"/>
    </row>
    <row r="694" spans="1:18" ht="15.75" customHeight="1" x14ac:dyDescent="0.3">
      <c r="A694" s="141"/>
      <c r="B694" s="142"/>
      <c r="C694" s="143"/>
      <c r="D694" s="144"/>
      <c r="E694" s="145"/>
      <c r="F694" s="146"/>
      <c r="G694" s="146"/>
      <c r="H694" s="147"/>
      <c r="I694" s="247"/>
      <c r="J694" s="247"/>
      <c r="K694" s="138">
        <f t="shared" si="13"/>
        <v>0</v>
      </c>
      <c r="L694" s="136">
        <f t="shared" si="14"/>
        <v>0</v>
      </c>
      <c r="M694" s="148">
        <f t="shared" si="15"/>
        <v>0</v>
      </c>
      <c r="N694" s="159"/>
      <c r="O694" s="151"/>
      <c r="P694" s="152"/>
      <c r="Q694" s="152"/>
      <c r="R694" s="150"/>
    </row>
    <row r="695" spans="1:18" ht="15.75" customHeight="1" x14ac:dyDescent="0.3">
      <c r="A695" s="141"/>
      <c r="B695" s="142"/>
      <c r="C695" s="143"/>
      <c r="D695" s="144"/>
      <c r="E695" s="145"/>
      <c r="F695" s="146"/>
      <c r="G695" s="146"/>
      <c r="H695" s="147"/>
      <c r="I695" s="247"/>
      <c r="J695" s="247"/>
      <c r="K695" s="138">
        <f t="shared" si="13"/>
        <v>0</v>
      </c>
      <c r="L695" s="136">
        <f t="shared" si="14"/>
        <v>0</v>
      </c>
      <c r="M695" s="148">
        <f t="shared" si="15"/>
        <v>0</v>
      </c>
      <c r="N695" s="159"/>
      <c r="O695" s="151"/>
      <c r="P695" s="152"/>
      <c r="Q695" s="152"/>
      <c r="R695" s="150"/>
    </row>
    <row r="696" spans="1:18" ht="15.75" customHeight="1" x14ac:dyDescent="0.3">
      <c r="A696" s="141"/>
      <c r="B696" s="142"/>
      <c r="C696" s="143"/>
      <c r="D696" s="144"/>
      <c r="E696" s="145"/>
      <c r="F696" s="146"/>
      <c r="G696" s="146"/>
      <c r="H696" s="147"/>
      <c r="I696" s="247"/>
      <c r="J696" s="247"/>
      <c r="K696" s="138">
        <f t="shared" si="13"/>
        <v>0</v>
      </c>
      <c r="L696" s="136">
        <f t="shared" si="14"/>
        <v>0</v>
      </c>
      <c r="M696" s="148">
        <f t="shared" si="15"/>
        <v>0</v>
      </c>
      <c r="N696" s="159"/>
      <c r="O696" s="151"/>
      <c r="P696" s="152"/>
      <c r="Q696" s="152"/>
      <c r="R696" s="150"/>
    </row>
    <row r="697" spans="1:18" ht="15.75" customHeight="1" x14ac:dyDescent="0.3">
      <c r="A697" s="141"/>
      <c r="B697" s="142"/>
      <c r="C697" s="143"/>
      <c r="D697" s="144"/>
      <c r="E697" s="145"/>
      <c r="F697" s="146"/>
      <c r="G697" s="146"/>
      <c r="H697" s="147"/>
      <c r="I697" s="247"/>
      <c r="J697" s="247"/>
      <c r="K697" s="138">
        <f t="shared" si="13"/>
        <v>0</v>
      </c>
      <c r="L697" s="136">
        <f t="shared" si="14"/>
        <v>0</v>
      </c>
      <c r="M697" s="148">
        <f t="shared" si="15"/>
        <v>0</v>
      </c>
      <c r="N697" s="159"/>
      <c r="O697" s="151"/>
      <c r="P697" s="152"/>
      <c r="Q697" s="152"/>
      <c r="R697" s="150"/>
    </row>
    <row r="698" spans="1:18" ht="15.75" customHeight="1" x14ac:dyDescent="0.3">
      <c r="A698" s="141"/>
      <c r="B698" s="142"/>
      <c r="C698" s="143"/>
      <c r="D698" s="144"/>
      <c r="E698" s="145"/>
      <c r="F698" s="146"/>
      <c r="G698" s="146"/>
      <c r="H698" s="147"/>
      <c r="I698" s="247"/>
      <c r="J698" s="247"/>
      <c r="K698" s="138">
        <f t="shared" si="13"/>
        <v>0</v>
      </c>
      <c r="L698" s="136">
        <f t="shared" si="14"/>
        <v>0</v>
      </c>
      <c r="M698" s="148">
        <f t="shared" si="15"/>
        <v>0</v>
      </c>
      <c r="N698" s="159"/>
      <c r="O698" s="151"/>
      <c r="P698" s="152"/>
      <c r="Q698" s="152"/>
      <c r="R698" s="150"/>
    </row>
    <row r="699" spans="1:18" ht="15.75" customHeight="1" x14ac:dyDescent="0.3">
      <c r="A699" s="141"/>
      <c r="B699" s="142"/>
      <c r="C699" s="143"/>
      <c r="D699" s="144"/>
      <c r="E699" s="145"/>
      <c r="F699" s="146"/>
      <c r="G699" s="146"/>
      <c r="H699" s="147"/>
      <c r="I699" s="247"/>
      <c r="J699" s="247"/>
      <c r="K699" s="138">
        <f t="shared" si="13"/>
        <v>0</v>
      </c>
      <c r="L699" s="136">
        <f t="shared" si="14"/>
        <v>0</v>
      </c>
      <c r="M699" s="148">
        <f t="shared" si="15"/>
        <v>0</v>
      </c>
      <c r="N699" s="159"/>
      <c r="O699" s="151"/>
      <c r="P699" s="152"/>
      <c r="Q699" s="152"/>
      <c r="R699" s="150"/>
    </row>
    <row r="700" spans="1:18" ht="15.75" customHeight="1" x14ac:dyDescent="0.3">
      <c r="A700" s="141"/>
      <c r="B700" s="142"/>
      <c r="C700" s="143"/>
      <c r="D700" s="144"/>
      <c r="E700" s="145"/>
      <c r="F700" s="146"/>
      <c r="G700" s="146"/>
      <c r="H700" s="147"/>
      <c r="I700" s="247"/>
      <c r="J700" s="247"/>
      <c r="K700" s="138">
        <f t="shared" si="13"/>
        <v>0</v>
      </c>
      <c r="L700" s="136">
        <f t="shared" si="14"/>
        <v>0</v>
      </c>
      <c r="M700" s="148">
        <f t="shared" si="15"/>
        <v>0</v>
      </c>
      <c r="N700" s="159"/>
      <c r="O700" s="151"/>
      <c r="P700" s="152"/>
      <c r="Q700" s="152"/>
      <c r="R700" s="150"/>
    </row>
    <row r="701" spans="1:18" ht="15.75" customHeight="1" x14ac:dyDescent="0.3">
      <c r="A701" s="141"/>
      <c r="B701" s="142"/>
      <c r="C701" s="143"/>
      <c r="D701" s="144"/>
      <c r="E701" s="145"/>
      <c r="F701" s="146"/>
      <c r="G701" s="146"/>
      <c r="H701" s="147"/>
      <c r="I701" s="247"/>
      <c r="J701" s="247"/>
      <c r="K701" s="138">
        <f t="shared" si="13"/>
        <v>0</v>
      </c>
      <c r="L701" s="136">
        <f t="shared" si="14"/>
        <v>0</v>
      </c>
      <c r="M701" s="148">
        <f t="shared" si="15"/>
        <v>0</v>
      </c>
      <c r="N701" s="159"/>
      <c r="O701" s="151"/>
      <c r="P701" s="152"/>
      <c r="Q701" s="152"/>
      <c r="R701" s="150"/>
    </row>
    <row r="702" spans="1:18" ht="15.75" customHeight="1" x14ac:dyDescent="0.3">
      <c r="A702" s="141"/>
      <c r="B702" s="142"/>
      <c r="C702" s="143"/>
      <c r="D702" s="144"/>
      <c r="E702" s="145"/>
      <c r="F702" s="146"/>
      <c r="G702" s="146"/>
      <c r="H702" s="147"/>
      <c r="I702" s="247"/>
      <c r="J702" s="247"/>
      <c r="K702" s="138">
        <f t="shared" si="13"/>
        <v>0</v>
      </c>
      <c r="L702" s="136">
        <f t="shared" si="14"/>
        <v>0</v>
      </c>
      <c r="M702" s="148">
        <f t="shared" si="15"/>
        <v>0</v>
      </c>
      <c r="N702" s="159"/>
      <c r="O702" s="151"/>
      <c r="P702" s="152"/>
      <c r="Q702" s="152"/>
      <c r="R702" s="150"/>
    </row>
    <row r="703" spans="1:18" ht="15.75" customHeight="1" x14ac:dyDescent="0.3">
      <c r="A703" s="141"/>
      <c r="B703" s="142"/>
      <c r="C703" s="143"/>
      <c r="D703" s="144"/>
      <c r="E703" s="145"/>
      <c r="F703" s="146"/>
      <c r="G703" s="146"/>
      <c r="H703" s="147"/>
      <c r="I703" s="247"/>
      <c r="J703" s="247"/>
      <c r="K703" s="138">
        <f t="shared" si="13"/>
        <v>0</v>
      </c>
      <c r="L703" s="136">
        <f t="shared" si="14"/>
        <v>0</v>
      </c>
      <c r="M703" s="148">
        <f t="shared" si="15"/>
        <v>0</v>
      </c>
      <c r="N703" s="159"/>
      <c r="O703" s="151"/>
      <c r="P703" s="152"/>
      <c r="Q703" s="152"/>
      <c r="R703" s="150"/>
    </row>
    <row r="704" spans="1:18" ht="15.75" customHeight="1" x14ac:dyDescent="0.3">
      <c r="A704" s="141"/>
      <c r="B704" s="142"/>
      <c r="C704" s="143"/>
      <c r="D704" s="144"/>
      <c r="E704" s="145"/>
      <c r="F704" s="146"/>
      <c r="G704" s="146"/>
      <c r="H704" s="147"/>
      <c r="I704" s="247"/>
      <c r="J704" s="247"/>
      <c r="K704" s="138">
        <f t="shared" si="13"/>
        <v>0</v>
      </c>
      <c r="L704" s="136">
        <f t="shared" si="14"/>
        <v>0</v>
      </c>
      <c r="M704" s="148">
        <f t="shared" si="15"/>
        <v>0</v>
      </c>
      <c r="N704" s="159"/>
      <c r="O704" s="151"/>
      <c r="P704" s="152"/>
      <c r="Q704" s="152"/>
      <c r="R704" s="150"/>
    </row>
    <row r="705" spans="1:18" ht="15.75" customHeight="1" x14ac:dyDescent="0.3">
      <c r="A705" s="141"/>
      <c r="B705" s="142"/>
      <c r="C705" s="143"/>
      <c r="D705" s="144"/>
      <c r="E705" s="145"/>
      <c r="F705" s="146"/>
      <c r="G705" s="146"/>
      <c r="H705" s="147"/>
      <c r="I705" s="247"/>
      <c r="J705" s="247"/>
      <c r="K705" s="138">
        <f t="shared" si="13"/>
        <v>0</v>
      </c>
      <c r="L705" s="136">
        <f t="shared" si="14"/>
        <v>0</v>
      </c>
      <c r="M705" s="148">
        <f t="shared" si="15"/>
        <v>0</v>
      </c>
      <c r="N705" s="159"/>
      <c r="O705" s="151"/>
      <c r="P705" s="152"/>
      <c r="Q705" s="152"/>
      <c r="R705" s="150"/>
    </row>
    <row r="706" spans="1:18" ht="15.75" customHeight="1" x14ac:dyDescent="0.3">
      <c r="A706" s="141"/>
      <c r="B706" s="142"/>
      <c r="C706" s="143"/>
      <c r="D706" s="144"/>
      <c r="E706" s="145"/>
      <c r="F706" s="146"/>
      <c r="G706" s="146"/>
      <c r="H706" s="147"/>
      <c r="I706" s="248"/>
      <c r="J706" s="248"/>
      <c r="K706" s="149"/>
      <c r="L706" s="146"/>
      <c r="M706" s="153"/>
      <c r="N706" s="158"/>
      <c r="O706" s="151"/>
      <c r="P706" s="152"/>
      <c r="Q706" s="152"/>
      <c r="R706" s="150"/>
    </row>
    <row r="707" spans="1:18" ht="15.75" customHeight="1" x14ac:dyDescent="0.3">
      <c r="A707" s="141"/>
      <c r="B707" s="142"/>
      <c r="C707" s="143"/>
      <c r="D707" s="144"/>
      <c r="E707" s="145"/>
      <c r="F707" s="146"/>
      <c r="G707" s="146"/>
      <c r="H707" s="147"/>
      <c r="I707" s="248"/>
      <c r="J707" s="248"/>
      <c r="K707" s="149"/>
      <c r="L707" s="146"/>
      <c r="M707" s="153"/>
      <c r="N707" s="158"/>
      <c r="O707" s="151"/>
      <c r="P707" s="152"/>
      <c r="Q707" s="152"/>
      <c r="R707" s="150"/>
    </row>
    <row r="708" spans="1:18" ht="15.75" customHeight="1" x14ac:dyDescent="0.3">
      <c r="A708" s="141"/>
      <c r="B708" s="142"/>
      <c r="C708" s="143"/>
      <c r="D708" s="144"/>
      <c r="E708" s="145"/>
      <c r="F708" s="146"/>
      <c r="G708" s="146"/>
      <c r="H708" s="147"/>
      <c r="I708" s="248"/>
      <c r="J708" s="248"/>
      <c r="K708" s="149"/>
      <c r="L708" s="146"/>
      <c r="M708" s="153"/>
      <c r="N708" s="158"/>
      <c r="O708" s="151"/>
      <c r="P708" s="152"/>
      <c r="Q708" s="152"/>
      <c r="R708" s="150"/>
    </row>
    <row r="709" spans="1:18" ht="15.75" customHeight="1" x14ac:dyDescent="0.3">
      <c r="A709" s="141"/>
      <c r="B709" s="142"/>
      <c r="C709" s="143"/>
      <c r="D709" s="144"/>
      <c r="E709" s="145"/>
      <c r="F709" s="146"/>
      <c r="G709" s="146"/>
      <c r="H709" s="147"/>
      <c r="I709" s="248"/>
      <c r="J709" s="248"/>
      <c r="K709" s="149"/>
      <c r="L709" s="146"/>
      <c r="M709" s="153"/>
      <c r="N709" s="158"/>
      <c r="O709" s="151"/>
      <c r="P709" s="152"/>
      <c r="Q709" s="152"/>
      <c r="R709" s="150"/>
    </row>
    <row r="710" spans="1:18" ht="15.75" customHeight="1" x14ac:dyDescent="0.3">
      <c r="A710" s="141"/>
      <c r="B710" s="142"/>
      <c r="C710" s="143"/>
      <c r="D710" s="144"/>
      <c r="E710" s="145"/>
      <c r="F710" s="146"/>
      <c r="G710" s="146"/>
      <c r="H710" s="147"/>
      <c r="I710" s="248"/>
      <c r="J710" s="248"/>
      <c r="K710" s="149"/>
      <c r="L710" s="146"/>
      <c r="M710" s="153"/>
      <c r="N710" s="158"/>
      <c r="O710" s="151"/>
      <c r="P710" s="152"/>
      <c r="Q710" s="152"/>
      <c r="R710" s="150"/>
    </row>
    <row r="711" spans="1:18" ht="15.75" customHeight="1" x14ac:dyDescent="0.3">
      <c r="A711" s="141"/>
      <c r="B711" s="142"/>
      <c r="C711" s="143"/>
      <c r="D711" s="144"/>
      <c r="E711" s="145"/>
      <c r="F711" s="146"/>
      <c r="G711" s="146"/>
      <c r="H711" s="147"/>
      <c r="I711" s="248"/>
      <c r="J711" s="248"/>
      <c r="K711" s="149"/>
      <c r="L711" s="146"/>
      <c r="M711" s="153"/>
      <c r="N711" s="158"/>
      <c r="O711" s="151"/>
      <c r="P711" s="152"/>
      <c r="Q711" s="152"/>
      <c r="R711" s="150"/>
    </row>
    <row r="712" spans="1:18" ht="15.75" customHeight="1" x14ac:dyDescent="0.3">
      <c r="A712" s="141"/>
      <c r="B712" s="142"/>
      <c r="C712" s="143"/>
      <c r="D712" s="144"/>
      <c r="E712" s="145"/>
      <c r="F712" s="146"/>
      <c r="G712" s="146"/>
      <c r="H712" s="147"/>
      <c r="I712" s="248"/>
      <c r="J712" s="248"/>
      <c r="K712" s="149"/>
      <c r="L712" s="146"/>
      <c r="M712" s="153"/>
      <c r="N712" s="158"/>
      <c r="O712" s="151"/>
      <c r="P712" s="152"/>
      <c r="Q712" s="152"/>
      <c r="R712" s="150"/>
    </row>
    <row r="713" spans="1:18" ht="15.75" customHeight="1" x14ac:dyDescent="0.3">
      <c r="A713" s="141"/>
      <c r="B713" s="142"/>
      <c r="C713" s="143"/>
      <c r="D713" s="144"/>
      <c r="E713" s="145"/>
      <c r="F713" s="146"/>
      <c r="G713" s="146"/>
      <c r="H713" s="147"/>
      <c r="I713" s="248"/>
      <c r="J713" s="248"/>
      <c r="K713" s="149"/>
      <c r="L713" s="146"/>
      <c r="M713" s="153"/>
      <c r="N713" s="158"/>
      <c r="O713" s="151"/>
      <c r="P713" s="152"/>
      <c r="Q713" s="152"/>
      <c r="R713" s="150"/>
    </row>
    <row r="714" spans="1:18" ht="15.75" customHeight="1" x14ac:dyDescent="0.3">
      <c r="A714" s="141"/>
      <c r="B714" s="142"/>
      <c r="C714" s="143"/>
      <c r="D714" s="144"/>
      <c r="E714" s="145"/>
      <c r="F714" s="146"/>
      <c r="G714" s="146"/>
      <c r="H714" s="147"/>
      <c r="I714" s="248"/>
      <c r="J714" s="248"/>
      <c r="K714" s="149"/>
      <c r="L714" s="146"/>
      <c r="M714" s="153"/>
      <c r="N714" s="158"/>
      <c r="O714" s="151"/>
      <c r="P714" s="152"/>
      <c r="Q714" s="152"/>
      <c r="R714" s="150"/>
    </row>
    <row r="715" spans="1:18" ht="15.75" customHeight="1" x14ac:dyDescent="0.3">
      <c r="A715" s="141"/>
      <c r="B715" s="142"/>
      <c r="C715" s="143"/>
      <c r="D715" s="144"/>
      <c r="E715" s="145"/>
      <c r="F715" s="146"/>
      <c r="G715" s="146"/>
      <c r="H715" s="147"/>
      <c r="I715" s="248"/>
      <c r="J715" s="248"/>
      <c r="K715" s="149"/>
      <c r="L715" s="146"/>
      <c r="M715" s="153"/>
      <c r="N715" s="158"/>
      <c r="O715" s="151"/>
      <c r="P715" s="152"/>
      <c r="Q715" s="152"/>
      <c r="R715" s="150"/>
    </row>
    <row r="716" spans="1:18" ht="15.75" customHeight="1" x14ac:dyDescent="0.3">
      <c r="A716" s="141"/>
      <c r="B716" s="142"/>
      <c r="C716" s="143"/>
      <c r="D716" s="144"/>
      <c r="E716" s="145"/>
      <c r="F716" s="146"/>
      <c r="G716" s="146"/>
      <c r="H716" s="147"/>
      <c r="I716" s="248"/>
      <c r="J716" s="248"/>
      <c r="K716" s="149"/>
      <c r="L716" s="146"/>
      <c r="M716" s="153"/>
      <c r="N716" s="158"/>
      <c r="O716" s="151"/>
      <c r="P716" s="152"/>
      <c r="Q716" s="152"/>
      <c r="R716" s="150"/>
    </row>
    <row r="717" spans="1:18" ht="15.75" customHeight="1" x14ac:dyDescent="0.3">
      <c r="A717" s="141"/>
      <c r="B717" s="142"/>
      <c r="C717" s="143"/>
      <c r="D717" s="144"/>
      <c r="E717" s="145"/>
      <c r="F717" s="146"/>
      <c r="G717" s="146"/>
      <c r="H717" s="147"/>
      <c r="I717" s="248"/>
      <c r="J717" s="248"/>
      <c r="K717" s="149"/>
      <c r="L717" s="146"/>
      <c r="M717" s="153"/>
      <c r="N717" s="158"/>
      <c r="O717" s="151"/>
      <c r="P717" s="152"/>
      <c r="Q717" s="152"/>
      <c r="R717" s="150"/>
    </row>
    <row r="718" spans="1:18" ht="15.75" customHeight="1" x14ac:dyDescent="0.3">
      <c r="A718" s="141"/>
      <c r="B718" s="142"/>
      <c r="C718" s="143"/>
      <c r="D718" s="144"/>
      <c r="E718" s="145"/>
      <c r="F718" s="146"/>
      <c r="G718" s="146"/>
      <c r="H718" s="147"/>
      <c r="I718" s="248"/>
      <c r="J718" s="248"/>
      <c r="K718" s="149"/>
      <c r="L718" s="146"/>
      <c r="M718" s="153"/>
      <c r="N718" s="158"/>
      <c r="O718" s="151"/>
      <c r="P718" s="152"/>
      <c r="Q718" s="152"/>
      <c r="R718" s="150"/>
    </row>
    <row r="719" spans="1:18" ht="15.75" customHeight="1" x14ac:dyDescent="0.3">
      <c r="A719" s="141"/>
      <c r="B719" s="142"/>
      <c r="C719" s="143"/>
      <c r="D719" s="144"/>
      <c r="E719" s="145"/>
      <c r="F719" s="146"/>
      <c r="G719" s="146"/>
      <c r="H719" s="147"/>
      <c r="I719" s="248"/>
      <c r="J719" s="248"/>
      <c r="K719" s="149"/>
      <c r="L719" s="146"/>
      <c r="M719" s="153"/>
      <c r="N719" s="158"/>
      <c r="O719" s="151"/>
      <c r="P719" s="152"/>
      <c r="Q719" s="152"/>
      <c r="R719" s="150"/>
    </row>
    <row r="720" spans="1:18" ht="15.75" customHeight="1" x14ac:dyDescent="0.3">
      <c r="A720" s="141"/>
      <c r="B720" s="142"/>
      <c r="C720" s="143"/>
      <c r="D720" s="144"/>
      <c r="E720" s="145"/>
      <c r="F720" s="146"/>
      <c r="G720" s="146"/>
      <c r="H720" s="147"/>
      <c r="I720" s="248"/>
      <c r="J720" s="248"/>
      <c r="K720" s="149"/>
      <c r="L720" s="146"/>
      <c r="M720" s="153"/>
      <c r="N720" s="158"/>
      <c r="O720" s="151"/>
      <c r="P720" s="152"/>
      <c r="Q720" s="152"/>
      <c r="R720" s="150"/>
    </row>
    <row r="721" spans="1:18" ht="15.75" customHeight="1" x14ac:dyDescent="0.3">
      <c r="A721" s="141"/>
      <c r="B721" s="142"/>
      <c r="C721" s="143"/>
      <c r="D721" s="144"/>
      <c r="E721" s="145"/>
      <c r="F721" s="146"/>
      <c r="G721" s="146"/>
      <c r="H721" s="147"/>
      <c r="I721" s="248"/>
      <c r="J721" s="248"/>
      <c r="K721" s="149"/>
      <c r="L721" s="146"/>
      <c r="M721" s="153"/>
      <c r="N721" s="158"/>
      <c r="O721" s="151"/>
      <c r="P721" s="152"/>
      <c r="Q721" s="152"/>
      <c r="R721" s="150"/>
    </row>
    <row r="722" spans="1:18" ht="15.75" customHeight="1" x14ac:dyDescent="0.3">
      <c r="A722" s="141"/>
      <c r="B722" s="142"/>
      <c r="C722" s="143"/>
      <c r="D722" s="144"/>
      <c r="E722" s="145"/>
      <c r="F722" s="146"/>
      <c r="G722" s="146"/>
      <c r="H722" s="147"/>
      <c r="I722" s="248"/>
      <c r="J722" s="248"/>
      <c r="K722" s="149"/>
      <c r="L722" s="146"/>
      <c r="M722" s="153"/>
      <c r="N722" s="158"/>
      <c r="O722" s="151"/>
      <c r="P722" s="152"/>
      <c r="Q722" s="152"/>
      <c r="R722" s="150"/>
    </row>
    <row r="723" spans="1:18" ht="15.75" customHeight="1" x14ac:dyDescent="0.3">
      <c r="A723" s="141"/>
      <c r="B723" s="142"/>
      <c r="C723" s="143"/>
      <c r="D723" s="144"/>
      <c r="E723" s="145"/>
      <c r="F723" s="146"/>
      <c r="G723" s="146"/>
      <c r="H723" s="147"/>
      <c r="I723" s="248"/>
      <c r="J723" s="248"/>
      <c r="K723" s="149"/>
      <c r="L723" s="146"/>
      <c r="M723" s="153"/>
      <c r="N723" s="158"/>
      <c r="O723" s="151"/>
      <c r="P723" s="152"/>
      <c r="Q723" s="152"/>
      <c r="R723" s="150"/>
    </row>
    <row r="724" spans="1:18" ht="15.75" customHeight="1" x14ac:dyDescent="0.3">
      <c r="A724" s="141"/>
      <c r="B724" s="142"/>
      <c r="C724" s="143"/>
      <c r="D724" s="144"/>
      <c r="E724" s="145"/>
      <c r="F724" s="146"/>
      <c r="G724" s="146"/>
      <c r="H724" s="147"/>
      <c r="I724" s="248"/>
      <c r="J724" s="248"/>
      <c r="K724" s="149"/>
      <c r="L724" s="146"/>
      <c r="M724" s="153"/>
      <c r="N724" s="158"/>
      <c r="O724" s="151"/>
      <c r="P724" s="152"/>
      <c r="Q724" s="152"/>
      <c r="R724" s="150"/>
    </row>
    <row r="725" spans="1:18" ht="15.75" customHeight="1" x14ac:dyDescent="0.3">
      <c r="A725" s="141"/>
      <c r="B725" s="142"/>
      <c r="C725" s="143"/>
      <c r="D725" s="144"/>
      <c r="E725" s="145"/>
      <c r="F725" s="146"/>
      <c r="G725" s="146"/>
      <c r="H725" s="147"/>
      <c r="I725" s="248"/>
      <c r="J725" s="248"/>
      <c r="K725" s="149"/>
      <c r="L725" s="146"/>
      <c r="M725" s="153"/>
      <c r="N725" s="158"/>
      <c r="O725" s="151"/>
      <c r="P725" s="152"/>
      <c r="Q725" s="152"/>
      <c r="R725" s="150"/>
    </row>
    <row r="726" spans="1:18" ht="15.75" customHeight="1" x14ac:dyDescent="0.3">
      <c r="A726" s="141"/>
      <c r="B726" s="142"/>
      <c r="C726" s="143"/>
      <c r="D726" s="144"/>
      <c r="E726" s="145"/>
      <c r="F726" s="146"/>
      <c r="G726" s="146"/>
      <c r="H726" s="147"/>
      <c r="I726" s="248"/>
      <c r="J726" s="248"/>
      <c r="K726" s="149"/>
      <c r="L726" s="146"/>
      <c r="M726" s="153"/>
      <c r="N726" s="158"/>
      <c r="O726" s="151"/>
      <c r="P726" s="152"/>
      <c r="Q726" s="152"/>
      <c r="R726" s="150"/>
    </row>
    <row r="727" spans="1:18" ht="15.75" customHeight="1" x14ac:dyDescent="0.3">
      <c r="A727" s="141"/>
      <c r="B727" s="142"/>
      <c r="C727" s="143"/>
      <c r="D727" s="144"/>
      <c r="E727" s="145"/>
      <c r="F727" s="146"/>
      <c r="G727" s="146"/>
      <c r="H727" s="147"/>
      <c r="I727" s="248"/>
      <c r="J727" s="248"/>
      <c r="K727" s="149"/>
      <c r="L727" s="146"/>
      <c r="M727" s="153"/>
      <c r="N727" s="158"/>
      <c r="O727" s="151"/>
      <c r="P727" s="152"/>
      <c r="Q727" s="152"/>
      <c r="R727" s="150"/>
    </row>
    <row r="728" spans="1:18" ht="15.75" customHeight="1" x14ac:dyDescent="0.3">
      <c r="A728" s="141"/>
      <c r="B728" s="142"/>
      <c r="C728" s="143"/>
      <c r="D728" s="144"/>
      <c r="E728" s="145"/>
      <c r="F728" s="146"/>
      <c r="G728" s="146"/>
      <c r="H728" s="147"/>
      <c r="I728" s="248"/>
      <c r="J728" s="248"/>
      <c r="K728" s="149"/>
      <c r="L728" s="146"/>
      <c r="M728" s="153"/>
      <c r="N728" s="158"/>
      <c r="O728" s="151"/>
      <c r="P728" s="152"/>
      <c r="Q728" s="152"/>
      <c r="R728" s="150"/>
    </row>
    <row r="729" spans="1:18" ht="15.75" customHeight="1" x14ac:dyDescent="0.3">
      <c r="A729" s="141"/>
      <c r="B729" s="142"/>
      <c r="C729" s="143"/>
      <c r="D729" s="144"/>
      <c r="E729" s="145"/>
      <c r="F729" s="146"/>
      <c r="G729" s="146"/>
      <c r="H729" s="147"/>
      <c r="I729" s="248"/>
      <c r="J729" s="248"/>
      <c r="K729" s="149"/>
      <c r="L729" s="146"/>
      <c r="M729" s="153"/>
      <c r="N729" s="158"/>
      <c r="O729" s="151"/>
      <c r="P729" s="152"/>
      <c r="Q729" s="152"/>
      <c r="R729" s="150"/>
    </row>
    <row r="730" spans="1:18" ht="15.75" customHeight="1" x14ac:dyDescent="0.3">
      <c r="A730" s="141"/>
      <c r="B730" s="142"/>
      <c r="C730" s="143"/>
      <c r="D730" s="144"/>
      <c r="E730" s="145"/>
      <c r="F730" s="146"/>
      <c r="G730" s="146"/>
      <c r="H730" s="147"/>
      <c r="I730" s="248"/>
      <c r="J730" s="248"/>
      <c r="K730" s="149"/>
      <c r="L730" s="146"/>
      <c r="M730" s="153"/>
      <c r="N730" s="158"/>
      <c r="O730" s="151"/>
      <c r="P730" s="152"/>
      <c r="Q730" s="152"/>
      <c r="R730" s="150"/>
    </row>
    <row r="731" spans="1:18" ht="15.75" customHeight="1" x14ac:dyDescent="0.3">
      <c r="A731" s="141"/>
      <c r="B731" s="142"/>
      <c r="C731" s="143"/>
      <c r="D731" s="144"/>
      <c r="E731" s="145"/>
      <c r="F731" s="146"/>
      <c r="G731" s="146"/>
      <c r="H731" s="147"/>
      <c r="I731" s="248"/>
      <c r="J731" s="248"/>
      <c r="K731" s="149"/>
      <c r="L731" s="146"/>
      <c r="M731" s="153"/>
      <c r="N731" s="158"/>
      <c r="O731" s="151"/>
      <c r="P731" s="152"/>
      <c r="Q731" s="152"/>
      <c r="R731" s="150"/>
    </row>
    <row r="732" spans="1:18" ht="15.75" customHeight="1" x14ac:dyDescent="0.3">
      <c r="A732" s="141"/>
      <c r="B732" s="142"/>
      <c r="C732" s="143"/>
      <c r="D732" s="144"/>
      <c r="E732" s="145"/>
      <c r="F732" s="146"/>
      <c r="G732" s="146"/>
      <c r="H732" s="147"/>
      <c r="I732" s="248"/>
      <c r="J732" s="248"/>
      <c r="K732" s="149"/>
      <c r="L732" s="146"/>
      <c r="M732" s="153"/>
      <c r="N732" s="158"/>
      <c r="O732" s="151"/>
      <c r="P732" s="152"/>
      <c r="Q732" s="152"/>
      <c r="R732" s="150"/>
    </row>
    <row r="733" spans="1:18" ht="15.75" customHeight="1" x14ac:dyDescent="0.3">
      <c r="A733" s="141"/>
      <c r="B733" s="142"/>
      <c r="C733" s="143"/>
      <c r="D733" s="144"/>
      <c r="E733" s="145"/>
      <c r="F733" s="146"/>
      <c r="G733" s="146"/>
      <c r="H733" s="147"/>
      <c r="I733" s="248"/>
      <c r="J733" s="248"/>
      <c r="K733" s="149"/>
      <c r="L733" s="146"/>
      <c r="M733" s="153"/>
      <c r="N733" s="158"/>
      <c r="O733" s="151"/>
      <c r="P733" s="152"/>
      <c r="Q733" s="152"/>
      <c r="R733" s="150"/>
    </row>
    <row r="734" spans="1:18" ht="15.75" customHeight="1" x14ac:dyDescent="0.3">
      <c r="A734" s="141"/>
      <c r="B734" s="142"/>
      <c r="C734" s="143"/>
      <c r="D734" s="144"/>
      <c r="E734" s="145"/>
      <c r="F734" s="146"/>
      <c r="G734" s="146"/>
      <c r="H734" s="147"/>
      <c r="I734" s="248"/>
      <c r="J734" s="248"/>
      <c r="K734" s="149"/>
      <c r="L734" s="146"/>
      <c r="M734" s="153"/>
      <c r="N734" s="158"/>
      <c r="O734" s="151"/>
      <c r="P734" s="152"/>
      <c r="Q734" s="152"/>
      <c r="R734" s="150"/>
    </row>
    <row r="735" spans="1:18" ht="15.75" customHeight="1" x14ac:dyDescent="0.3">
      <c r="A735" s="141"/>
      <c r="B735" s="142"/>
      <c r="C735" s="143"/>
      <c r="D735" s="144"/>
      <c r="E735" s="145"/>
      <c r="F735" s="146"/>
      <c r="G735" s="146"/>
      <c r="H735" s="147"/>
      <c r="I735" s="248"/>
      <c r="J735" s="248"/>
      <c r="K735" s="149"/>
      <c r="L735" s="146"/>
      <c r="M735" s="153"/>
      <c r="N735" s="158"/>
      <c r="O735" s="151"/>
      <c r="P735" s="152"/>
      <c r="Q735" s="152"/>
      <c r="R735" s="150"/>
    </row>
    <row r="736" spans="1:18" ht="15.75" customHeight="1" x14ac:dyDescent="0.3">
      <c r="A736" s="141"/>
      <c r="B736" s="142"/>
      <c r="C736" s="143"/>
      <c r="D736" s="144"/>
      <c r="E736" s="145"/>
      <c r="F736" s="146"/>
      <c r="G736" s="146"/>
      <c r="H736" s="147"/>
      <c r="I736" s="248"/>
      <c r="J736" s="248"/>
      <c r="K736" s="149"/>
      <c r="L736" s="146"/>
      <c r="M736" s="153"/>
      <c r="N736" s="158"/>
      <c r="O736" s="151"/>
      <c r="P736" s="152"/>
      <c r="Q736" s="152"/>
      <c r="R736" s="150"/>
    </row>
    <row r="737" spans="1:18" ht="15.75" customHeight="1" x14ac:dyDescent="0.3">
      <c r="A737" s="141"/>
      <c r="B737" s="142"/>
      <c r="C737" s="143"/>
      <c r="D737" s="144"/>
      <c r="E737" s="145"/>
      <c r="F737" s="146"/>
      <c r="G737" s="146"/>
      <c r="H737" s="147"/>
      <c r="I737" s="248"/>
      <c r="J737" s="248"/>
      <c r="K737" s="149"/>
      <c r="L737" s="146"/>
      <c r="M737" s="153"/>
      <c r="N737" s="158"/>
      <c r="O737" s="151"/>
      <c r="P737" s="152"/>
      <c r="Q737" s="152"/>
      <c r="R737" s="150"/>
    </row>
    <row r="738" spans="1:18" ht="15.75" customHeight="1" x14ac:dyDescent="0.3">
      <c r="A738" s="141"/>
      <c r="B738" s="142"/>
      <c r="C738" s="143"/>
      <c r="D738" s="144"/>
      <c r="E738" s="145"/>
      <c r="F738" s="146"/>
      <c r="G738" s="146"/>
      <c r="H738" s="147"/>
      <c r="I738" s="248"/>
      <c r="J738" s="248"/>
      <c r="K738" s="149"/>
      <c r="L738" s="146"/>
      <c r="M738" s="153"/>
      <c r="N738" s="158"/>
      <c r="O738" s="151"/>
      <c r="P738" s="152"/>
      <c r="Q738" s="152"/>
      <c r="R738" s="150"/>
    </row>
    <row r="739" spans="1:18" ht="15.75" customHeight="1" x14ac:dyDescent="0.3">
      <c r="A739" s="141"/>
      <c r="B739" s="142"/>
      <c r="C739" s="143"/>
      <c r="D739" s="144"/>
      <c r="E739" s="145"/>
      <c r="F739" s="146"/>
      <c r="G739" s="146"/>
      <c r="H739" s="147"/>
      <c r="I739" s="248"/>
      <c r="J739" s="248"/>
      <c r="K739" s="149"/>
      <c r="L739" s="146"/>
      <c r="M739" s="153"/>
      <c r="N739" s="158"/>
      <c r="O739" s="151"/>
      <c r="P739" s="152"/>
      <c r="Q739" s="152"/>
      <c r="R739" s="150"/>
    </row>
    <row r="740" spans="1:18" ht="15.75" customHeight="1" x14ac:dyDescent="0.3">
      <c r="A740" s="141"/>
      <c r="B740" s="142"/>
      <c r="C740" s="143"/>
      <c r="D740" s="144"/>
      <c r="E740" s="145"/>
      <c r="F740" s="146"/>
      <c r="G740" s="146"/>
      <c r="H740" s="147"/>
      <c r="I740" s="248"/>
      <c r="J740" s="248"/>
      <c r="K740" s="149"/>
      <c r="L740" s="146"/>
      <c r="M740" s="153"/>
      <c r="N740" s="158"/>
      <c r="O740" s="151"/>
      <c r="P740" s="152"/>
      <c r="Q740" s="152"/>
      <c r="R740" s="150"/>
    </row>
    <row r="741" spans="1:18" ht="15.75" customHeight="1" x14ac:dyDescent="0.3">
      <c r="A741" s="141"/>
      <c r="B741" s="142"/>
      <c r="C741" s="143"/>
      <c r="D741" s="144"/>
      <c r="E741" s="145"/>
      <c r="F741" s="146"/>
      <c r="G741" s="146"/>
      <c r="H741" s="147"/>
      <c r="I741" s="248"/>
      <c r="J741" s="248"/>
      <c r="K741" s="149"/>
      <c r="L741" s="146"/>
      <c r="M741" s="153"/>
      <c r="N741" s="158"/>
      <c r="O741" s="151"/>
      <c r="P741" s="152"/>
      <c r="Q741" s="152"/>
      <c r="R741" s="150"/>
    </row>
    <row r="742" spans="1:18" ht="15.75" customHeight="1" x14ac:dyDescent="0.3">
      <c r="A742" s="141"/>
      <c r="B742" s="142"/>
      <c r="C742" s="143"/>
      <c r="D742" s="144"/>
      <c r="E742" s="145"/>
      <c r="F742" s="146"/>
      <c r="G742" s="146"/>
      <c r="H742" s="147"/>
      <c r="I742" s="248"/>
      <c r="J742" s="248"/>
      <c r="K742" s="149"/>
      <c r="L742" s="146"/>
      <c r="M742" s="153"/>
      <c r="N742" s="158"/>
      <c r="O742" s="151"/>
      <c r="P742" s="152"/>
      <c r="Q742" s="152"/>
      <c r="R742" s="150"/>
    </row>
    <row r="743" spans="1:18" ht="15.75" customHeight="1" x14ac:dyDescent="0.3">
      <c r="A743" s="141"/>
      <c r="B743" s="142"/>
      <c r="C743" s="143"/>
      <c r="D743" s="144"/>
      <c r="E743" s="145"/>
      <c r="F743" s="146"/>
      <c r="G743" s="146"/>
      <c r="H743" s="147"/>
      <c r="I743" s="248"/>
      <c r="J743" s="248"/>
      <c r="K743" s="149"/>
      <c r="L743" s="146"/>
      <c r="M743" s="153"/>
      <c r="N743" s="158"/>
      <c r="O743" s="151"/>
      <c r="P743" s="152"/>
      <c r="Q743" s="152"/>
      <c r="R743" s="150"/>
    </row>
    <row r="744" spans="1:18" ht="15.75" customHeight="1" x14ac:dyDescent="0.3">
      <c r="A744" s="141"/>
      <c r="B744" s="142"/>
      <c r="C744" s="143"/>
      <c r="D744" s="144"/>
      <c r="E744" s="145"/>
      <c r="F744" s="146"/>
      <c r="G744" s="146"/>
      <c r="H744" s="147"/>
      <c r="I744" s="248"/>
      <c r="J744" s="248"/>
      <c r="K744" s="149"/>
      <c r="L744" s="146"/>
      <c r="M744" s="153"/>
      <c r="N744" s="158"/>
      <c r="O744" s="151"/>
      <c r="P744" s="152"/>
      <c r="Q744" s="152"/>
      <c r="R744" s="150"/>
    </row>
    <row r="745" spans="1:18" ht="15.75" customHeight="1" x14ac:dyDescent="0.3">
      <c r="A745" s="141"/>
      <c r="B745" s="142"/>
      <c r="C745" s="143"/>
      <c r="D745" s="144"/>
      <c r="E745" s="145"/>
      <c r="F745" s="146"/>
      <c r="G745" s="146"/>
      <c r="H745" s="147"/>
      <c r="I745" s="248"/>
      <c r="J745" s="248"/>
      <c r="K745" s="149"/>
      <c r="L745" s="146"/>
      <c r="M745" s="153"/>
      <c r="N745" s="158"/>
      <c r="O745" s="151"/>
      <c r="P745" s="152"/>
      <c r="Q745" s="152"/>
      <c r="R745" s="150"/>
    </row>
    <row r="746" spans="1:18" ht="15.75" customHeight="1" x14ac:dyDescent="0.3">
      <c r="A746" s="141"/>
      <c r="B746" s="142"/>
      <c r="C746" s="143"/>
      <c r="D746" s="144"/>
      <c r="E746" s="145"/>
      <c r="F746" s="146"/>
      <c r="G746" s="146"/>
      <c r="H746" s="147"/>
      <c r="I746" s="248"/>
      <c r="J746" s="248"/>
      <c r="K746" s="149"/>
      <c r="L746" s="146"/>
      <c r="M746" s="153"/>
      <c r="N746" s="158"/>
      <c r="O746" s="151"/>
      <c r="P746" s="152"/>
      <c r="Q746" s="152"/>
      <c r="R746" s="150"/>
    </row>
    <row r="747" spans="1:18" ht="15.75" customHeight="1" x14ac:dyDescent="0.3">
      <c r="A747" s="141"/>
      <c r="B747" s="142"/>
      <c r="C747" s="143"/>
      <c r="D747" s="144"/>
      <c r="E747" s="145"/>
      <c r="F747" s="146"/>
      <c r="G747" s="146"/>
      <c r="H747" s="147"/>
      <c r="I747" s="248"/>
      <c r="J747" s="248"/>
      <c r="K747" s="149"/>
      <c r="L747" s="146"/>
      <c r="M747" s="153"/>
      <c r="N747" s="158"/>
      <c r="O747" s="151"/>
      <c r="P747" s="152"/>
      <c r="Q747" s="152"/>
      <c r="R747" s="150"/>
    </row>
    <row r="748" spans="1:18" ht="15.75" customHeight="1" x14ac:dyDescent="0.3">
      <c r="A748" s="141"/>
      <c r="B748" s="142"/>
      <c r="C748" s="143"/>
      <c r="D748" s="144"/>
      <c r="E748" s="145"/>
      <c r="F748" s="146"/>
      <c r="G748" s="146"/>
      <c r="H748" s="147"/>
      <c r="I748" s="248"/>
      <c r="J748" s="248"/>
      <c r="K748" s="149"/>
      <c r="L748" s="146"/>
      <c r="M748" s="153"/>
      <c r="N748" s="158"/>
      <c r="O748" s="151"/>
      <c r="P748" s="152"/>
      <c r="Q748" s="152"/>
      <c r="R748" s="150"/>
    </row>
    <row r="749" spans="1:18" ht="15.75" customHeight="1" x14ac:dyDescent="0.3">
      <c r="A749" s="141"/>
      <c r="B749" s="142"/>
      <c r="C749" s="143"/>
      <c r="D749" s="144"/>
      <c r="E749" s="145"/>
      <c r="F749" s="146"/>
      <c r="G749" s="146"/>
      <c r="H749" s="147"/>
      <c r="I749" s="248"/>
      <c r="J749" s="248"/>
      <c r="K749" s="149"/>
      <c r="L749" s="146"/>
      <c r="M749" s="153"/>
      <c r="N749" s="158"/>
      <c r="O749" s="151"/>
      <c r="P749" s="152"/>
      <c r="Q749" s="152"/>
      <c r="R749" s="150"/>
    </row>
    <row r="750" spans="1:18" ht="15.75" customHeight="1" x14ac:dyDescent="0.3">
      <c r="A750" s="141"/>
      <c r="B750" s="142"/>
      <c r="C750" s="143"/>
      <c r="D750" s="144"/>
      <c r="E750" s="145"/>
      <c r="F750" s="146"/>
      <c r="G750" s="146"/>
      <c r="H750" s="147"/>
      <c r="I750" s="248"/>
      <c r="J750" s="248"/>
      <c r="K750" s="149"/>
      <c r="L750" s="146"/>
      <c r="M750" s="153"/>
      <c r="N750" s="158"/>
      <c r="O750" s="151"/>
      <c r="P750" s="152"/>
      <c r="Q750" s="152"/>
      <c r="R750" s="150"/>
    </row>
    <row r="751" spans="1:18" ht="15.75" customHeight="1" x14ac:dyDescent="0.3">
      <c r="A751" s="141"/>
      <c r="B751" s="142"/>
      <c r="C751" s="143"/>
      <c r="D751" s="144"/>
      <c r="E751" s="145"/>
      <c r="F751" s="146"/>
      <c r="G751" s="146"/>
      <c r="H751" s="147"/>
      <c r="I751" s="248"/>
      <c r="J751" s="248"/>
      <c r="K751" s="149"/>
      <c r="L751" s="146"/>
      <c r="M751" s="153"/>
      <c r="N751" s="158"/>
      <c r="O751" s="151"/>
      <c r="P751" s="152"/>
      <c r="Q751" s="152"/>
      <c r="R751" s="150"/>
    </row>
    <row r="752" spans="1:18" ht="15.75" customHeight="1" x14ac:dyDescent="0.3">
      <c r="A752" s="141"/>
      <c r="B752" s="142"/>
      <c r="C752" s="143"/>
      <c r="D752" s="144"/>
      <c r="E752" s="145"/>
      <c r="F752" s="146"/>
      <c r="G752" s="146"/>
      <c r="H752" s="147"/>
      <c r="I752" s="248"/>
      <c r="J752" s="248"/>
      <c r="K752" s="149"/>
      <c r="L752" s="146"/>
      <c r="M752" s="153"/>
      <c r="N752" s="158"/>
      <c r="O752" s="151"/>
      <c r="P752" s="152"/>
      <c r="Q752" s="152"/>
      <c r="R752" s="150"/>
    </row>
    <row r="753" spans="1:18" ht="15.75" customHeight="1" x14ac:dyDescent="0.3">
      <c r="A753" s="141"/>
      <c r="B753" s="142"/>
      <c r="C753" s="143"/>
      <c r="D753" s="144"/>
      <c r="E753" s="145"/>
      <c r="F753" s="146"/>
      <c r="G753" s="146"/>
      <c r="H753" s="147"/>
      <c r="I753" s="248"/>
      <c r="J753" s="248"/>
      <c r="K753" s="149"/>
      <c r="L753" s="146"/>
      <c r="M753" s="153"/>
      <c r="N753" s="158"/>
      <c r="O753" s="151"/>
      <c r="P753" s="152"/>
      <c r="Q753" s="152"/>
      <c r="R753" s="150"/>
    </row>
    <row r="754" spans="1:18" ht="15.75" customHeight="1" x14ac:dyDescent="0.3">
      <c r="A754" s="141"/>
      <c r="B754" s="142"/>
      <c r="C754" s="143"/>
      <c r="D754" s="144"/>
      <c r="E754" s="145"/>
      <c r="F754" s="146"/>
      <c r="G754" s="146"/>
      <c r="H754" s="147"/>
      <c r="I754" s="248"/>
      <c r="J754" s="248"/>
      <c r="K754" s="149"/>
      <c r="L754" s="146"/>
      <c r="M754" s="153"/>
      <c r="N754" s="158"/>
      <c r="O754" s="151"/>
      <c r="P754" s="152"/>
      <c r="Q754" s="152"/>
      <c r="R754" s="150"/>
    </row>
    <row r="755" spans="1:18" ht="15.75" customHeight="1" x14ac:dyDescent="0.3">
      <c r="A755" s="141"/>
      <c r="B755" s="142"/>
      <c r="C755" s="143"/>
      <c r="D755" s="144"/>
      <c r="E755" s="145"/>
      <c r="F755" s="146"/>
      <c r="G755" s="146"/>
      <c r="H755" s="147"/>
      <c r="I755" s="248"/>
      <c r="J755" s="248"/>
      <c r="K755" s="149"/>
      <c r="L755" s="146"/>
      <c r="M755" s="153"/>
      <c r="N755" s="158"/>
      <c r="O755" s="151"/>
      <c r="P755" s="152"/>
      <c r="Q755" s="152"/>
      <c r="R755" s="150"/>
    </row>
    <row r="756" spans="1:18" ht="15.75" customHeight="1" x14ac:dyDescent="0.3">
      <c r="A756" s="141"/>
      <c r="B756" s="142"/>
      <c r="C756" s="143"/>
      <c r="D756" s="144"/>
      <c r="E756" s="145"/>
      <c r="F756" s="146"/>
      <c r="G756" s="146"/>
      <c r="H756" s="147"/>
      <c r="I756" s="248"/>
      <c r="J756" s="248"/>
      <c r="K756" s="149"/>
      <c r="L756" s="146"/>
      <c r="M756" s="153"/>
      <c r="N756" s="158"/>
      <c r="O756" s="151"/>
      <c r="P756" s="152"/>
      <c r="Q756" s="152"/>
      <c r="R756" s="150"/>
    </row>
    <row r="757" spans="1:18" ht="15.75" customHeight="1" x14ac:dyDescent="0.3">
      <c r="A757" s="141"/>
      <c r="B757" s="142"/>
      <c r="C757" s="143"/>
      <c r="D757" s="144"/>
      <c r="E757" s="145"/>
      <c r="F757" s="146"/>
      <c r="G757" s="146"/>
      <c r="H757" s="147"/>
      <c r="I757" s="248"/>
      <c r="J757" s="248"/>
      <c r="K757" s="149"/>
      <c r="L757" s="146"/>
      <c r="M757" s="153"/>
      <c r="N757" s="158"/>
      <c r="O757" s="151"/>
      <c r="P757" s="152"/>
      <c r="Q757" s="152"/>
      <c r="R757" s="150"/>
    </row>
    <row r="758" spans="1:18" ht="15.75" customHeight="1" x14ac:dyDescent="0.3">
      <c r="A758" s="141"/>
      <c r="B758" s="142"/>
      <c r="C758" s="143"/>
      <c r="D758" s="144"/>
      <c r="E758" s="145"/>
      <c r="F758" s="146"/>
      <c r="G758" s="146"/>
      <c r="H758" s="147"/>
      <c r="I758" s="248"/>
      <c r="J758" s="248"/>
      <c r="K758" s="149"/>
      <c r="L758" s="146"/>
      <c r="M758" s="153"/>
      <c r="N758" s="158"/>
      <c r="O758" s="151"/>
      <c r="P758" s="152"/>
      <c r="Q758" s="152"/>
      <c r="R758" s="150"/>
    </row>
    <row r="759" spans="1:18" ht="15.75" customHeight="1" x14ac:dyDescent="0.3">
      <c r="A759" s="141"/>
      <c r="B759" s="142"/>
      <c r="C759" s="143"/>
      <c r="D759" s="144"/>
      <c r="E759" s="145"/>
      <c r="F759" s="146"/>
      <c r="G759" s="146"/>
      <c r="H759" s="147"/>
      <c r="I759" s="248"/>
      <c r="J759" s="248"/>
      <c r="K759" s="149"/>
      <c r="L759" s="146"/>
      <c r="M759" s="153"/>
      <c r="N759" s="158"/>
      <c r="O759" s="151"/>
      <c r="P759" s="152"/>
      <c r="Q759" s="152"/>
      <c r="R759" s="150"/>
    </row>
    <row r="760" spans="1:18" ht="15.75" customHeight="1" x14ac:dyDescent="0.3">
      <c r="A760" s="141"/>
      <c r="B760" s="142"/>
      <c r="C760" s="143"/>
      <c r="D760" s="144"/>
      <c r="E760" s="145"/>
      <c r="F760" s="146"/>
      <c r="G760" s="146"/>
      <c r="H760" s="147"/>
      <c r="I760" s="248"/>
      <c r="J760" s="248"/>
      <c r="K760" s="149"/>
      <c r="L760" s="146"/>
      <c r="M760" s="153"/>
      <c r="N760" s="158"/>
      <c r="O760" s="151"/>
      <c r="P760" s="152"/>
      <c r="Q760" s="152"/>
      <c r="R760" s="150"/>
    </row>
    <row r="761" spans="1:18" ht="15.75" customHeight="1" x14ac:dyDescent="0.3">
      <c r="A761" s="141"/>
      <c r="B761" s="142"/>
      <c r="C761" s="143"/>
      <c r="D761" s="144"/>
      <c r="E761" s="145"/>
      <c r="F761" s="146"/>
      <c r="G761" s="146"/>
      <c r="H761" s="147"/>
      <c r="I761" s="248"/>
      <c r="J761" s="248"/>
      <c r="K761" s="149"/>
      <c r="L761" s="146"/>
      <c r="M761" s="153"/>
      <c r="N761" s="158"/>
      <c r="O761" s="151"/>
      <c r="P761" s="152"/>
      <c r="Q761" s="152"/>
      <c r="R761" s="150"/>
    </row>
    <row r="762" spans="1:18" ht="15.75" customHeight="1" x14ac:dyDescent="0.3">
      <c r="A762" s="141"/>
      <c r="B762" s="142"/>
      <c r="C762" s="143"/>
      <c r="D762" s="144"/>
      <c r="E762" s="145"/>
      <c r="F762" s="146"/>
      <c r="G762" s="146"/>
      <c r="H762" s="147"/>
      <c r="I762" s="248"/>
      <c r="J762" s="248"/>
      <c r="K762" s="149"/>
      <c r="L762" s="146"/>
      <c r="M762" s="153"/>
      <c r="N762" s="158"/>
      <c r="O762" s="151"/>
      <c r="P762" s="152"/>
      <c r="Q762" s="152"/>
      <c r="R762" s="150"/>
    </row>
    <row r="763" spans="1:18" ht="15.75" customHeight="1" x14ac:dyDescent="0.3">
      <c r="A763" s="141"/>
      <c r="B763" s="142"/>
      <c r="C763" s="143"/>
      <c r="D763" s="144"/>
      <c r="E763" s="145"/>
      <c r="F763" s="146"/>
      <c r="G763" s="146"/>
      <c r="H763" s="147"/>
      <c r="I763" s="248"/>
      <c r="J763" s="248"/>
      <c r="K763" s="149"/>
      <c r="L763" s="146"/>
      <c r="M763" s="153"/>
      <c r="N763" s="158"/>
      <c r="O763" s="151"/>
      <c r="P763" s="152"/>
      <c r="Q763" s="152"/>
      <c r="R763" s="150"/>
    </row>
    <row r="764" spans="1:18" ht="15.75" customHeight="1" x14ac:dyDescent="0.3">
      <c r="A764" s="141"/>
      <c r="B764" s="142"/>
      <c r="C764" s="143"/>
      <c r="D764" s="144"/>
      <c r="E764" s="145"/>
      <c r="F764" s="146"/>
      <c r="G764" s="146"/>
      <c r="H764" s="147"/>
      <c r="I764" s="248"/>
      <c r="J764" s="248"/>
      <c r="K764" s="149"/>
      <c r="L764" s="146"/>
      <c r="M764" s="153"/>
      <c r="N764" s="158"/>
      <c r="O764" s="151"/>
      <c r="P764" s="152"/>
      <c r="Q764" s="152"/>
      <c r="R764" s="150"/>
    </row>
    <row r="765" spans="1:18" ht="15.75" customHeight="1" x14ac:dyDescent="0.3">
      <c r="A765" s="141"/>
      <c r="B765" s="142"/>
      <c r="C765" s="143"/>
      <c r="D765" s="144"/>
      <c r="E765" s="145"/>
      <c r="F765" s="146"/>
      <c r="G765" s="146"/>
      <c r="H765" s="147"/>
      <c r="I765" s="248"/>
      <c r="J765" s="248"/>
      <c r="K765" s="149"/>
      <c r="L765" s="146"/>
      <c r="M765" s="153"/>
      <c r="N765" s="158"/>
      <c r="O765" s="151"/>
      <c r="P765" s="152"/>
      <c r="Q765" s="152"/>
      <c r="R765" s="150"/>
    </row>
    <row r="766" spans="1:18" ht="15.75" customHeight="1" x14ac:dyDescent="0.3">
      <c r="A766" s="141"/>
      <c r="B766" s="142"/>
      <c r="C766" s="143"/>
      <c r="D766" s="144"/>
      <c r="E766" s="145"/>
      <c r="F766" s="146"/>
      <c r="G766" s="146"/>
      <c r="H766" s="147"/>
      <c r="I766" s="248"/>
      <c r="J766" s="248"/>
      <c r="K766" s="149"/>
      <c r="L766" s="146"/>
      <c r="M766" s="153"/>
      <c r="N766" s="158"/>
      <c r="O766" s="151"/>
      <c r="P766" s="152"/>
      <c r="Q766" s="152"/>
      <c r="R766" s="150"/>
    </row>
    <row r="767" spans="1:18" ht="15.75" customHeight="1" x14ac:dyDescent="0.3">
      <c r="A767" s="141"/>
      <c r="B767" s="142"/>
      <c r="C767" s="143"/>
      <c r="D767" s="144"/>
      <c r="E767" s="145"/>
      <c r="F767" s="146"/>
      <c r="G767" s="146"/>
      <c r="H767" s="147"/>
      <c r="I767" s="248"/>
      <c r="J767" s="248"/>
      <c r="K767" s="149"/>
      <c r="L767" s="146"/>
      <c r="M767" s="153"/>
      <c r="N767" s="158"/>
      <c r="O767" s="151"/>
      <c r="P767" s="152"/>
      <c r="Q767" s="152"/>
      <c r="R767" s="150"/>
    </row>
    <row r="768" spans="1:18" ht="15.75" customHeight="1" x14ac:dyDescent="0.3">
      <c r="A768" s="141"/>
      <c r="B768" s="142"/>
      <c r="C768" s="143"/>
      <c r="D768" s="144"/>
      <c r="E768" s="145"/>
      <c r="F768" s="146"/>
      <c r="G768" s="146"/>
      <c r="H768" s="147"/>
      <c r="I768" s="248"/>
      <c r="J768" s="248"/>
      <c r="K768" s="149"/>
      <c r="L768" s="146"/>
      <c r="M768" s="153"/>
      <c r="N768" s="158"/>
      <c r="O768" s="151"/>
      <c r="P768" s="152"/>
      <c r="Q768" s="152"/>
      <c r="R768" s="150"/>
    </row>
    <row r="769" spans="1:18" ht="15.75" customHeight="1" x14ac:dyDescent="0.3">
      <c r="A769" s="141"/>
      <c r="B769" s="142"/>
      <c r="C769" s="143"/>
      <c r="D769" s="144"/>
      <c r="E769" s="145"/>
      <c r="F769" s="146"/>
      <c r="G769" s="146"/>
      <c r="H769" s="147"/>
      <c r="I769" s="248"/>
      <c r="J769" s="248"/>
      <c r="K769" s="149"/>
      <c r="L769" s="146"/>
      <c r="M769" s="153"/>
      <c r="N769" s="158"/>
      <c r="O769" s="151"/>
      <c r="P769" s="152"/>
      <c r="Q769" s="152"/>
      <c r="R769" s="150"/>
    </row>
    <row r="770" spans="1:18" ht="15.75" customHeight="1" x14ac:dyDescent="0.3">
      <c r="A770" s="141"/>
      <c r="B770" s="142"/>
      <c r="C770" s="143"/>
      <c r="D770" s="144"/>
      <c r="E770" s="145"/>
      <c r="F770" s="146"/>
      <c r="G770" s="146"/>
      <c r="H770" s="147"/>
      <c r="I770" s="248"/>
      <c r="J770" s="248"/>
      <c r="K770" s="149"/>
      <c r="L770" s="146"/>
      <c r="M770" s="153"/>
      <c r="N770" s="158"/>
      <c r="O770" s="151"/>
      <c r="P770" s="152"/>
      <c r="Q770" s="152"/>
      <c r="R770" s="150"/>
    </row>
    <row r="771" spans="1:18" ht="15.75" customHeight="1" x14ac:dyDescent="0.3">
      <c r="A771" s="141"/>
      <c r="B771" s="142"/>
      <c r="C771" s="143"/>
      <c r="D771" s="144"/>
      <c r="E771" s="145"/>
      <c r="F771" s="146"/>
      <c r="G771" s="146"/>
      <c r="H771" s="147"/>
      <c r="I771" s="248"/>
      <c r="J771" s="248"/>
      <c r="K771" s="149"/>
      <c r="L771" s="146"/>
      <c r="M771" s="153"/>
      <c r="N771" s="158"/>
      <c r="O771" s="151"/>
      <c r="P771" s="152"/>
      <c r="Q771" s="152"/>
      <c r="R771" s="150"/>
    </row>
    <row r="772" spans="1:18" ht="15.75" customHeight="1" x14ac:dyDescent="0.3">
      <c r="A772" s="141"/>
      <c r="B772" s="142"/>
      <c r="C772" s="143"/>
      <c r="D772" s="144"/>
      <c r="E772" s="145"/>
      <c r="F772" s="146"/>
      <c r="G772" s="146"/>
      <c r="H772" s="147"/>
      <c r="I772" s="248"/>
      <c r="J772" s="248"/>
      <c r="K772" s="149"/>
      <c r="L772" s="146"/>
      <c r="M772" s="153"/>
      <c r="N772" s="158"/>
      <c r="O772" s="151"/>
      <c r="P772" s="152"/>
      <c r="Q772" s="152"/>
      <c r="R772" s="150"/>
    </row>
    <row r="773" spans="1:18" ht="15.75" customHeight="1" x14ac:dyDescent="0.3">
      <c r="A773" s="141"/>
      <c r="B773" s="142"/>
      <c r="C773" s="143"/>
      <c r="D773" s="144"/>
      <c r="E773" s="145"/>
      <c r="F773" s="146"/>
      <c r="G773" s="146"/>
      <c r="H773" s="147"/>
      <c r="I773" s="248"/>
      <c r="J773" s="248"/>
      <c r="K773" s="149"/>
      <c r="L773" s="146"/>
      <c r="M773" s="153"/>
      <c r="N773" s="158"/>
      <c r="O773" s="151"/>
      <c r="P773" s="152"/>
      <c r="Q773" s="152"/>
      <c r="R773" s="150"/>
    </row>
    <row r="774" spans="1:18" ht="15.75" customHeight="1" x14ac:dyDescent="0.3">
      <c r="A774" s="141"/>
      <c r="B774" s="142"/>
      <c r="C774" s="143"/>
      <c r="D774" s="144"/>
      <c r="E774" s="145"/>
      <c r="F774" s="146"/>
      <c r="G774" s="146"/>
      <c r="H774" s="147"/>
      <c r="I774" s="248"/>
      <c r="J774" s="248"/>
      <c r="K774" s="149"/>
      <c r="L774" s="146"/>
      <c r="M774" s="153"/>
      <c r="N774" s="158"/>
      <c r="O774" s="151"/>
      <c r="P774" s="152"/>
      <c r="Q774" s="152"/>
      <c r="R774" s="150"/>
    </row>
    <row r="775" spans="1:18" ht="15.75" customHeight="1" x14ac:dyDescent="0.3">
      <c r="A775" s="141"/>
      <c r="B775" s="142"/>
      <c r="C775" s="143"/>
      <c r="D775" s="144"/>
      <c r="E775" s="145"/>
      <c r="F775" s="146"/>
      <c r="G775" s="146"/>
      <c r="H775" s="147"/>
      <c r="I775" s="248"/>
      <c r="J775" s="248"/>
      <c r="K775" s="149"/>
      <c r="L775" s="146"/>
      <c r="M775" s="153"/>
      <c r="N775" s="158"/>
      <c r="O775" s="151"/>
      <c r="P775" s="152"/>
      <c r="Q775" s="152"/>
      <c r="R775" s="150"/>
    </row>
    <row r="776" spans="1:18" ht="15.75" customHeight="1" x14ac:dyDescent="0.3">
      <c r="A776" s="141"/>
      <c r="B776" s="142"/>
      <c r="C776" s="143"/>
      <c r="D776" s="144"/>
      <c r="E776" s="145"/>
      <c r="F776" s="146"/>
      <c r="G776" s="146"/>
      <c r="H776" s="147"/>
      <c r="I776" s="248"/>
      <c r="J776" s="248"/>
      <c r="K776" s="149"/>
      <c r="L776" s="146"/>
      <c r="M776" s="153"/>
      <c r="N776" s="158"/>
      <c r="O776" s="151"/>
      <c r="P776" s="152"/>
      <c r="Q776" s="152"/>
      <c r="R776" s="150"/>
    </row>
    <row r="777" spans="1:18" ht="15.75" customHeight="1" x14ac:dyDescent="0.3">
      <c r="A777" s="141"/>
      <c r="B777" s="142"/>
      <c r="C777" s="143"/>
      <c r="D777" s="144"/>
      <c r="E777" s="145"/>
      <c r="F777" s="146"/>
      <c r="G777" s="146"/>
      <c r="H777" s="147"/>
      <c r="I777" s="248"/>
      <c r="J777" s="248"/>
      <c r="K777" s="149"/>
      <c r="L777" s="146"/>
      <c r="M777" s="153"/>
      <c r="N777" s="158"/>
      <c r="O777" s="151"/>
      <c r="P777" s="152"/>
      <c r="Q777" s="152"/>
      <c r="R777" s="150"/>
    </row>
    <row r="778" spans="1:18" ht="15.75" customHeight="1" x14ac:dyDescent="0.3">
      <c r="A778" s="141"/>
      <c r="B778" s="142"/>
      <c r="C778" s="143"/>
      <c r="D778" s="144"/>
      <c r="E778" s="145"/>
      <c r="F778" s="146"/>
      <c r="G778" s="146"/>
      <c r="H778" s="147"/>
      <c r="I778" s="248"/>
      <c r="J778" s="248"/>
      <c r="K778" s="149"/>
      <c r="L778" s="146"/>
      <c r="M778" s="153"/>
      <c r="N778" s="158"/>
      <c r="O778" s="151"/>
      <c r="P778" s="152"/>
      <c r="Q778" s="152"/>
      <c r="R778" s="150"/>
    </row>
    <row r="779" spans="1:18" ht="15.75" customHeight="1" x14ac:dyDescent="0.3">
      <c r="A779" s="141"/>
      <c r="B779" s="142"/>
      <c r="C779" s="143"/>
      <c r="D779" s="144"/>
      <c r="E779" s="145"/>
      <c r="F779" s="146"/>
      <c r="G779" s="146"/>
      <c r="H779" s="147"/>
      <c r="I779" s="248"/>
      <c r="J779" s="248"/>
      <c r="K779" s="149"/>
      <c r="L779" s="146"/>
      <c r="M779" s="153"/>
      <c r="N779" s="158"/>
      <c r="O779" s="151"/>
      <c r="P779" s="152"/>
      <c r="Q779" s="152"/>
      <c r="R779" s="150"/>
    </row>
    <row r="780" spans="1:18" ht="15.75" customHeight="1" x14ac:dyDescent="0.3">
      <c r="A780" s="141"/>
      <c r="B780" s="142"/>
      <c r="C780" s="143"/>
      <c r="D780" s="144"/>
      <c r="E780" s="145"/>
      <c r="F780" s="146"/>
      <c r="G780" s="146"/>
      <c r="H780" s="147"/>
      <c r="I780" s="248"/>
      <c r="J780" s="248"/>
      <c r="K780" s="149"/>
      <c r="L780" s="146"/>
      <c r="M780" s="153"/>
      <c r="N780" s="158"/>
      <c r="O780" s="151"/>
      <c r="P780" s="152"/>
      <c r="Q780" s="152"/>
      <c r="R780" s="150"/>
    </row>
    <row r="781" spans="1:18" ht="15.75" customHeight="1" x14ac:dyDescent="0.3">
      <c r="A781" s="141"/>
      <c r="B781" s="142"/>
      <c r="C781" s="143"/>
      <c r="D781" s="144"/>
      <c r="E781" s="145"/>
      <c r="F781" s="146"/>
      <c r="G781" s="146"/>
      <c r="H781" s="147"/>
      <c r="I781" s="248"/>
      <c r="J781" s="248"/>
      <c r="K781" s="149"/>
      <c r="L781" s="146"/>
      <c r="M781" s="153"/>
      <c r="N781" s="158"/>
      <c r="O781" s="151"/>
      <c r="P781" s="152"/>
      <c r="Q781" s="152"/>
      <c r="R781" s="150"/>
    </row>
    <row r="782" spans="1:18" ht="15.75" customHeight="1" x14ac:dyDescent="0.3">
      <c r="A782" s="141"/>
      <c r="B782" s="142"/>
      <c r="C782" s="143"/>
      <c r="D782" s="144"/>
      <c r="E782" s="145"/>
      <c r="F782" s="146"/>
      <c r="G782" s="146"/>
      <c r="H782" s="147"/>
      <c r="I782" s="248"/>
      <c r="J782" s="248"/>
      <c r="K782" s="149"/>
      <c r="L782" s="146"/>
      <c r="M782" s="153"/>
      <c r="N782" s="158"/>
      <c r="O782" s="151"/>
      <c r="P782" s="152"/>
      <c r="Q782" s="152"/>
      <c r="R782" s="150"/>
    </row>
    <row r="783" spans="1:18" ht="15.75" customHeight="1" x14ac:dyDescent="0.3">
      <c r="A783" s="141"/>
      <c r="B783" s="142"/>
      <c r="C783" s="143"/>
      <c r="D783" s="144"/>
      <c r="E783" s="145"/>
      <c r="F783" s="146"/>
      <c r="G783" s="146"/>
      <c r="H783" s="147"/>
      <c r="I783" s="248"/>
      <c r="J783" s="248"/>
      <c r="K783" s="149"/>
      <c r="L783" s="146"/>
      <c r="M783" s="153"/>
      <c r="N783" s="158"/>
      <c r="O783" s="151"/>
      <c r="P783" s="152"/>
      <c r="Q783" s="152"/>
      <c r="R783" s="150"/>
    </row>
    <row r="784" spans="1:18" ht="15.75" customHeight="1" x14ac:dyDescent="0.3">
      <c r="A784" s="141"/>
      <c r="B784" s="142"/>
      <c r="C784" s="143"/>
      <c r="D784" s="144"/>
      <c r="E784" s="145"/>
      <c r="F784" s="146"/>
      <c r="G784" s="146"/>
      <c r="H784" s="147"/>
      <c r="I784" s="248"/>
      <c r="J784" s="248"/>
      <c r="K784" s="149"/>
      <c r="L784" s="146"/>
      <c r="M784" s="153"/>
      <c r="N784" s="158"/>
      <c r="O784" s="151"/>
      <c r="P784" s="152"/>
      <c r="Q784" s="152"/>
      <c r="R784" s="150"/>
    </row>
    <row r="785" spans="1:18" ht="15.75" customHeight="1" x14ac:dyDescent="0.3">
      <c r="A785" s="141"/>
      <c r="B785" s="142"/>
      <c r="C785" s="143"/>
      <c r="D785" s="144"/>
      <c r="E785" s="145"/>
      <c r="F785" s="146"/>
      <c r="G785" s="146"/>
      <c r="H785" s="147"/>
      <c r="I785" s="248"/>
      <c r="J785" s="248"/>
      <c r="K785" s="149"/>
      <c r="L785" s="146"/>
      <c r="M785" s="153"/>
      <c r="N785" s="158"/>
      <c r="O785" s="151"/>
      <c r="P785" s="152"/>
      <c r="Q785" s="152"/>
      <c r="R785" s="150"/>
    </row>
    <row r="786" spans="1:18" ht="15.75" customHeight="1" x14ac:dyDescent="0.3">
      <c r="A786" s="141"/>
      <c r="B786" s="142"/>
      <c r="C786" s="143"/>
      <c r="D786" s="144"/>
      <c r="E786" s="145"/>
      <c r="F786" s="146"/>
      <c r="G786" s="146"/>
      <c r="H786" s="147"/>
      <c r="I786" s="248"/>
      <c r="J786" s="248"/>
      <c r="K786" s="149"/>
      <c r="L786" s="146"/>
      <c r="M786" s="153"/>
      <c r="N786" s="158"/>
      <c r="O786" s="151"/>
      <c r="P786" s="152"/>
      <c r="Q786" s="152"/>
      <c r="R786" s="150"/>
    </row>
    <row r="787" spans="1:18" ht="15.75" customHeight="1" x14ac:dyDescent="0.3">
      <c r="A787" s="141"/>
      <c r="B787" s="142"/>
      <c r="C787" s="143"/>
      <c r="D787" s="144"/>
      <c r="E787" s="145"/>
      <c r="F787" s="146"/>
      <c r="G787" s="146"/>
      <c r="H787" s="147"/>
      <c r="I787" s="248"/>
      <c r="J787" s="248"/>
      <c r="K787" s="149"/>
      <c r="L787" s="146"/>
      <c r="M787" s="153"/>
      <c r="N787" s="158"/>
      <c r="O787" s="151"/>
      <c r="P787" s="152"/>
      <c r="Q787" s="152"/>
      <c r="R787" s="150"/>
    </row>
    <row r="788" spans="1:18" ht="15.75" customHeight="1" x14ac:dyDescent="0.3">
      <c r="A788" s="141"/>
      <c r="B788" s="142"/>
      <c r="C788" s="143"/>
      <c r="D788" s="144"/>
      <c r="E788" s="145"/>
      <c r="F788" s="146"/>
      <c r="G788" s="146"/>
      <c r="H788" s="147"/>
      <c r="I788" s="248"/>
      <c r="J788" s="248"/>
      <c r="K788" s="149"/>
      <c r="L788" s="146"/>
      <c r="M788" s="153"/>
      <c r="N788" s="158"/>
      <c r="O788" s="151"/>
      <c r="P788" s="152"/>
      <c r="Q788" s="152"/>
      <c r="R788" s="150"/>
    </row>
    <row r="789" spans="1:18" ht="15.75" customHeight="1" x14ac:dyDescent="0.3">
      <c r="A789" s="141"/>
      <c r="B789" s="142"/>
      <c r="C789" s="143"/>
      <c r="D789" s="144"/>
      <c r="E789" s="145"/>
      <c r="F789" s="146"/>
      <c r="G789" s="146"/>
      <c r="H789" s="147"/>
      <c r="I789" s="248"/>
      <c r="J789" s="248"/>
      <c r="K789" s="149"/>
      <c r="L789" s="146"/>
      <c r="M789" s="153"/>
      <c r="N789" s="158"/>
      <c r="O789" s="151"/>
      <c r="P789" s="152"/>
      <c r="Q789" s="152"/>
      <c r="R789" s="150"/>
    </row>
    <row r="790" spans="1:18" ht="15.75" customHeight="1" x14ac:dyDescent="0.3">
      <c r="A790" s="141"/>
      <c r="B790" s="142"/>
      <c r="C790" s="143"/>
      <c r="D790" s="144"/>
      <c r="E790" s="145"/>
      <c r="F790" s="146"/>
      <c r="G790" s="146"/>
      <c r="H790" s="147"/>
      <c r="I790" s="248"/>
      <c r="J790" s="248"/>
      <c r="K790" s="149"/>
      <c r="L790" s="146"/>
      <c r="M790" s="153"/>
      <c r="N790" s="158"/>
      <c r="O790" s="151"/>
      <c r="P790" s="152"/>
      <c r="Q790" s="152"/>
      <c r="R790" s="150"/>
    </row>
    <row r="791" spans="1:18" ht="15.75" customHeight="1" x14ac:dyDescent="0.3">
      <c r="A791" s="141"/>
      <c r="B791" s="142"/>
      <c r="C791" s="143"/>
      <c r="D791" s="144"/>
      <c r="E791" s="145"/>
      <c r="F791" s="146"/>
      <c r="G791" s="146"/>
      <c r="H791" s="147"/>
      <c r="I791" s="248"/>
      <c r="J791" s="248"/>
      <c r="K791" s="149"/>
      <c r="L791" s="146"/>
      <c r="M791" s="153"/>
      <c r="N791" s="158"/>
      <c r="O791" s="151"/>
      <c r="P791" s="152"/>
      <c r="Q791" s="152"/>
      <c r="R791" s="150"/>
    </row>
    <row r="792" spans="1:18" ht="15.75" customHeight="1" x14ac:dyDescent="0.3">
      <c r="A792" s="141"/>
      <c r="B792" s="142"/>
      <c r="C792" s="143"/>
      <c r="D792" s="144"/>
      <c r="E792" s="145"/>
      <c r="F792" s="146"/>
      <c r="G792" s="146"/>
      <c r="H792" s="147"/>
      <c r="I792" s="248"/>
      <c r="J792" s="248"/>
      <c r="K792" s="149"/>
      <c r="L792" s="146"/>
      <c r="M792" s="153"/>
      <c r="N792" s="158"/>
      <c r="O792" s="151"/>
      <c r="P792" s="152"/>
      <c r="Q792" s="152"/>
      <c r="R792" s="150"/>
    </row>
    <row r="793" spans="1:18" ht="15.75" customHeight="1" x14ac:dyDescent="0.3">
      <c r="A793" s="141"/>
      <c r="B793" s="142"/>
      <c r="C793" s="143"/>
      <c r="D793" s="144"/>
      <c r="E793" s="145"/>
      <c r="F793" s="146"/>
      <c r="G793" s="146"/>
      <c r="H793" s="147"/>
      <c r="I793" s="248"/>
      <c r="J793" s="248"/>
      <c r="K793" s="149"/>
      <c r="L793" s="146"/>
      <c r="M793" s="153"/>
      <c r="N793" s="158"/>
      <c r="O793" s="151"/>
      <c r="P793" s="152"/>
      <c r="Q793" s="152"/>
      <c r="R793" s="150"/>
    </row>
    <row r="794" spans="1:18" ht="15.75" customHeight="1" x14ac:dyDescent="0.3">
      <c r="A794" s="141"/>
      <c r="B794" s="142"/>
      <c r="C794" s="143"/>
      <c r="D794" s="144"/>
      <c r="E794" s="145"/>
      <c r="F794" s="146"/>
      <c r="G794" s="146"/>
      <c r="H794" s="147"/>
      <c r="I794" s="248"/>
      <c r="J794" s="248"/>
      <c r="K794" s="149"/>
      <c r="L794" s="146"/>
      <c r="M794" s="153"/>
      <c r="N794" s="158"/>
      <c r="O794" s="151"/>
      <c r="P794" s="152"/>
      <c r="Q794" s="152"/>
      <c r="R794" s="150"/>
    </row>
    <row r="795" spans="1:18" ht="15.75" customHeight="1" x14ac:dyDescent="0.3">
      <c r="A795" s="141"/>
      <c r="B795" s="142"/>
      <c r="C795" s="143"/>
      <c r="D795" s="144"/>
      <c r="E795" s="145"/>
      <c r="F795" s="146"/>
      <c r="G795" s="146"/>
      <c r="H795" s="147"/>
      <c r="I795" s="248"/>
      <c r="J795" s="248"/>
      <c r="K795" s="149"/>
      <c r="L795" s="146"/>
      <c r="M795" s="153"/>
      <c r="N795" s="158"/>
      <c r="O795" s="151"/>
      <c r="P795" s="152"/>
      <c r="Q795" s="152"/>
      <c r="R795" s="150"/>
    </row>
    <row r="796" spans="1:18" ht="15.75" customHeight="1" x14ac:dyDescent="0.3">
      <c r="A796" s="141"/>
      <c r="B796" s="142"/>
      <c r="C796" s="143"/>
      <c r="D796" s="144"/>
      <c r="E796" s="145"/>
      <c r="F796" s="146"/>
      <c r="G796" s="146"/>
      <c r="H796" s="147"/>
      <c r="I796" s="248"/>
      <c r="J796" s="248"/>
      <c r="K796" s="149"/>
      <c r="L796" s="146"/>
      <c r="M796" s="153"/>
      <c r="N796" s="158"/>
      <c r="O796" s="151"/>
      <c r="P796" s="152"/>
      <c r="Q796" s="152"/>
      <c r="R796" s="150"/>
    </row>
    <row r="797" spans="1:18" ht="15.75" customHeight="1" x14ac:dyDescent="0.3">
      <c r="A797" s="141"/>
      <c r="B797" s="142"/>
      <c r="C797" s="143"/>
      <c r="D797" s="144"/>
      <c r="E797" s="145"/>
      <c r="F797" s="146"/>
      <c r="G797" s="146"/>
      <c r="H797" s="147"/>
      <c r="I797" s="248"/>
      <c r="J797" s="248"/>
      <c r="K797" s="149"/>
      <c r="L797" s="146"/>
      <c r="M797" s="153"/>
      <c r="N797" s="158"/>
      <c r="O797" s="151"/>
      <c r="P797" s="152"/>
      <c r="Q797" s="152"/>
      <c r="R797" s="150"/>
    </row>
    <row r="798" spans="1:18" ht="15.75" customHeight="1" x14ac:dyDescent="0.3">
      <c r="A798" s="141"/>
      <c r="B798" s="142"/>
      <c r="C798" s="143"/>
      <c r="D798" s="144"/>
      <c r="E798" s="145"/>
      <c r="F798" s="146"/>
      <c r="G798" s="146"/>
      <c r="H798" s="147"/>
      <c r="I798" s="248"/>
      <c r="J798" s="248"/>
      <c r="K798" s="149"/>
      <c r="L798" s="146"/>
      <c r="M798" s="153"/>
      <c r="N798" s="158"/>
      <c r="O798" s="151"/>
      <c r="P798" s="152"/>
      <c r="Q798" s="152"/>
      <c r="R798" s="150"/>
    </row>
    <row r="799" spans="1:18" ht="15.75" customHeight="1" x14ac:dyDescent="0.3">
      <c r="A799" s="141"/>
      <c r="B799" s="142"/>
      <c r="C799" s="143"/>
      <c r="D799" s="144"/>
      <c r="E799" s="145"/>
      <c r="F799" s="146"/>
      <c r="G799" s="146"/>
      <c r="H799" s="147"/>
      <c r="I799" s="248"/>
      <c r="J799" s="248"/>
      <c r="K799" s="149"/>
      <c r="L799" s="146"/>
      <c r="M799" s="153"/>
      <c r="N799" s="158"/>
      <c r="O799" s="151"/>
      <c r="P799" s="152"/>
      <c r="Q799" s="152"/>
      <c r="R799" s="150"/>
    </row>
    <row r="800" spans="1:18" ht="15.75" customHeight="1" x14ac:dyDescent="0.3">
      <c r="A800" s="141"/>
      <c r="B800" s="142"/>
      <c r="C800" s="143"/>
      <c r="D800" s="144"/>
      <c r="E800" s="145"/>
      <c r="F800" s="146"/>
      <c r="G800" s="146"/>
      <c r="H800" s="147"/>
      <c r="I800" s="248"/>
      <c r="J800" s="248"/>
      <c r="K800" s="149"/>
      <c r="L800" s="146"/>
      <c r="M800" s="153"/>
      <c r="N800" s="158"/>
      <c r="O800" s="151"/>
      <c r="P800" s="152"/>
      <c r="Q800" s="152"/>
      <c r="R800" s="150"/>
    </row>
    <row r="801" spans="1:18" ht="15.75" customHeight="1" x14ac:dyDescent="0.3">
      <c r="A801" s="141"/>
      <c r="B801" s="142"/>
      <c r="C801" s="143"/>
      <c r="D801" s="144"/>
      <c r="E801" s="145"/>
      <c r="F801" s="146"/>
      <c r="G801" s="146"/>
      <c r="H801" s="147"/>
      <c r="I801" s="248"/>
      <c r="J801" s="248"/>
      <c r="K801" s="149"/>
      <c r="L801" s="146"/>
      <c r="M801" s="153"/>
      <c r="N801" s="158"/>
      <c r="O801" s="151"/>
      <c r="P801" s="152"/>
      <c r="Q801" s="152"/>
      <c r="R801" s="150"/>
    </row>
    <row r="802" spans="1:18" ht="15.75" customHeight="1" x14ac:dyDescent="0.3">
      <c r="A802" s="141"/>
      <c r="B802" s="142"/>
      <c r="C802" s="143"/>
      <c r="D802" s="144"/>
      <c r="E802" s="145"/>
      <c r="F802" s="146"/>
      <c r="G802" s="146"/>
      <c r="H802" s="147"/>
      <c r="I802" s="248"/>
      <c r="J802" s="248"/>
      <c r="K802" s="149"/>
      <c r="L802" s="146"/>
      <c r="M802" s="153"/>
      <c r="N802" s="158"/>
      <c r="O802" s="151"/>
      <c r="P802" s="152"/>
      <c r="Q802" s="152"/>
      <c r="R802" s="150"/>
    </row>
    <row r="803" spans="1:18" ht="15.75" customHeight="1" x14ac:dyDescent="0.3">
      <c r="A803" s="141"/>
      <c r="B803" s="142"/>
      <c r="C803" s="143"/>
      <c r="D803" s="144"/>
      <c r="E803" s="145"/>
      <c r="F803" s="146"/>
      <c r="G803" s="146"/>
      <c r="H803" s="147"/>
      <c r="I803" s="248"/>
      <c r="J803" s="248"/>
      <c r="K803" s="149"/>
      <c r="L803" s="146"/>
      <c r="M803" s="153"/>
      <c r="N803" s="158"/>
      <c r="O803" s="151"/>
      <c r="P803" s="152"/>
      <c r="Q803" s="152"/>
      <c r="R803" s="150"/>
    </row>
    <row r="804" spans="1:18" ht="15.75" customHeight="1" x14ac:dyDescent="0.3">
      <c r="A804" s="141"/>
      <c r="B804" s="142"/>
      <c r="C804" s="143"/>
      <c r="D804" s="144"/>
      <c r="E804" s="145"/>
      <c r="F804" s="146"/>
      <c r="G804" s="146"/>
      <c r="H804" s="147"/>
      <c r="I804" s="248"/>
      <c r="J804" s="248"/>
      <c r="K804" s="149"/>
      <c r="L804" s="146"/>
      <c r="M804" s="153"/>
      <c r="N804" s="158"/>
      <c r="O804" s="151"/>
      <c r="P804" s="152"/>
      <c r="Q804" s="152"/>
      <c r="R804" s="150"/>
    </row>
    <row r="805" spans="1:18" ht="15.75" customHeight="1" x14ac:dyDescent="0.3">
      <c r="A805" s="141"/>
      <c r="B805" s="142"/>
      <c r="C805" s="143"/>
      <c r="D805" s="144"/>
      <c r="E805" s="145"/>
      <c r="F805" s="146"/>
      <c r="G805" s="146"/>
      <c r="H805" s="147"/>
      <c r="I805" s="248"/>
      <c r="J805" s="248"/>
      <c r="K805" s="149"/>
      <c r="L805" s="146"/>
      <c r="M805" s="153"/>
      <c r="N805" s="158"/>
      <c r="O805" s="151"/>
      <c r="P805" s="152"/>
      <c r="Q805" s="152"/>
      <c r="R805" s="150"/>
    </row>
    <row r="806" spans="1:18" ht="15.75" customHeight="1" x14ac:dyDescent="0.3">
      <c r="A806" s="141"/>
      <c r="B806" s="142"/>
      <c r="C806" s="143"/>
      <c r="D806" s="144"/>
      <c r="E806" s="145"/>
      <c r="F806" s="146"/>
      <c r="G806" s="146"/>
      <c r="H806" s="147"/>
      <c r="I806" s="248"/>
      <c r="J806" s="248"/>
      <c r="K806" s="149"/>
      <c r="L806" s="146"/>
      <c r="M806" s="153"/>
      <c r="N806" s="158"/>
      <c r="O806" s="151"/>
      <c r="P806" s="152"/>
      <c r="Q806" s="152"/>
      <c r="R806" s="150"/>
    </row>
    <row r="807" spans="1:18" ht="15.75" customHeight="1" x14ac:dyDescent="0.3">
      <c r="A807" s="141"/>
      <c r="B807" s="142"/>
      <c r="C807" s="143"/>
      <c r="D807" s="144"/>
      <c r="E807" s="145"/>
      <c r="F807" s="146"/>
      <c r="G807" s="146"/>
      <c r="H807" s="147"/>
      <c r="I807" s="248"/>
      <c r="J807" s="248"/>
      <c r="K807" s="149"/>
      <c r="L807" s="146"/>
      <c r="M807" s="153"/>
      <c r="N807" s="158"/>
      <c r="O807" s="151"/>
      <c r="P807" s="152"/>
      <c r="Q807" s="152"/>
      <c r="R807" s="150"/>
    </row>
    <row r="808" spans="1:18" ht="15.75" customHeight="1" x14ac:dyDescent="0.3">
      <c r="A808" s="141"/>
      <c r="B808" s="142"/>
      <c r="C808" s="143"/>
      <c r="D808" s="144"/>
      <c r="E808" s="145"/>
      <c r="F808" s="146"/>
      <c r="G808" s="146"/>
      <c r="H808" s="147"/>
      <c r="I808" s="248"/>
      <c r="J808" s="248"/>
      <c r="K808" s="149"/>
      <c r="L808" s="146"/>
      <c r="M808" s="153"/>
      <c r="N808" s="158"/>
      <c r="O808" s="151"/>
      <c r="P808" s="152"/>
      <c r="Q808" s="152"/>
      <c r="R808" s="150"/>
    </row>
    <row r="809" spans="1:18" ht="15.75" customHeight="1" x14ac:dyDescent="0.3">
      <c r="A809" s="141"/>
      <c r="B809" s="142"/>
      <c r="C809" s="143"/>
      <c r="D809" s="144"/>
      <c r="E809" s="145"/>
      <c r="F809" s="146"/>
      <c r="G809" s="146"/>
      <c r="H809" s="147"/>
      <c r="I809" s="248"/>
      <c r="J809" s="248"/>
      <c r="K809" s="149"/>
      <c r="L809" s="146"/>
      <c r="M809" s="153"/>
      <c r="N809" s="158"/>
      <c r="O809" s="151"/>
      <c r="P809" s="152"/>
      <c r="Q809" s="152"/>
      <c r="R809" s="150"/>
    </row>
    <row r="810" spans="1:18" ht="15.75" customHeight="1" x14ac:dyDescent="0.3">
      <c r="A810" s="141"/>
      <c r="B810" s="142"/>
      <c r="C810" s="143"/>
      <c r="D810" s="144"/>
      <c r="E810" s="145"/>
      <c r="F810" s="146"/>
      <c r="G810" s="146"/>
      <c r="H810" s="147"/>
      <c r="I810" s="248"/>
      <c r="J810" s="248"/>
      <c r="K810" s="149"/>
      <c r="L810" s="146"/>
      <c r="M810" s="153"/>
      <c r="N810" s="158"/>
      <c r="O810" s="151"/>
      <c r="P810" s="152"/>
      <c r="Q810" s="152"/>
      <c r="R810" s="150"/>
    </row>
    <row r="811" spans="1:18" ht="15.75" customHeight="1" x14ac:dyDescent="0.3">
      <c r="A811" s="141"/>
      <c r="B811" s="142"/>
      <c r="C811" s="143"/>
      <c r="D811" s="144"/>
      <c r="E811" s="145"/>
      <c r="F811" s="146"/>
      <c r="G811" s="146"/>
      <c r="H811" s="147"/>
      <c r="I811" s="248"/>
      <c r="J811" s="248"/>
      <c r="K811" s="149"/>
      <c r="L811" s="146"/>
      <c r="M811" s="153"/>
      <c r="N811" s="158"/>
      <c r="O811" s="151"/>
      <c r="P811" s="152"/>
      <c r="Q811" s="152"/>
      <c r="R811" s="150"/>
    </row>
    <row r="812" spans="1:18" ht="15.75" customHeight="1" x14ac:dyDescent="0.3">
      <c r="A812" s="141"/>
      <c r="B812" s="142"/>
      <c r="C812" s="143"/>
      <c r="D812" s="144"/>
      <c r="E812" s="145"/>
      <c r="F812" s="146"/>
      <c r="G812" s="146"/>
      <c r="H812" s="147"/>
      <c r="I812" s="248"/>
      <c r="J812" s="248"/>
      <c r="K812" s="149"/>
      <c r="L812" s="146"/>
      <c r="M812" s="153"/>
      <c r="N812" s="158"/>
      <c r="O812" s="151"/>
      <c r="P812" s="152"/>
      <c r="Q812" s="152"/>
      <c r="R812" s="150"/>
    </row>
    <row r="813" spans="1:18" ht="15.75" customHeight="1" x14ac:dyDescent="0.3">
      <c r="A813" s="141"/>
      <c r="B813" s="142"/>
      <c r="C813" s="143"/>
      <c r="D813" s="144"/>
      <c r="E813" s="145"/>
      <c r="F813" s="146"/>
      <c r="G813" s="146"/>
      <c r="H813" s="147"/>
      <c r="I813" s="248"/>
      <c r="J813" s="248"/>
      <c r="K813" s="149"/>
      <c r="L813" s="146"/>
      <c r="M813" s="153"/>
      <c r="N813" s="158"/>
      <c r="O813" s="151"/>
      <c r="P813" s="152"/>
      <c r="Q813" s="152"/>
      <c r="R813" s="150"/>
    </row>
    <row r="814" spans="1:18" ht="15.75" customHeight="1" x14ac:dyDescent="0.3">
      <c r="A814" s="141"/>
      <c r="B814" s="142"/>
      <c r="C814" s="143"/>
      <c r="D814" s="144"/>
      <c r="E814" s="145"/>
      <c r="F814" s="146"/>
      <c r="G814" s="146"/>
      <c r="H814" s="147"/>
      <c r="I814" s="248"/>
      <c r="J814" s="248"/>
      <c r="K814" s="149"/>
      <c r="L814" s="146"/>
      <c r="M814" s="153"/>
      <c r="N814" s="158"/>
      <c r="O814" s="151"/>
      <c r="P814" s="152"/>
      <c r="Q814" s="152"/>
      <c r="R814" s="150"/>
    </row>
    <row r="815" spans="1:18" ht="15.75" customHeight="1" x14ac:dyDescent="0.3">
      <c r="A815" s="141"/>
      <c r="B815" s="142"/>
      <c r="C815" s="143"/>
      <c r="D815" s="144"/>
      <c r="E815" s="145"/>
      <c r="F815" s="146"/>
      <c r="G815" s="146"/>
      <c r="H815" s="147"/>
      <c r="I815" s="248"/>
      <c r="J815" s="248"/>
      <c r="K815" s="149"/>
      <c r="L815" s="146"/>
      <c r="M815" s="153"/>
      <c r="N815" s="158"/>
      <c r="O815" s="151"/>
      <c r="P815" s="152"/>
      <c r="Q815" s="152"/>
      <c r="R815" s="150"/>
    </row>
    <row r="816" spans="1:18" ht="15.75" customHeight="1" x14ac:dyDescent="0.3">
      <c r="A816" s="141"/>
      <c r="B816" s="142"/>
      <c r="C816" s="143"/>
      <c r="D816" s="144"/>
      <c r="E816" s="145"/>
      <c r="F816" s="146"/>
      <c r="G816" s="146"/>
      <c r="H816" s="147"/>
      <c r="I816" s="248"/>
      <c r="J816" s="248"/>
      <c r="K816" s="149"/>
      <c r="L816" s="146"/>
      <c r="M816" s="153"/>
      <c r="N816" s="158"/>
      <c r="O816" s="151"/>
      <c r="P816" s="152"/>
      <c r="Q816" s="152"/>
      <c r="R816" s="150"/>
    </row>
    <row r="817" spans="1:18" ht="15.75" customHeight="1" x14ac:dyDescent="0.3">
      <c r="A817" s="141"/>
      <c r="B817" s="142"/>
      <c r="C817" s="143"/>
      <c r="D817" s="144"/>
      <c r="E817" s="145"/>
      <c r="F817" s="146"/>
      <c r="G817" s="146"/>
      <c r="H817" s="147"/>
      <c r="I817" s="248"/>
      <c r="J817" s="248"/>
      <c r="K817" s="149"/>
      <c r="L817" s="146"/>
      <c r="M817" s="153"/>
      <c r="N817" s="158"/>
      <c r="O817" s="151"/>
      <c r="P817" s="152"/>
      <c r="Q817" s="152"/>
      <c r="R817" s="150"/>
    </row>
    <row r="818" spans="1:18" ht="15.75" customHeight="1" x14ac:dyDescent="0.3">
      <c r="A818" s="141"/>
      <c r="B818" s="142"/>
      <c r="C818" s="143"/>
      <c r="D818" s="144"/>
      <c r="E818" s="145"/>
      <c r="F818" s="146"/>
      <c r="G818" s="146"/>
      <c r="H818" s="147"/>
      <c r="I818" s="248"/>
      <c r="J818" s="248"/>
      <c r="K818" s="149"/>
      <c r="L818" s="146"/>
      <c r="M818" s="153"/>
      <c r="N818" s="158"/>
      <c r="O818" s="151"/>
      <c r="P818" s="152"/>
      <c r="Q818" s="152"/>
      <c r="R818" s="150"/>
    </row>
    <row r="819" spans="1:18" ht="15.75" customHeight="1" x14ac:dyDescent="0.3">
      <c r="A819" s="141"/>
      <c r="B819" s="142"/>
      <c r="C819" s="143"/>
      <c r="D819" s="144"/>
      <c r="E819" s="145"/>
      <c r="F819" s="146"/>
      <c r="G819" s="146"/>
      <c r="H819" s="147"/>
      <c r="I819" s="248"/>
      <c r="J819" s="248"/>
      <c r="K819" s="149"/>
      <c r="L819" s="146"/>
      <c r="M819" s="153"/>
      <c r="N819" s="158"/>
      <c r="O819" s="151"/>
      <c r="P819" s="152"/>
      <c r="Q819" s="152"/>
      <c r="R819" s="150"/>
    </row>
    <row r="820" spans="1:18" ht="15.75" customHeight="1" x14ac:dyDescent="0.3">
      <c r="A820" s="141"/>
      <c r="B820" s="142"/>
      <c r="C820" s="143"/>
      <c r="D820" s="144"/>
      <c r="E820" s="145"/>
      <c r="F820" s="146"/>
      <c r="G820" s="146"/>
      <c r="H820" s="147"/>
      <c r="I820" s="248"/>
      <c r="J820" s="248"/>
      <c r="K820" s="149"/>
      <c r="L820" s="146"/>
      <c r="M820" s="153"/>
      <c r="N820" s="158"/>
      <c r="O820" s="151"/>
      <c r="P820" s="152"/>
      <c r="Q820" s="152"/>
      <c r="R820" s="150"/>
    </row>
    <row r="821" spans="1:18" ht="15.75" customHeight="1" x14ac:dyDescent="0.3">
      <c r="A821" s="141"/>
      <c r="B821" s="142"/>
      <c r="C821" s="143"/>
      <c r="D821" s="144"/>
      <c r="E821" s="145"/>
      <c r="F821" s="146"/>
      <c r="G821" s="146"/>
      <c r="H821" s="147"/>
      <c r="I821" s="248"/>
      <c r="J821" s="248"/>
      <c r="K821" s="149"/>
      <c r="L821" s="146"/>
      <c r="M821" s="153"/>
      <c r="N821" s="158"/>
      <c r="O821" s="151"/>
      <c r="P821" s="152"/>
      <c r="Q821" s="152"/>
      <c r="R821" s="150"/>
    </row>
    <row r="822" spans="1:18" ht="15.75" customHeight="1" x14ac:dyDescent="0.3">
      <c r="A822" s="141"/>
      <c r="B822" s="142"/>
      <c r="C822" s="143"/>
      <c r="D822" s="144"/>
      <c r="E822" s="145"/>
      <c r="F822" s="146"/>
      <c r="G822" s="146"/>
      <c r="H822" s="147"/>
      <c r="I822" s="248"/>
      <c r="J822" s="248"/>
      <c r="K822" s="149"/>
      <c r="L822" s="146"/>
      <c r="M822" s="153"/>
      <c r="N822" s="158"/>
      <c r="O822" s="151"/>
      <c r="P822" s="152"/>
      <c r="Q822" s="152"/>
      <c r="R822" s="150"/>
    </row>
    <row r="823" spans="1:18" ht="15.75" customHeight="1" x14ac:dyDescent="0.3">
      <c r="A823" s="141"/>
      <c r="B823" s="142"/>
      <c r="C823" s="143"/>
      <c r="D823" s="144"/>
      <c r="E823" s="145"/>
      <c r="F823" s="146"/>
      <c r="G823" s="146"/>
      <c r="H823" s="147"/>
      <c r="I823" s="248"/>
      <c r="J823" s="248"/>
      <c r="K823" s="149"/>
      <c r="L823" s="146"/>
      <c r="M823" s="153"/>
      <c r="N823" s="158"/>
      <c r="O823" s="151"/>
      <c r="P823" s="152"/>
      <c r="Q823" s="152"/>
      <c r="R823" s="150"/>
    </row>
    <row r="824" spans="1:18" ht="15.75" customHeight="1" x14ac:dyDescent="0.3">
      <c r="A824" s="141"/>
      <c r="B824" s="142"/>
      <c r="C824" s="143"/>
      <c r="D824" s="144"/>
      <c r="E824" s="145"/>
      <c r="F824" s="146"/>
      <c r="G824" s="146"/>
      <c r="H824" s="147"/>
      <c r="I824" s="248"/>
      <c r="J824" s="248"/>
      <c r="K824" s="149"/>
      <c r="L824" s="146"/>
      <c r="M824" s="153"/>
      <c r="N824" s="158"/>
      <c r="O824" s="151"/>
      <c r="P824" s="152"/>
      <c r="Q824" s="152"/>
      <c r="R824" s="150"/>
    </row>
    <row r="825" spans="1:18" ht="15.75" customHeight="1" x14ac:dyDescent="0.3">
      <c r="A825" s="141"/>
      <c r="B825" s="142"/>
      <c r="C825" s="143"/>
      <c r="D825" s="144"/>
      <c r="E825" s="145"/>
      <c r="F825" s="146"/>
      <c r="G825" s="146"/>
      <c r="H825" s="147"/>
      <c r="I825" s="248"/>
      <c r="J825" s="248"/>
      <c r="K825" s="149"/>
      <c r="L825" s="146"/>
      <c r="M825" s="153"/>
      <c r="N825" s="158"/>
      <c r="O825" s="151"/>
      <c r="P825" s="152"/>
      <c r="Q825" s="152"/>
      <c r="R825" s="150"/>
    </row>
    <row r="826" spans="1:18" ht="15.75" customHeight="1" x14ac:dyDescent="0.3">
      <c r="A826" s="141"/>
      <c r="B826" s="142"/>
      <c r="C826" s="143"/>
      <c r="D826" s="144"/>
      <c r="E826" s="145"/>
      <c r="F826" s="146"/>
      <c r="G826" s="146"/>
      <c r="H826" s="147"/>
      <c r="I826" s="248"/>
      <c r="J826" s="248"/>
      <c r="K826" s="149"/>
      <c r="L826" s="146"/>
      <c r="M826" s="153"/>
      <c r="N826" s="158"/>
      <c r="O826" s="151"/>
      <c r="P826" s="152"/>
      <c r="Q826" s="152"/>
      <c r="R826" s="150"/>
    </row>
    <row r="827" spans="1:18" ht="15.75" customHeight="1" x14ac:dyDescent="0.3">
      <c r="A827" s="141"/>
      <c r="B827" s="142"/>
      <c r="C827" s="143"/>
      <c r="D827" s="144"/>
      <c r="E827" s="145"/>
      <c r="F827" s="146"/>
      <c r="G827" s="146"/>
      <c r="H827" s="147"/>
      <c r="I827" s="248"/>
      <c r="J827" s="248"/>
      <c r="K827" s="149"/>
      <c r="L827" s="146"/>
      <c r="M827" s="153"/>
      <c r="N827" s="158"/>
      <c r="O827" s="151"/>
      <c r="P827" s="152"/>
      <c r="Q827" s="152"/>
      <c r="R827" s="150"/>
    </row>
    <row r="828" spans="1:18" ht="15.75" customHeight="1" x14ac:dyDescent="0.3">
      <c r="A828" s="141"/>
      <c r="B828" s="142"/>
      <c r="C828" s="143"/>
      <c r="D828" s="144"/>
      <c r="E828" s="145"/>
      <c r="F828" s="146"/>
      <c r="G828" s="146"/>
      <c r="H828" s="147"/>
      <c r="I828" s="248"/>
      <c r="J828" s="248"/>
      <c r="K828" s="149"/>
      <c r="L828" s="146"/>
      <c r="M828" s="153"/>
      <c r="N828" s="158"/>
      <c r="O828" s="151"/>
      <c r="P828" s="152"/>
      <c r="Q828" s="152"/>
      <c r="R828" s="150"/>
    </row>
    <row r="829" spans="1:18" ht="15.75" customHeight="1" x14ac:dyDescent="0.3">
      <c r="A829" s="141"/>
      <c r="B829" s="142"/>
      <c r="C829" s="143"/>
      <c r="D829" s="144"/>
      <c r="E829" s="145"/>
      <c r="F829" s="146"/>
      <c r="G829" s="146"/>
      <c r="H829" s="147"/>
      <c r="I829" s="248"/>
      <c r="J829" s="248"/>
      <c r="K829" s="149"/>
      <c r="L829" s="146"/>
      <c r="M829" s="153"/>
      <c r="N829" s="158"/>
      <c r="O829" s="151"/>
      <c r="P829" s="152"/>
      <c r="Q829" s="152"/>
      <c r="R829" s="150"/>
    </row>
    <row r="830" spans="1:18" ht="15.75" customHeight="1" x14ac:dyDescent="0.3">
      <c r="A830" s="141"/>
      <c r="B830" s="142"/>
      <c r="C830" s="143"/>
      <c r="D830" s="144"/>
      <c r="E830" s="145"/>
      <c r="F830" s="146"/>
      <c r="G830" s="146"/>
      <c r="H830" s="147"/>
      <c r="I830" s="248"/>
      <c r="J830" s="248"/>
      <c r="K830" s="149"/>
      <c r="L830" s="146"/>
      <c r="M830" s="153"/>
      <c r="N830" s="158"/>
      <c r="O830" s="151"/>
      <c r="P830" s="152"/>
      <c r="Q830" s="152"/>
      <c r="R830" s="150"/>
    </row>
    <row r="831" spans="1:18" ht="15.75" customHeight="1" x14ac:dyDescent="0.3">
      <c r="A831" s="141"/>
      <c r="B831" s="142"/>
      <c r="C831" s="143"/>
      <c r="D831" s="144"/>
      <c r="E831" s="145"/>
      <c r="F831" s="146"/>
      <c r="G831" s="146"/>
      <c r="H831" s="147"/>
      <c r="I831" s="248"/>
      <c r="J831" s="248"/>
      <c r="K831" s="149"/>
      <c r="L831" s="146"/>
      <c r="M831" s="153"/>
      <c r="N831" s="158"/>
      <c r="O831" s="151"/>
      <c r="P831" s="152"/>
      <c r="Q831" s="152"/>
      <c r="R831" s="150"/>
    </row>
    <row r="832" spans="1:18" ht="15.75" customHeight="1" x14ac:dyDescent="0.3">
      <c r="A832" s="141"/>
      <c r="B832" s="142"/>
      <c r="C832" s="143"/>
      <c r="D832" s="144"/>
      <c r="E832" s="145"/>
      <c r="F832" s="146"/>
      <c r="G832" s="146"/>
      <c r="H832" s="147"/>
      <c r="I832" s="248"/>
      <c r="J832" s="248"/>
      <c r="K832" s="149"/>
      <c r="L832" s="146"/>
      <c r="M832" s="153"/>
      <c r="N832" s="158"/>
      <c r="O832" s="151"/>
      <c r="P832" s="152"/>
      <c r="Q832" s="152"/>
      <c r="R832" s="150"/>
    </row>
    <row r="833" spans="1:18" ht="15.75" customHeight="1" x14ac:dyDescent="0.3">
      <c r="A833" s="141"/>
      <c r="B833" s="142"/>
      <c r="C833" s="143"/>
      <c r="D833" s="144"/>
      <c r="E833" s="145"/>
      <c r="F833" s="146"/>
      <c r="G833" s="146"/>
      <c r="H833" s="147"/>
      <c r="I833" s="248"/>
      <c r="J833" s="248"/>
      <c r="K833" s="149"/>
      <c r="L833" s="146"/>
      <c r="M833" s="153"/>
      <c r="N833" s="158"/>
      <c r="O833" s="151"/>
      <c r="P833" s="152"/>
      <c r="Q833" s="152"/>
      <c r="R833" s="150"/>
    </row>
    <row r="834" spans="1:18" ht="15.75" customHeight="1" x14ac:dyDescent="0.3">
      <c r="A834" s="141"/>
      <c r="B834" s="142"/>
      <c r="C834" s="143"/>
      <c r="D834" s="144"/>
      <c r="E834" s="145"/>
      <c r="F834" s="146"/>
      <c r="G834" s="146"/>
      <c r="H834" s="147"/>
      <c r="I834" s="248"/>
      <c r="J834" s="248"/>
      <c r="K834" s="149"/>
      <c r="L834" s="146"/>
      <c r="M834" s="153"/>
      <c r="N834" s="158"/>
      <c r="O834" s="151"/>
      <c r="P834" s="152"/>
      <c r="Q834" s="152"/>
      <c r="R834" s="150"/>
    </row>
    <row r="835" spans="1:18" ht="15.75" customHeight="1" x14ac:dyDescent="0.3">
      <c r="A835" s="141"/>
      <c r="B835" s="142"/>
      <c r="C835" s="143"/>
      <c r="D835" s="144"/>
      <c r="E835" s="145"/>
      <c r="F835" s="146"/>
      <c r="G835" s="146"/>
      <c r="H835" s="147"/>
      <c r="I835" s="248"/>
      <c r="J835" s="248"/>
      <c r="K835" s="149"/>
      <c r="L835" s="146"/>
      <c r="M835" s="153"/>
      <c r="N835" s="158"/>
      <c r="O835" s="151"/>
      <c r="P835" s="152"/>
      <c r="Q835" s="152"/>
      <c r="R835" s="150"/>
    </row>
    <row r="836" spans="1:18" ht="15.75" customHeight="1" x14ac:dyDescent="0.3">
      <c r="A836" s="141"/>
      <c r="B836" s="142"/>
      <c r="C836" s="143"/>
      <c r="D836" s="144"/>
      <c r="E836" s="145"/>
      <c r="F836" s="146"/>
      <c r="G836" s="146"/>
      <c r="H836" s="147"/>
      <c r="I836" s="248"/>
      <c r="J836" s="248"/>
      <c r="K836" s="149"/>
      <c r="L836" s="146"/>
      <c r="M836" s="153"/>
      <c r="N836" s="158"/>
      <c r="O836" s="151"/>
      <c r="P836" s="152"/>
      <c r="Q836" s="152"/>
      <c r="R836" s="150"/>
    </row>
    <row r="837" spans="1:18" ht="15.75" customHeight="1" x14ac:dyDescent="0.3">
      <c r="A837" s="141"/>
      <c r="B837" s="142"/>
      <c r="C837" s="143"/>
      <c r="D837" s="144"/>
      <c r="E837" s="145"/>
      <c r="F837" s="146"/>
      <c r="G837" s="146"/>
      <c r="H837" s="147"/>
      <c r="I837" s="248"/>
      <c r="J837" s="248"/>
      <c r="K837" s="149"/>
      <c r="L837" s="146"/>
      <c r="M837" s="153"/>
      <c r="N837" s="158"/>
      <c r="O837" s="151"/>
      <c r="P837" s="152"/>
      <c r="Q837" s="152"/>
      <c r="R837" s="150"/>
    </row>
    <row r="838" spans="1:18" ht="15.75" customHeight="1" x14ac:dyDescent="0.3">
      <c r="A838" s="141"/>
      <c r="B838" s="142"/>
      <c r="C838" s="143"/>
      <c r="D838" s="144"/>
      <c r="E838" s="145"/>
      <c r="F838" s="146"/>
      <c r="G838" s="146"/>
      <c r="H838" s="147"/>
      <c r="I838" s="248"/>
      <c r="J838" s="248"/>
      <c r="K838" s="149"/>
      <c r="L838" s="146"/>
      <c r="M838" s="153"/>
      <c r="N838" s="158"/>
      <c r="O838" s="151"/>
      <c r="P838" s="152"/>
      <c r="Q838" s="152"/>
      <c r="R838" s="150"/>
    </row>
    <row r="839" spans="1:18" ht="15.75" customHeight="1" x14ac:dyDescent="0.3">
      <c r="A839" s="141"/>
      <c r="B839" s="142"/>
      <c r="C839" s="143"/>
      <c r="D839" s="144"/>
      <c r="E839" s="145"/>
      <c r="F839" s="146"/>
      <c r="G839" s="146"/>
      <c r="H839" s="147"/>
      <c r="I839" s="248"/>
      <c r="J839" s="248"/>
      <c r="K839" s="149"/>
      <c r="L839" s="146"/>
      <c r="M839" s="153"/>
      <c r="N839" s="158"/>
      <c r="O839" s="151"/>
      <c r="P839" s="152"/>
      <c r="Q839" s="152"/>
      <c r="R839" s="150"/>
    </row>
    <row r="840" spans="1:18" ht="15.75" customHeight="1" x14ac:dyDescent="0.3">
      <c r="A840" s="141"/>
      <c r="B840" s="142"/>
      <c r="C840" s="143"/>
      <c r="D840" s="144"/>
      <c r="E840" s="145"/>
      <c r="F840" s="146"/>
      <c r="G840" s="146"/>
      <c r="H840" s="147"/>
      <c r="I840" s="248"/>
      <c r="J840" s="248"/>
      <c r="K840" s="149"/>
      <c r="L840" s="146"/>
      <c r="M840" s="153"/>
      <c r="N840" s="158"/>
      <c r="O840" s="151"/>
      <c r="P840" s="152"/>
      <c r="Q840" s="152"/>
      <c r="R840" s="150"/>
    </row>
    <row r="841" spans="1:18" ht="15.75" customHeight="1" x14ac:dyDescent="0.3">
      <c r="A841" s="141"/>
      <c r="B841" s="142"/>
      <c r="C841" s="143"/>
      <c r="D841" s="144"/>
      <c r="E841" s="145"/>
      <c r="F841" s="146"/>
      <c r="G841" s="146"/>
      <c r="H841" s="147"/>
      <c r="I841" s="248"/>
      <c r="J841" s="248"/>
      <c r="K841" s="149"/>
      <c r="L841" s="146"/>
      <c r="M841" s="153"/>
      <c r="N841" s="158"/>
      <c r="O841" s="151"/>
      <c r="P841" s="152"/>
      <c r="Q841" s="152"/>
      <c r="R841" s="150"/>
    </row>
    <row r="842" spans="1:18" ht="15.75" customHeight="1" x14ac:dyDescent="0.3">
      <c r="A842" s="141"/>
      <c r="B842" s="142"/>
      <c r="C842" s="143"/>
      <c r="D842" s="144"/>
      <c r="E842" s="145"/>
      <c r="F842" s="146"/>
      <c r="G842" s="146"/>
      <c r="H842" s="147"/>
      <c r="I842" s="248"/>
      <c r="J842" s="248"/>
      <c r="K842" s="149"/>
      <c r="L842" s="146"/>
      <c r="M842" s="153"/>
      <c r="N842" s="158"/>
      <c r="O842" s="151"/>
      <c r="P842" s="152"/>
      <c r="Q842" s="152"/>
      <c r="R842" s="150"/>
    </row>
    <row r="843" spans="1:18" ht="15.75" customHeight="1" x14ac:dyDescent="0.3">
      <c r="A843" s="141"/>
      <c r="B843" s="142"/>
      <c r="C843" s="143"/>
      <c r="D843" s="144"/>
      <c r="E843" s="145"/>
      <c r="F843" s="146"/>
      <c r="G843" s="146"/>
      <c r="H843" s="147"/>
      <c r="I843" s="248"/>
      <c r="J843" s="248"/>
      <c r="K843" s="149"/>
      <c r="L843" s="146"/>
      <c r="M843" s="153"/>
      <c r="N843" s="158"/>
      <c r="O843" s="151"/>
      <c r="P843" s="152"/>
      <c r="Q843" s="152"/>
      <c r="R843" s="150"/>
    </row>
    <row r="844" spans="1:18" ht="15.75" customHeight="1" x14ac:dyDescent="0.3">
      <c r="A844" s="141"/>
      <c r="B844" s="142"/>
      <c r="C844" s="143"/>
      <c r="D844" s="144"/>
      <c r="E844" s="145"/>
      <c r="F844" s="146"/>
      <c r="G844" s="146"/>
      <c r="H844" s="147"/>
      <c r="I844" s="248"/>
      <c r="J844" s="248"/>
      <c r="K844" s="149"/>
      <c r="L844" s="146"/>
      <c r="M844" s="153"/>
      <c r="N844" s="158"/>
      <c r="O844" s="151"/>
      <c r="P844" s="152"/>
      <c r="Q844" s="152"/>
      <c r="R844" s="150"/>
    </row>
    <row r="845" spans="1:18" ht="15.75" customHeight="1" x14ac:dyDescent="0.3">
      <c r="A845" s="141"/>
      <c r="B845" s="142"/>
      <c r="C845" s="143"/>
      <c r="D845" s="144"/>
      <c r="E845" s="145"/>
      <c r="F845" s="146"/>
      <c r="G845" s="146"/>
      <c r="H845" s="147"/>
      <c r="I845" s="248"/>
      <c r="J845" s="248"/>
      <c r="K845" s="149"/>
      <c r="L845" s="146"/>
      <c r="M845" s="153"/>
      <c r="N845" s="158"/>
      <c r="O845" s="151"/>
      <c r="P845" s="152"/>
      <c r="Q845" s="152"/>
      <c r="R845" s="150"/>
    </row>
    <row r="846" spans="1:18" ht="15.75" customHeight="1" x14ac:dyDescent="0.3">
      <c r="A846" s="141"/>
      <c r="B846" s="142"/>
      <c r="C846" s="143"/>
      <c r="D846" s="144"/>
      <c r="E846" s="145"/>
      <c r="F846" s="146"/>
      <c r="G846" s="146"/>
      <c r="H846" s="147"/>
      <c r="I846" s="248"/>
      <c r="J846" s="248"/>
      <c r="K846" s="149"/>
      <c r="L846" s="146"/>
      <c r="M846" s="153"/>
      <c r="N846" s="158"/>
      <c r="O846" s="151"/>
      <c r="P846" s="152"/>
      <c r="Q846" s="152"/>
      <c r="R846" s="150"/>
    </row>
    <row r="847" spans="1:18" ht="15.75" customHeight="1" x14ac:dyDescent="0.3">
      <c r="A847" s="141"/>
      <c r="B847" s="142"/>
      <c r="C847" s="143"/>
      <c r="D847" s="144"/>
      <c r="E847" s="145"/>
      <c r="F847" s="146"/>
      <c r="G847" s="146"/>
      <c r="H847" s="147"/>
      <c r="I847" s="248"/>
      <c r="J847" s="248"/>
      <c r="K847" s="149"/>
      <c r="L847" s="146"/>
      <c r="M847" s="153"/>
      <c r="N847" s="158"/>
      <c r="O847" s="151"/>
      <c r="P847" s="152"/>
      <c r="Q847" s="152"/>
      <c r="R847" s="150"/>
    </row>
    <row r="848" spans="1:18" ht="15.75" customHeight="1" x14ac:dyDescent="0.3">
      <c r="A848" s="141"/>
      <c r="B848" s="142"/>
      <c r="C848" s="143"/>
      <c r="D848" s="144"/>
      <c r="E848" s="145"/>
      <c r="F848" s="146"/>
      <c r="G848" s="146"/>
      <c r="H848" s="147"/>
      <c r="I848" s="248"/>
      <c r="J848" s="248"/>
      <c r="K848" s="149"/>
      <c r="L848" s="146"/>
      <c r="M848" s="153"/>
      <c r="N848" s="158"/>
      <c r="O848" s="151"/>
      <c r="P848" s="152"/>
      <c r="Q848" s="152"/>
      <c r="R848" s="150"/>
    </row>
    <row r="849" spans="1:18" ht="15.75" customHeight="1" x14ac:dyDescent="0.3">
      <c r="A849" s="141"/>
      <c r="B849" s="142"/>
      <c r="C849" s="143"/>
      <c r="D849" s="144"/>
      <c r="E849" s="145"/>
      <c r="F849" s="146"/>
      <c r="G849" s="146"/>
      <c r="H849" s="147"/>
      <c r="I849" s="248"/>
      <c r="J849" s="248"/>
      <c r="K849" s="149"/>
      <c r="L849" s="146"/>
      <c r="M849" s="153"/>
      <c r="N849" s="158"/>
      <c r="O849" s="151"/>
      <c r="P849" s="152"/>
      <c r="Q849" s="152"/>
      <c r="R849" s="150"/>
    </row>
    <row r="850" spans="1:18" ht="15.75" customHeight="1" x14ac:dyDescent="0.3">
      <c r="A850" s="141"/>
      <c r="B850" s="142"/>
      <c r="C850" s="143"/>
      <c r="D850" s="144"/>
      <c r="E850" s="145"/>
      <c r="F850" s="146"/>
      <c r="G850" s="146"/>
      <c r="H850" s="147"/>
      <c r="I850" s="248"/>
      <c r="J850" s="248"/>
      <c r="K850" s="149"/>
      <c r="L850" s="146"/>
      <c r="M850" s="153"/>
      <c r="N850" s="158"/>
      <c r="O850" s="151"/>
      <c r="P850" s="152"/>
      <c r="Q850" s="152"/>
      <c r="R850" s="150"/>
    </row>
    <row r="851" spans="1:18" ht="15.75" customHeight="1" x14ac:dyDescent="0.3">
      <c r="A851" s="141"/>
      <c r="B851" s="142"/>
      <c r="C851" s="143"/>
      <c r="D851" s="144"/>
      <c r="E851" s="145"/>
      <c r="F851" s="146"/>
      <c r="G851" s="146"/>
      <c r="H851" s="147"/>
      <c r="I851" s="248"/>
      <c r="J851" s="248"/>
      <c r="K851" s="149"/>
      <c r="L851" s="146"/>
      <c r="M851" s="153"/>
      <c r="N851" s="158"/>
      <c r="O851" s="151"/>
      <c r="P851" s="152"/>
      <c r="Q851" s="152"/>
      <c r="R851" s="150"/>
    </row>
    <row r="852" spans="1:18" ht="15.75" customHeight="1" x14ac:dyDescent="0.3">
      <c r="A852" s="141"/>
      <c r="B852" s="142"/>
      <c r="C852" s="143"/>
      <c r="D852" s="144"/>
      <c r="E852" s="145"/>
      <c r="F852" s="146"/>
      <c r="G852" s="146"/>
      <c r="H852" s="147"/>
      <c r="I852" s="248"/>
      <c r="J852" s="248"/>
      <c r="K852" s="149"/>
      <c r="L852" s="146"/>
      <c r="M852" s="153"/>
      <c r="N852" s="158"/>
      <c r="O852" s="151"/>
      <c r="P852" s="152"/>
      <c r="Q852" s="152"/>
      <c r="R852" s="150"/>
    </row>
    <row r="853" spans="1:18" ht="15.75" customHeight="1" x14ac:dyDescent="0.3">
      <c r="A853" s="141"/>
      <c r="B853" s="142"/>
      <c r="C853" s="143"/>
      <c r="D853" s="144"/>
      <c r="E853" s="145"/>
      <c r="F853" s="146"/>
      <c r="G853" s="146"/>
      <c r="H853" s="147"/>
      <c r="I853" s="248"/>
      <c r="J853" s="248"/>
      <c r="K853" s="149"/>
      <c r="L853" s="146"/>
      <c r="M853" s="153"/>
      <c r="N853" s="158"/>
      <c r="O853" s="151"/>
      <c r="P853" s="152"/>
      <c r="Q853" s="152"/>
      <c r="R853" s="150"/>
    </row>
    <row r="854" spans="1:18" ht="15.75" customHeight="1" x14ac:dyDescent="0.3">
      <c r="A854" s="141"/>
      <c r="B854" s="142"/>
      <c r="C854" s="143"/>
      <c r="D854" s="144"/>
      <c r="E854" s="145"/>
      <c r="F854" s="146"/>
      <c r="G854" s="146"/>
      <c r="H854" s="147"/>
      <c r="I854" s="248"/>
      <c r="J854" s="248"/>
      <c r="K854" s="149"/>
      <c r="L854" s="146"/>
      <c r="M854" s="153"/>
      <c r="N854" s="158"/>
      <c r="O854" s="151"/>
      <c r="P854" s="152"/>
      <c r="Q854" s="152"/>
      <c r="R854" s="150"/>
    </row>
    <row r="855" spans="1:18" ht="15.75" customHeight="1" x14ac:dyDescent="0.3">
      <c r="A855" s="141"/>
      <c r="B855" s="142"/>
      <c r="C855" s="143"/>
      <c r="D855" s="144"/>
      <c r="E855" s="145"/>
      <c r="F855" s="146"/>
      <c r="G855" s="146"/>
      <c r="H855" s="147"/>
      <c r="I855" s="248"/>
      <c r="J855" s="248"/>
      <c r="K855" s="149"/>
      <c r="L855" s="146"/>
      <c r="M855" s="153"/>
      <c r="N855" s="158"/>
      <c r="O855" s="151"/>
      <c r="P855" s="152"/>
      <c r="Q855" s="152"/>
      <c r="R855" s="150"/>
    </row>
    <row r="856" spans="1:18" ht="15.75" customHeight="1" x14ac:dyDescent="0.3">
      <c r="A856" s="141"/>
      <c r="B856" s="142"/>
      <c r="C856" s="143"/>
      <c r="D856" s="144"/>
      <c r="E856" s="145"/>
      <c r="F856" s="146"/>
      <c r="G856" s="146"/>
      <c r="H856" s="147"/>
      <c r="I856" s="248"/>
      <c r="J856" s="248"/>
      <c r="K856" s="149"/>
      <c r="L856" s="146"/>
      <c r="M856" s="153"/>
      <c r="N856" s="158"/>
      <c r="O856" s="151"/>
      <c r="P856" s="152"/>
      <c r="Q856" s="152"/>
      <c r="R856" s="150"/>
    </row>
    <row r="857" spans="1:18" ht="15.75" customHeight="1" x14ac:dyDescent="0.3">
      <c r="A857" s="141"/>
      <c r="B857" s="142"/>
      <c r="C857" s="143"/>
      <c r="D857" s="144"/>
      <c r="E857" s="145"/>
      <c r="F857" s="146"/>
      <c r="G857" s="146"/>
      <c r="H857" s="147"/>
      <c r="I857" s="248"/>
      <c r="J857" s="248"/>
      <c r="K857" s="149"/>
      <c r="L857" s="146"/>
      <c r="M857" s="153"/>
      <c r="N857" s="158"/>
      <c r="O857" s="151"/>
      <c r="P857" s="152"/>
      <c r="Q857" s="152"/>
      <c r="R857" s="150"/>
    </row>
    <row r="858" spans="1:18" ht="15.75" customHeight="1" x14ac:dyDescent="0.3">
      <c r="A858" s="141"/>
      <c r="B858" s="142"/>
      <c r="C858" s="143"/>
      <c r="D858" s="144"/>
      <c r="E858" s="145"/>
      <c r="F858" s="146"/>
      <c r="G858" s="146"/>
      <c r="H858" s="147"/>
      <c r="I858" s="248"/>
      <c r="J858" s="248"/>
      <c r="K858" s="149"/>
      <c r="L858" s="146"/>
      <c r="M858" s="153"/>
      <c r="N858" s="158"/>
      <c r="O858" s="151"/>
      <c r="P858" s="152"/>
      <c r="Q858" s="152"/>
      <c r="R858" s="150"/>
    </row>
    <row r="859" spans="1:18" ht="15.75" customHeight="1" x14ac:dyDescent="0.3">
      <c r="A859" s="141"/>
      <c r="B859" s="142"/>
      <c r="C859" s="143"/>
      <c r="D859" s="144"/>
      <c r="E859" s="145"/>
      <c r="F859" s="146"/>
      <c r="G859" s="146"/>
      <c r="H859" s="147"/>
      <c r="I859" s="248"/>
      <c r="J859" s="248"/>
      <c r="K859" s="149"/>
      <c r="L859" s="146"/>
      <c r="M859" s="153"/>
      <c r="N859" s="158"/>
      <c r="O859" s="151"/>
      <c r="P859" s="152"/>
      <c r="Q859" s="152"/>
      <c r="R859" s="150"/>
    </row>
    <row r="860" spans="1:18" ht="15.75" customHeight="1" x14ac:dyDescent="0.3">
      <c r="A860" s="141"/>
      <c r="B860" s="142"/>
      <c r="C860" s="143"/>
      <c r="D860" s="144"/>
      <c r="E860" s="145"/>
      <c r="F860" s="146"/>
      <c r="G860" s="146"/>
      <c r="H860" s="147"/>
      <c r="I860" s="248"/>
      <c r="J860" s="248"/>
      <c r="K860" s="149"/>
      <c r="L860" s="146"/>
      <c r="M860" s="153"/>
      <c r="N860" s="158"/>
      <c r="O860" s="151"/>
      <c r="P860" s="152"/>
      <c r="Q860" s="152"/>
      <c r="R860" s="150"/>
    </row>
    <row r="861" spans="1:18" ht="15.75" customHeight="1" x14ac:dyDescent="0.3">
      <c r="A861" s="141"/>
      <c r="B861" s="142"/>
      <c r="C861" s="143"/>
      <c r="D861" s="144"/>
      <c r="E861" s="145"/>
      <c r="F861" s="146"/>
      <c r="G861" s="146"/>
      <c r="H861" s="147"/>
      <c r="I861" s="248"/>
      <c r="J861" s="248"/>
      <c r="K861" s="149"/>
      <c r="L861" s="146"/>
      <c r="M861" s="153"/>
      <c r="N861" s="158"/>
      <c r="O861" s="151"/>
      <c r="P861" s="152"/>
      <c r="Q861" s="152"/>
      <c r="R861" s="150"/>
    </row>
    <row r="862" spans="1:18" ht="15.75" customHeight="1" x14ac:dyDescent="0.3">
      <c r="A862" s="141"/>
      <c r="B862" s="142"/>
      <c r="C862" s="143"/>
      <c r="D862" s="144"/>
      <c r="E862" s="145"/>
      <c r="F862" s="146"/>
      <c r="G862" s="146"/>
      <c r="H862" s="147"/>
      <c r="I862" s="248"/>
      <c r="J862" s="248"/>
      <c r="K862" s="149"/>
      <c r="L862" s="146"/>
      <c r="M862" s="153"/>
      <c r="N862" s="158"/>
      <c r="O862" s="151"/>
      <c r="P862" s="152"/>
      <c r="Q862" s="152"/>
      <c r="R862" s="150"/>
    </row>
    <row r="863" spans="1:18" ht="15.75" customHeight="1" x14ac:dyDescent="0.3">
      <c r="A863" s="141"/>
      <c r="B863" s="142"/>
      <c r="C863" s="143"/>
      <c r="D863" s="144"/>
      <c r="E863" s="145"/>
      <c r="F863" s="146"/>
      <c r="G863" s="146"/>
      <c r="H863" s="147"/>
      <c r="I863" s="248"/>
      <c r="J863" s="248"/>
      <c r="K863" s="149"/>
      <c r="L863" s="146"/>
      <c r="M863" s="153"/>
      <c r="N863" s="158"/>
      <c r="O863" s="151"/>
      <c r="P863" s="152"/>
      <c r="Q863" s="152"/>
      <c r="R863" s="150"/>
    </row>
    <row r="864" spans="1:18" ht="15.75" customHeight="1" x14ac:dyDescent="0.3">
      <c r="A864" s="141"/>
      <c r="B864" s="142"/>
      <c r="C864" s="143"/>
      <c r="D864" s="144"/>
      <c r="E864" s="145"/>
      <c r="F864" s="146"/>
      <c r="G864" s="146"/>
      <c r="H864" s="147"/>
      <c r="I864" s="248"/>
      <c r="J864" s="248"/>
      <c r="K864" s="149"/>
      <c r="L864" s="146"/>
      <c r="M864" s="153"/>
      <c r="N864" s="158"/>
      <c r="O864" s="151"/>
      <c r="P864" s="152"/>
      <c r="Q864" s="152"/>
      <c r="R864" s="150"/>
    </row>
    <row r="865" spans="1:18" ht="15.75" customHeight="1" x14ac:dyDescent="0.3">
      <c r="A865" s="141"/>
      <c r="B865" s="142"/>
      <c r="C865" s="143"/>
      <c r="D865" s="144"/>
      <c r="E865" s="145"/>
      <c r="F865" s="146"/>
      <c r="G865" s="146"/>
      <c r="H865" s="147"/>
      <c r="I865" s="248"/>
      <c r="J865" s="248"/>
      <c r="K865" s="149"/>
      <c r="L865" s="146"/>
      <c r="M865" s="153"/>
      <c r="N865" s="158"/>
      <c r="O865" s="151"/>
      <c r="P865" s="152"/>
      <c r="Q865" s="152"/>
      <c r="R865" s="150"/>
    </row>
    <row r="866" spans="1:18" ht="15.75" customHeight="1" x14ac:dyDescent="0.3">
      <c r="A866" s="141"/>
      <c r="B866" s="142"/>
      <c r="C866" s="143"/>
      <c r="D866" s="144"/>
      <c r="E866" s="145"/>
      <c r="F866" s="146"/>
      <c r="G866" s="146"/>
      <c r="H866" s="147"/>
      <c r="I866" s="248"/>
      <c r="J866" s="248"/>
      <c r="K866" s="149"/>
      <c r="L866" s="146"/>
      <c r="M866" s="153"/>
      <c r="N866" s="158"/>
      <c r="O866" s="151"/>
      <c r="P866" s="152"/>
      <c r="Q866" s="152"/>
      <c r="R866" s="150"/>
    </row>
    <row r="867" spans="1:18" ht="15.75" customHeight="1" x14ac:dyDescent="0.3">
      <c r="A867" s="141"/>
      <c r="B867" s="142"/>
      <c r="C867" s="143"/>
      <c r="D867" s="144"/>
      <c r="E867" s="145"/>
      <c r="F867" s="146"/>
      <c r="G867" s="146"/>
      <c r="H867" s="147"/>
      <c r="I867" s="248"/>
      <c r="J867" s="248"/>
      <c r="K867" s="149"/>
      <c r="L867" s="146"/>
      <c r="M867" s="153"/>
      <c r="N867" s="158"/>
      <c r="O867" s="151"/>
      <c r="P867" s="152"/>
      <c r="Q867" s="152"/>
      <c r="R867" s="150"/>
    </row>
    <row r="868" spans="1:18" ht="15.75" customHeight="1" x14ac:dyDescent="0.3">
      <c r="A868" s="141"/>
      <c r="B868" s="142"/>
      <c r="C868" s="143"/>
      <c r="D868" s="144"/>
      <c r="E868" s="145"/>
      <c r="F868" s="146"/>
      <c r="G868" s="146"/>
      <c r="H868" s="147"/>
      <c r="I868" s="248"/>
      <c r="J868" s="248"/>
      <c r="K868" s="149"/>
      <c r="L868" s="146"/>
      <c r="M868" s="153"/>
      <c r="N868" s="158"/>
      <c r="O868" s="151"/>
      <c r="P868" s="152"/>
      <c r="Q868" s="152"/>
      <c r="R868" s="150"/>
    </row>
    <row r="869" spans="1:18" ht="15.75" customHeight="1" x14ac:dyDescent="0.3">
      <c r="A869" s="141"/>
      <c r="B869" s="142"/>
      <c r="C869" s="143"/>
      <c r="D869" s="144"/>
      <c r="E869" s="145"/>
      <c r="F869" s="146"/>
      <c r="G869" s="146"/>
      <c r="H869" s="147"/>
      <c r="I869" s="248"/>
      <c r="J869" s="248"/>
      <c r="K869" s="149"/>
      <c r="L869" s="146"/>
      <c r="M869" s="153"/>
      <c r="N869" s="158"/>
      <c r="O869" s="151"/>
      <c r="P869" s="152"/>
      <c r="Q869" s="152"/>
      <c r="R869" s="150"/>
    </row>
    <row r="870" spans="1:18" ht="15.75" customHeight="1" x14ac:dyDescent="0.3">
      <c r="A870" s="141"/>
      <c r="B870" s="142"/>
      <c r="C870" s="143"/>
      <c r="D870" s="144"/>
      <c r="E870" s="145"/>
      <c r="F870" s="146"/>
      <c r="G870" s="146"/>
      <c r="H870" s="147"/>
      <c r="I870" s="248"/>
      <c r="J870" s="248"/>
      <c r="K870" s="149"/>
      <c r="L870" s="146"/>
      <c r="M870" s="153"/>
      <c r="N870" s="158"/>
      <c r="O870" s="151"/>
      <c r="P870" s="152"/>
      <c r="Q870" s="152"/>
      <c r="R870" s="150"/>
    </row>
    <row r="871" spans="1:18" ht="15.75" customHeight="1" x14ac:dyDescent="0.3">
      <c r="A871" s="141"/>
      <c r="B871" s="142"/>
      <c r="C871" s="143"/>
      <c r="D871" s="144"/>
      <c r="E871" s="145"/>
      <c r="F871" s="146"/>
      <c r="G871" s="146"/>
      <c r="H871" s="147"/>
      <c r="I871" s="248"/>
      <c r="J871" s="248"/>
      <c r="K871" s="149"/>
      <c r="L871" s="146"/>
      <c r="M871" s="153"/>
      <c r="N871" s="158"/>
      <c r="O871" s="151"/>
      <c r="P871" s="152"/>
      <c r="Q871" s="152"/>
      <c r="R871" s="150"/>
    </row>
    <row r="872" spans="1:18" ht="15.75" customHeight="1" x14ac:dyDescent="0.3">
      <c r="A872" s="141"/>
      <c r="B872" s="142"/>
      <c r="C872" s="143"/>
      <c r="D872" s="144"/>
      <c r="E872" s="145"/>
      <c r="F872" s="146"/>
      <c r="G872" s="146"/>
      <c r="H872" s="147"/>
      <c r="I872" s="248"/>
      <c r="J872" s="248"/>
      <c r="K872" s="149"/>
      <c r="L872" s="146"/>
      <c r="M872" s="153"/>
      <c r="N872" s="158"/>
      <c r="O872" s="151"/>
      <c r="P872" s="152"/>
      <c r="Q872" s="152"/>
      <c r="R872" s="150"/>
    </row>
    <row r="873" spans="1:18" ht="15.75" customHeight="1" x14ac:dyDescent="0.3">
      <c r="A873" s="141"/>
      <c r="B873" s="142"/>
      <c r="C873" s="143"/>
      <c r="D873" s="144"/>
      <c r="E873" s="145"/>
      <c r="F873" s="146"/>
      <c r="G873" s="146"/>
      <c r="H873" s="147"/>
      <c r="I873" s="248"/>
      <c r="J873" s="248"/>
      <c r="K873" s="149"/>
      <c r="L873" s="146"/>
      <c r="M873" s="153"/>
      <c r="N873" s="158"/>
      <c r="O873" s="151"/>
      <c r="P873" s="152"/>
      <c r="Q873" s="152"/>
      <c r="R873" s="150"/>
    </row>
    <row r="874" spans="1:18" ht="15.75" customHeight="1" x14ac:dyDescent="0.3">
      <c r="A874" s="141"/>
      <c r="B874" s="142"/>
      <c r="C874" s="143"/>
      <c r="D874" s="144"/>
      <c r="E874" s="145"/>
      <c r="F874" s="146"/>
      <c r="G874" s="146"/>
      <c r="H874" s="147"/>
      <c r="I874" s="248"/>
      <c r="J874" s="248"/>
      <c r="K874" s="149"/>
      <c r="L874" s="146"/>
      <c r="M874" s="153"/>
      <c r="N874" s="158"/>
      <c r="O874" s="151"/>
      <c r="P874" s="152"/>
      <c r="Q874" s="152"/>
      <c r="R874" s="150"/>
    </row>
    <row r="875" spans="1:18" ht="15.75" customHeight="1" x14ac:dyDescent="0.3">
      <c r="A875" s="141"/>
      <c r="B875" s="142"/>
      <c r="C875" s="143"/>
      <c r="D875" s="144"/>
      <c r="E875" s="145"/>
      <c r="F875" s="146"/>
      <c r="G875" s="146"/>
      <c r="H875" s="147"/>
      <c r="I875" s="248"/>
      <c r="J875" s="248"/>
      <c r="K875" s="149"/>
      <c r="L875" s="146"/>
      <c r="M875" s="153"/>
      <c r="N875" s="158"/>
      <c r="O875" s="151"/>
      <c r="P875" s="152"/>
      <c r="Q875" s="152"/>
      <c r="R875" s="150"/>
    </row>
    <row r="876" spans="1:18" ht="15.75" customHeight="1" x14ac:dyDescent="0.3">
      <c r="A876" s="141"/>
      <c r="B876" s="142"/>
      <c r="C876" s="143"/>
      <c r="D876" s="144"/>
      <c r="E876" s="145"/>
      <c r="F876" s="146"/>
      <c r="G876" s="146"/>
      <c r="H876" s="147"/>
      <c r="I876" s="248"/>
      <c r="J876" s="248"/>
      <c r="K876" s="149"/>
      <c r="L876" s="146"/>
      <c r="M876" s="153"/>
      <c r="N876" s="158"/>
      <c r="O876" s="151"/>
      <c r="P876" s="152"/>
      <c r="Q876" s="152"/>
      <c r="R876" s="150"/>
    </row>
    <row r="877" spans="1:18" ht="15.75" customHeight="1" x14ac:dyDescent="0.3">
      <c r="A877" s="141"/>
      <c r="B877" s="142"/>
      <c r="C877" s="143"/>
      <c r="D877" s="144"/>
      <c r="E877" s="145"/>
      <c r="F877" s="146"/>
      <c r="G877" s="146"/>
      <c r="H877" s="147"/>
      <c r="I877" s="248"/>
      <c r="J877" s="248"/>
      <c r="K877" s="149"/>
      <c r="L877" s="146"/>
      <c r="M877" s="153"/>
      <c r="N877" s="158"/>
      <c r="O877" s="151"/>
      <c r="P877" s="152"/>
      <c r="Q877" s="152"/>
      <c r="R877" s="150"/>
    </row>
    <row r="878" spans="1:18" ht="15.75" customHeight="1" x14ac:dyDescent="0.3">
      <c r="A878" s="141"/>
      <c r="B878" s="142"/>
      <c r="C878" s="143"/>
      <c r="D878" s="144"/>
      <c r="E878" s="145"/>
      <c r="F878" s="146"/>
      <c r="G878" s="146"/>
      <c r="H878" s="147"/>
      <c r="I878" s="248"/>
      <c r="J878" s="248"/>
      <c r="K878" s="149"/>
      <c r="L878" s="146"/>
      <c r="M878" s="153"/>
      <c r="N878" s="158"/>
      <c r="O878" s="151"/>
      <c r="P878" s="152"/>
      <c r="Q878" s="152"/>
      <c r="R878" s="150"/>
    </row>
    <row r="879" spans="1:18" ht="15.75" customHeight="1" x14ac:dyDescent="0.3">
      <c r="A879" s="141"/>
      <c r="B879" s="142"/>
      <c r="C879" s="143"/>
      <c r="D879" s="144"/>
      <c r="E879" s="145"/>
      <c r="F879" s="146"/>
      <c r="G879" s="146"/>
      <c r="H879" s="147"/>
      <c r="I879" s="248"/>
      <c r="J879" s="248"/>
      <c r="K879" s="149"/>
      <c r="L879" s="146"/>
      <c r="M879" s="153"/>
      <c r="N879" s="158"/>
      <c r="O879" s="151"/>
      <c r="P879" s="152"/>
      <c r="Q879" s="152"/>
      <c r="R879" s="150"/>
    </row>
    <row r="880" spans="1:18" ht="15.75" customHeight="1" x14ac:dyDescent="0.3">
      <c r="A880" s="141"/>
      <c r="B880" s="142"/>
      <c r="C880" s="143"/>
      <c r="D880" s="144"/>
      <c r="E880" s="145"/>
      <c r="F880" s="146"/>
      <c r="G880" s="146"/>
      <c r="H880" s="147"/>
      <c r="I880" s="248"/>
      <c r="J880" s="248"/>
      <c r="K880" s="149"/>
      <c r="L880" s="146"/>
      <c r="M880" s="153"/>
      <c r="N880" s="158"/>
      <c r="O880" s="151"/>
      <c r="P880" s="152"/>
      <c r="Q880" s="152"/>
      <c r="R880" s="150"/>
    </row>
    <row r="881" spans="1:18" ht="15.75" customHeight="1" x14ac:dyDescent="0.3">
      <c r="A881" s="141"/>
      <c r="B881" s="142"/>
      <c r="C881" s="143"/>
      <c r="D881" s="144"/>
      <c r="E881" s="145"/>
      <c r="F881" s="146"/>
      <c r="G881" s="146"/>
      <c r="H881" s="147"/>
      <c r="I881" s="248"/>
      <c r="J881" s="248"/>
      <c r="K881" s="149"/>
      <c r="L881" s="146"/>
      <c r="M881" s="153"/>
      <c r="N881" s="158"/>
      <c r="O881" s="151"/>
      <c r="P881" s="152"/>
      <c r="Q881" s="152"/>
      <c r="R881" s="150"/>
    </row>
    <row r="882" spans="1:18" ht="15.75" customHeight="1" x14ac:dyDescent="0.3">
      <c r="A882" s="141"/>
      <c r="B882" s="142"/>
      <c r="C882" s="143"/>
      <c r="D882" s="144"/>
      <c r="E882" s="145"/>
      <c r="F882" s="146"/>
      <c r="G882" s="146"/>
      <c r="H882" s="147"/>
      <c r="I882" s="248"/>
      <c r="J882" s="248"/>
      <c r="K882" s="149"/>
      <c r="L882" s="146"/>
      <c r="M882" s="153"/>
      <c r="N882" s="158"/>
      <c r="O882" s="151"/>
      <c r="P882" s="152"/>
      <c r="Q882" s="152"/>
      <c r="R882" s="150"/>
    </row>
    <row r="883" spans="1:18" ht="15.75" customHeight="1" x14ac:dyDescent="0.3">
      <c r="A883" s="141"/>
      <c r="B883" s="142"/>
      <c r="C883" s="143"/>
      <c r="D883" s="144"/>
      <c r="E883" s="145"/>
      <c r="F883" s="146"/>
      <c r="G883" s="146"/>
      <c r="H883" s="147"/>
      <c r="I883" s="248"/>
      <c r="J883" s="248"/>
      <c r="K883" s="149"/>
      <c r="L883" s="146"/>
      <c r="M883" s="153"/>
      <c r="N883" s="158"/>
      <c r="O883" s="151"/>
      <c r="P883" s="152"/>
      <c r="Q883" s="152"/>
      <c r="R883" s="150"/>
    </row>
    <row r="884" spans="1:18" ht="15.75" customHeight="1" x14ac:dyDescent="0.3">
      <c r="A884" s="141"/>
      <c r="B884" s="142"/>
      <c r="C884" s="143"/>
      <c r="D884" s="144"/>
      <c r="E884" s="145"/>
      <c r="F884" s="146"/>
      <c r="G884" s="146"/>
      <c r="H884" s="147"/>
      <c r="I884" s="248"/>
      <c r="J884" s="248"/>
      <c r="K884" s="149"/>
      <c r="L884" s="146"/>
      <c r="M884" s="153"/>
      <c r="N884" s="158"/>
      <c r="O884" s="151"/>
      <c r="P884" s="152"/>
      <c r="Q884" s="152"/>
      <c r="R884" s="150"/>
    </row>
    <row r="885" spans="1:18" ht="15.75" customHeight="1" x14ac:dyDescent="0.3">
      <c r="A885" s="141"/>
      <c r="B885" s="142"/>
      <c r="C885" s="143"/>
      <c r="D885" s="144"/>
      <c r="E885" s="145"/>
      <c r="F885" s="146"/>
      <c r="G885" s="146"/>
      <c r="H885" s="147"/>
      <c r="I885" s="248"/>
      <c r="J885" s="248"/>
      <c r="K885" s="149"/>
      <c r="L885" s="146"/>
      <c r="M885" s="153"/>
      <c r="N885" s="158"/>
      <c r="O885" s="151"/>
      <c r="P885" s="152"/>
      <c r="Q885" s="152"/>
      <c r="R885" s="150"/>
    </row>
    <row r="886" spans="1:18" ht="15.75" customHeight="1" x14ac:dyDescent="0.3">
      <c r="A886" s="141"/>
      <c r="B886" s="142"/>
      <c r="C886" s="143"/>
      <c r="D886" s="144"/>
      <c r="E886" s="145"/>
      <c r="F886" s="146"/>
      <c r="G886" s="146"/>
      <c r="H886" s="147"/>
      <c r="I886" s="248"/>
      <c r="J886" s="248"/>
      <c r="K886" s="149"/>
      <c r="L886" s="146"/>
      <c r="M886" s="153"/>
      <c r="N886" s="158"/>
      <c r="O886" s="151"/>
      <c r="P886" s="152"/>
      <c r="Q886" s="152"/>
      <c r="R886" s="150"/>
    </row>
    <row r="887" spans="1:18" ht="15.75" customHeight="1" x14ac:dyDescent="0.3">
      <c r="A887" s="141"/>
      <c r="B887" s="142"/>
      <c r="C887" s="143"/>
      <c r="D887" s="144"/>
      <c r="E887" s="145"/>
      <c r="F887" s="146"/>
      <c r="G887" s="146"/>
      <c r="H887" s="147"/>
      <c r="I887" s="248"/>
      <c r="J887" s="248"/>
      <c r="K887" s="149"/>
      <c r="L887" s="146"/>
      <c r="M887" s="153"/>
      <c r="N887" s="158"/>
      <c r="O887" s="151"/>
      <c r="P887" s="152"/>
      <c r="Q887" s="152"/>
      <c r="R887" s="150"/>
    </row>
    <row r="888" spans="1:18" ht="15.75" customHeight="1" x14ac:dyDescent="0.3">
      <c r="A888" s="141"/>
      <c r="B888" s="142"/>
      <c r="C888" s="143"/>
      <c r="D888" s="144"/>
      <c r="E888" s="145"/>
      <c r="F888" s="146"/>
      <c r="G888" s="146"/>
      <c r="H888" s="147"/>
      <c r="I888" s="248"/>
      <c r="J888" s="248"/>
      <c r="K888" s="149"/>
      <c r="L888" s="146"/>
      <c r="M888" s="153"/>
      <c r="N888" s="158"/>
      <c r="O888" s="151"/>
      <c r="P888" s="152"/>
      <c r="Q888" s="152"/>
      <c r="R888" s="150"/>
    </row>
    <row r="889" spans="1:18" ht="15.75" customHeight="1" x14ac:dyDescent="0.3">
      <c r="A889" s="141"/>
      <c r="B889" s="142"/>
      <c r="C889" s="143"/>
      <c r="D889" s="144"/>
      <c r="E889" s="145"/>
      <c r="F889" s="146"/>
      <c r="G889" s="146"/>
      <c r="H889" s="147"/>
      <c r="I889" s="248"/>
      <c r="J889" s="248"/>
      <c r="K889" s="149"/>
      <c r="L889" s="146"/>
      <c r="M889" s="153"/>
      <c r="N889" s="158"/>
      <c r="O889" s="151"/>
      <c r="P889" s="152"/>
      <c r="Q889" s="152"/>
      <c r="R889" s="150"/>
    </row>
    <row r="890" spans="1:18" ht="15.75" customHeight="1" x14ac:dyDescent="0.3">
      <c r="A890" s="141"/>
      <c r="B890" s="142"/>
      <c r="C890" s="143"/>
      <c r="D890" s="144"/>
      <c r="E890" s="145"/>
      <c r="F890" s="146"/>
      <c r="G890" s="146"/>
      <c r="H890" s="147"/>
      <c r="I890" s="248"/>
      <c r="J890" s="248"/>
      <c r="K890" s="149"/>
      <c r="L890" s="146"/>
      <c r="M890" s="153"/>
      <c r="N890" s="158"/>
      <c r="O890" s="151"/>
      <c r="P890" s="152"/>
      <c r="Q890" s="152"/>
      <c r="R890" s="150"/>
    </row>
    <row r="891" spans="1:18" ht="15.75" customHeight="1" x14ac:dyDescent="0.3">
      <c r="A891" s="141"/>
      <c r="B891" s="142"/>
      <c r="C891" s="143"/>
      <c r="D891" s="144"/>
      <c r="E891" s="145"/>
      <c r="F891" s="146"/>
      <c r="G891" s="146"/>
      <c r="H891" s="147"/>
      <c r="I891" s="248"/>
      <c r="J891" s="248"/>
      <c r="K891" s="149"/>
      <c r="L891" s="146"/>
      <c r="M891" s="153"/>
      <c r="N891" s="158"/>
      <c r="O891" s="151"/>
      <c r="P891" s="152"/>
      <c r="Q891" s="152"/>
      <c r="R891" s="150"/>
    </row>
    <row r="892" spans="1:18" ht="15.75" customHeight="1" x14ac:dyDescent="0.3">
      <c r="A892" s="141"/>
      <c r="B892" s="142"/>
      <c r="C892" s="143"/>
      <c r="D892" s="144"/>
      <c r="E892" s="145"/>
      <c r="F892" s="146"/>
      <c r="G892" s="146"/>
      <c r="H892" s="147"/>
      <c r="I892" s="248"/>
      <c r="J892" s="248"/>
      <c r="K892" s="149"/>
      <c r="L892" s="146"/>
      <c r="M892" s="153"/>
      <c r="N892" s="158"/>
      <c r="O892" s="151"/>
      <c r="P892" s="152"/>
      <c r="Q892" s="152"/>
      <c r="R892" s="150"/>
    </row>
    <row r="893" spans="1:18" ht="15.75" customHeight="1" x14ac:dyDescent="0.3">
      <c r="A893" s="141"/>
      <c r="B893" s="142"/>
      <c r="C893" s="143"/>
      <c r="D893" s="144"/>
      <c r="E893" s="145"/>
      <c r="F893" s="146"/>
      <c r="G893" s="146"/>
      <c r="H893" s="147"/>
      <c r="I893" s="248"/>
      <c r="J893" s="248"/>
      <c r="K893" s="149"/>
      <c r="L893" s="146"/>
      <c r="M893" s="153"/>
      <c r="N893" s="158"/>
      <c r="O893" s="151"/>
      <c r="P893" s="152"/>
      <c r="Q893" s="152"/>
      <c r="R893" s="150"/>
    </row>
    <row r="894" spans="1:18" ht="15.75" customHeight="1" x14ac:dyDescent="0.3">
      <c r="A894" s="141"/>
      <c r="B894" s="142"/>
      <c r="C894" s="143"/>
      <c r="D894" s="144"/>
      <c r="E894" s="145"/>
      <c r="F894" s="146"/>
      <c r="G894" s="146"/>
      <c r="H894" s="147"/>
      <c r="I894" s="248"/>
      <c r="J894" s="248"/>
      <c r="K894" s="149"/>
      <c r="L894" s="146"/>
      <c r="M894" s="153"/>
      <c r="N894" s="158"/>
      <c r="O894" s="151"/>
      <c r="P894" s="152"/>
      <c r="Q894" s="152"/>
      <c r="R894" s="150"/>
    </row>
    <row r="895" spans="1:18" ht="15.75" customHeight="1" x14ac:dyDescent="0.3">
      <c r="A895" s="141"/>
      <c r="B895" s="142"/>
      <c r="C895" s="143"/>
      <c r="D895" s="144"/>
      <c r="E895" s="145"/>
      <c r="F895" s="146"/>
      <c r="G895" s="146"/>
      <c r="H895" s="147"/>
      <c r="I895" s="248"/>
      <c r="J895" s="248"/>
      <c r="K895" s="149"/>
      <c r="L895" s="146"/>
      <c r="M895" s="153"/>
      <c r="N895" s="158"/>
      <c r="O895" s="151"/>
      <c r="P895" s="152"/>
      <c r="Q895" s="152"/>
      <c r="R895" s="150"/>
    </row>
    <row r="896" spans="1:18" ht="15.75" customHeight="1" x14ac:dyDescent="0.3">
      <c r="A896" s="141"/>
      <c r="B896" s="142"/>
      <c r="C896" s="143"/>
      <c r="D896" s="144"/>
      <c r="E896" s="145"/>
      <c r="F896" s="146"/>
      <c r="G896" s="146"/>
      <c r="H896" s="147"/>
      <c r="I896" s="248"/>
      <c r="J896" s="248"/>
      <c r="K896" s="149"/>
      <c r="L896" s="146"/>
      <c r="M896" s="153"/>
      <c r="N896" s="158"/>
      <c r="O896" s="151"/>
      <c r="P896" s="152"/>
      <c r="Q896" s="152"/>
      <c r="R896" s="150"/>
    </row>
    <row r="897" spans="1:18" ht="15.75" customHeight="1" x14ac:dyDescent="0.3">
      <c r="A897" s="141"/>
      <c r="B897" s="142"/>
      <c r="C897" s="143"/>
      <c r="D897" s="144"/>
      <c r="E897" s="145"/>
      <c r="F897" s="146"/>
      <c r="G897" s="146"/>
      <c r="H897" s="147"/>
      <c r="I897" s="248"/>
      <c r="J897" s="248"/>
      <c r="K897" s="149"/>
      <c r="L897" s="146"/>
      <c r="M897" s="153"/>
      <c r="N897" s="158"/>
      <c r="O897" s="151"/>
      <c r="P897" s="152"/>
      <c r="Q897" s="152"/>
      <c r="R897" s="150"/>
    </row>
    <row r="898" spans="1:18" ht="15.75" customHeight="1" x14ac:dyDescent="0.3">
      <c r="A898" s="141"/>
      <c r="B898" s="142"/>
      <c r="C898" s="143"/>
      <c r="D898" s="144"/>
      <c r="E898" s="145"/>
      <c r="F898" s="146"/>
      <c r="G898" s="146"/>
      <c r="H898" s="147"/>
      <c r="I898" s="248"/>
      <c r="J898" s="248"/>
      <c r="K898" s="149"/>
      <c r="L898" s="146"/>
      <c r="M898" s="153"/>
      <c r="N898" s="158"/>
      <c r="O898" s="151"/>
      <c r="P898" s="152"/>
      <c r="Q898" s="152"/>
      <c r="R898" s="150"/>
    </row>
    <row r="899" spans="1:18" ht="15.75" customHeight="1" x14ac:dyDescent="0.3">
      <c r="A899" s="141"/>
      <c r="B899" s="142"/>
      <c r="C899" s="143"/>
      <c r="D899" s="144"/>
      <c r="E899" s="145"/>
      <c r="F899" s="146"/>
      <c r="G899" s="146"/>
      <c r="H899" s="147"/>
      <c r="I899" s="248"/>
      <c r="J899" s="248"/>
      <c r="K899" s="149"/>
      <c r="L899" s="146"/>
      <c r="M899" s="153"/>
      <c r="N899" s="158"/>
      <c r="O899" s="151"/>
      <c r="P899" s="152"/>
      <c r="Q899" s="152"/>
      <c r="R899" s="150"/>
    </row>
    <row r="900" spans="1:18" ht="15.75" customHeight="1" x14ac:dyDescent="0.3">
      <c r="A900" s="141"/>
      <c r="B900" s="142"/>
      <c r="C900" s="143"/>
      <c r="D900" s="144"/>
      <c r="E900" s="145"/>
      <c r="F900" s="146"/>
      <c r="G900" s="146"/>
      <c r="H900" s="147"/>
      <c r="I900" s="248"/>
      <c r="J900" s="248"/>
      <c r="K900" s="149"/>
      <c r="L900" s="146"/>
      <c r="M900" s="153"/>
      <c r="N900" s="158"/>
      <c r="O900" s="151"/>
      <c r="P900" s="152"/>
      <c r="Q900" s="152"/>
      <c r="R900" s="150"/>
    </row>
    <row r="901" spans="1:18" ht="15.75" customHeight="1" x14ac:dyDescent="0.3">
      <c r="A901" s="141"/>
      <c r="B901" s="142"/>
      <c r="C901" s="143"/>
      <c r="D901" s="144"/>
      <c r="E901" s="145"/>
      <c r="F901" s="146"/>
      <c r="G901" s="146"/>
      <c r="H901" s="147"/>
      <c r="I901" s="248"/>
      <c r="J901" s="248"/>
      <c r="K901" s="149"/>
      <c r="L901" s="146"/>
      <c r="M901" s="153"/>
      <c r="N901" s="158"/>
      <c r="O901" s="151"/>
      <c r="P901" s="152"/>
      <c r="Q901" s="152"/>
      <c r="R901" s="150"/>
    </row>
    <row r="902" spans="1:18" ht="15.75" customHeight="1" x14ac:dyDescent="0.3">
      <c r="A902" s="141"/>
      <c r="B902" s="142"/>
      <c r="C902" s="143"/>
      <c r="D902" s="144"/>
      <c r="E902" s="145"/>
      <c r="F902" s="146"/>
      <c r="G902" s="146"/>
      <c r="H902" s="147"/>
      <c r="I902" s="248"/>
      <c r="J902" s="248"/>
      <c r="K902" s="149"/>
      <c r="L902" s="146"/>
      <c r="M902" s="153"/>
      <c r="N902" s="158"/>
      <c r="O902" s="151"/>
      <c r="P902" s="152"/>
      <c r="Q902" s="152"/>
      <c r="R902" s="150"/>
    </row>
    <row r="903" spans="1:18" ht="15.75" customHeight="1" x14ac:dyDescent="0.3">
      <c r="A903" s="141"/>
      <c r="B903" s="142"/>
      <c r="C903" s="143"/>
      <c r="D903" s="144"/>
      <c r="E903" s="145"/>
      <c r="F903" s="146"/>
      <c r="G903" s="146"/>
      <c r="H903" s="147"/>
      <c r="I903" s="248"/>
      <c r="J903" s="248"/>
      <c r="K903" s="149"/>
      <c r="L903" s="146"/>
      <c r="M903" s="153"/>
      <c r="N903" s="158"/>
      <c r="O903" s="151"/>
      <c r="P903" s="152"/>
      <c r="Q903" s="152"/>
      <c r="R903" s="150"/>
    </row>
    <row r="904" spans="1:18" ht="15.75" customHeight="1" x14ac:dyDescent="0.3">
      <c r="A904" s="141"/>
      <c r="B904" s="142"/>
      <c r="C904" s="143"/>
      <c r="D904" s="144"/>
      <c r="E904" s="145"/>
      <c r="F904" s="146"/>
      <c r="G904" s="146"/>
      <c r="H904" s="147"/>
      <c r="I904" s="248"/>
      <c r="J904" s="248"/>
      <c r="K904" s="149"/>
      <c r="L904" s="146"/>
      <c r="M904" s="153"/>
      <c r="N904" s="158"/>
      <c r="O904" s="151"/>
      <c r="P904" s="152"/>
      <c r="Q904" s="152"/>
      <c r="R904" s="150"/>
    </row>
    <row r="905" spans="1:18" ht="15.75" customHeight="1" x14ac:dyDescent="0.3">
      <c r="A905" s="141"/>
      <c r="B905" s="142"/>
      <c r="C905" s="143"/>
      <c r="D905" s="144"/>
      <c r="E905" s="145"/>
      <c r="F905" s="146"/>
      <c r="G905" s="146"/>
      <c r="H905" s="147"/>
      <c r="I905" s="248"/>
      <c r="J905" s="248"/>
      <c r="K905" s="149"/>
      <c r="L905" s="146"/>
      <c r="M905" s="153"/>
      <c r="N905" s="158"/>
      <c r="O905" s="151"/>
      <c r="P905" s="152"/>
      <c r="Q905" s="152"/>
      <c r="R905" s="150"/>
    </row>
    <row r="906" spans="1:18" ht="15.75" customHeight="1" x14ac:dyDescent="0.3">
      <c r="A906" s="141"/>
      <c r="B906" s="142"/>
      <c r="C906" s="143"/>
      <c r="D906" s="144"/>
      <c r="E906" s="145"/>
      <c r="F906" s="146"/>
      <c r="G906" s="146"/>
      <c r="H906" s="147"/>
      <c r="I906" s="248"/>
      <c r="J906" s="248"/>
      <c r="K906" s="149"/>
      <c r="L906" s="146"/>
      <c r="M906" s="153"/>
      <c r="N906" s="158"/>
      <c r="O906" s="151"/>
      <c r="P906" s="152"/>
      <c r="Q906" s="152"/>
      <c r="R906" s="150"/>
    </row>
    <row r="907" spans="1:18" ht="15.75" customHeight="1" x14ac:dyDescent="0.3">
      <c r="A907" s="141"/>
      <c r="B907" s="142"/>
      <c r="C907" s="143"/>
      <c r="D907" s="144"/>
      <c r="E907" s="145"/>
      <c r="F907" s="146"/>
      <c r="G907" s="146"/>
      <c r="H907" s="147"/>
      <c r="I907" s="248"/>
      <c r="J907" s="248"/>
      <c r="K907" s="149"/>
      <c r="L907" s="146"/>
      <c r="M907" s="153"/>
      <c r="N907" s="158"/>
      <c r="O907" s="151"/>
      <c r="P907" s="152"/>
      <c r="Q907" s="152"/>
      <c r="R907" s="150"/>
    </row>
    <row r="908" spans="1:18" ht="15.75" customHeight="1" x14ac:dyDescent="0.3">
      <c r="A908" s="141"/>
      <c r="B908" s="142"/>
      <c r="C908" s="143"/>
      <c r="D908" s="144"/>
      <c r="E908" s="145"/>
      <c r="F908" s="146"/>
      <c r="G908" s="146"/>
      <c r="H908" s="147"/>
      <c r="I908" s="248"/>
      <c r="J908" s="248"/>
      <c r="K908" s="149"/>
      <c r="L908" s="146"/>
      <c r="M908" s="153"/>
      <c r="N908" s="158"/>
      <c r="O908" s="151"/>
      <c r="P908" s="152"/>
      <c r="Q908" s="152"/>
      <c r="R908" s="150"/>
    </row>
    <row r="909" spans="1:18" ht="15.75" customHeight="1" x14ac:dyDescent="0.3">
      <c r="A909" s="141"/>
      <c r="B909" s="142"/>
      <c r="C909" s="143"/>
      <c r="D909" s="144"/>
      <c r="E909" s="145"/>
      <c r="F909" s="146"/>
      <c r="G909" s="146"/>
      <c r="H909" s="147"/>
      <c r="I909" s="248"/>
      <c r="J909" s="248"/>
      <c r="K909" s="149"/>
      <c r="L909" s="146"/>
      <c r="M909" s="153"/>
      <c r="N909" s="158"/>
      <c r="O909" s="151"/>
      <c r="P909" s="152"/>
      <c r="Q909" s="152"/>
      <c r="R909" s="150"/>
    </row>
    <row r="910" spans="1:18" ht="15.75" customHeight="1" x14ac:dyDescent="0.3">
      <c r="A910" s="141"/>
      <c r="B910" s="142"/>
      <c r="C910" s="143"/>
      <c r="D910" s="144"/>
      <c r="E910" s="145"/>
      <c r="F910" s="146"/>
      <c r="G910" s="146"/>
      <c r="H910" s="147"/>
      <c r="I910" s="248"/>
      <c r="J910" s="248"/>
      <c r="K910" s="149"/>
      <c r="L910" s="146"/>
      <c r="M910" s="153"/>
      <c r="N910" s="158"/>
      <c r="O910" s="151"/>
      <c r="P910" s="152"/>
      <c r="Q910" s="152"/>
      <c r="R910" s="150"/>
    </row>
    <row r="911" spans="1:18" ht="15.75" customHeight="1" x14ac:dyDescent="0.3">
      <c r="A911" s="141"/>
      <c r="B911" s="142"/>
      <c r="C911" s="143"/>
      <c r="D911" s="144"/>
      <c r="E911" s="145"/>
      <c r="F911" s="146"/>
      <c r="G911" s="146"/>
      <c r="H911" s="147"/>
      <c r="I911" s="248"/>
      <c r="J911" s="248"/>
      <c r="K911" s="149"/>
      <c r="L911" s="146"/>
      <c r="M911" s="153"/>
      <c r="N911" s="158"/>
      <c r="O911" s="151"/>
      <c r="P911" s="152"/>
      <c r="Q911" s="152"/>
      <c r="R911" s="150"/>
    </row>
    <row r="912" spans="1:18" ht="15.75" customHeight="1" x14ac:dyDescent="0.3">
      <c r="A912" s="141"/>
      <c r="B912" s="142"/>
      <c r="C912" s="143"/>
      <c r="D912" s="144"/>
      <c r="E912" s="145"/>
      <c r="F912" s="146"/>
      <c r="G912" s="146"/>
      <c r="H912" s="147"/>
      <c r="I912" s="248"/>
      <c r="J912" s="248"/>
      <c r="K912" s="149"/>
      <c r="L912" s="146"/>
      <c r="M912" s="153"/>
      <c r="N912" s="158"/>
      <c r="O912" s="151"/>
      <c r="P912" s="152"/>
      <c r="Q912" s="152"/>
      <c r="R912" s="150"/>
    </row>
    <row r="913" spans="1:18" ht="15.75" customHeight="1" x14ac:dyDescent="0.3">
      <c r="A913" s="141"/>
      <c r="B913" s="142"/>
      <c r="C913" s="143"/>
      <c r="D913" s="144"/>
      <c r="E913" s="145"/>
      <c r="F913" s="146"/>
      <c r="G913" s="146"/>
      <c r="H913" s="147"/>
      <c r="I913" s="248"/>
      <c r="J913" s="248"/>
      <c r="K913" s="149"/>
      <c r="L913" s="146"/>
      <c r="M913" s="153"/>
      <c r="N913" s="158"/>
      <c r="O913" s="151"/>
      <c r="P913" s="152"/>
      <c r="Q913" s="152"/>
      <c r="R913" s="150"/>
    </row>
    <row r="914" spans="1:18" ht="15.75" customHeight="1" x14ac:dyDescent="0.3">
      <c r="A914" s="141"/>
      <c r="B914" s="142"/>
      <c r="C914" s="143"/>
      <c r="D914" s="144"/>
      <c r="E914" s="145"/>
      <c r="F914" s="146"/>
      <c r="G914" s="146"/>
      <c r="H914" s="147"/>
      <c r="I914" s="248"/>
      <c r="J914" s="248"/>
      <c r="K914" s="149"/>
      <c r="L914" s="146"/>
      <c r="M914" s="153"/>
      <c r="N914" s="158"/>
      <c r="O914" s="151"/>
      <c r="P914" s="152"/>
      <c r="Q914" s="152"/>
      <c r="R914" s="150"/>
    </row>
    <row r="915" spans="1:18" ht="15.75" customHeight="1" x14ac:dyDescent="0.3">
      <c r="A915" s="141"/>
      <c r="B915" s="142"/>
      <c r="C915" s="143"/>
      <c r="D915" s="144"/>
      <c r="E915" s="145"/>
      <c r="F915" s="146"/>
      <c r="G915" s="146"/>
      <c r="H915" s="147"/>
      <c r="I915" s="248"/>
      <c r="J915" s="248"/>
      <c r="K915" s="149"/>
      <c r="L915" s="146"/>
      <c r="M915" s="153"/>
      <c r="N915" s="158"/>
      <c r="O915" s="151"/>
      <c r="P915" s="152"/>
      <c r="Q915" s="152"/>
      <c r="R915" s="150"/>
    </row>
    <row r="916" spans="1:18" ht="15.75" customHeight="1" x14ac:dyDescent="0.3">
      <c r="A916" s="141"/>
      <c r="B916" s="142"/>
      <c r="C916" s="143"/>
      <c r="D916" s="144"/>
      <c r="E916" s="145"/>
      <c r="F916" s="146"/>
      <c r="G916" s="146"/>
      <c r="H916" s="147"/>
      <c r="I916" s="248"/>
      <c r="J916" s="248"/>
      <c r="K916" s="149"/>
      <c r="L916" s="146"/>
      <c r="M916" s="153"/>
      <c r="N916" s="158"/>
      <c r="O916" s="151"/>
      <c r="P916" s="152"/>
      <c r="Q916" s="152"/>
      <c r="R916" s="150"/>
    </row>
    <row r="917" spans="1:18" ht="15.75" customHeight="1" x14ac:dyDescent="0.3">
      <c r="A917" s="141"/>
      <c r="B917" s="142"/>
      <c r="C917" s="143"/>
      <c r="D917" s="144"/>
      <c r="E917" s="145"/>
      <c r="F917" s="146"/>
      <c r="G917" s="146"/>
      <c r="H917" s="147"/>
      <c r="I917" s="248"/>
      <c r="J917" s="248"/>
      <c r="K917" s="149"/>
      <c r="L917" s="146"/>
      <c r="M917" s="153"/>
      <c r="N917" s="158"/>
      <c r="O917" s="151"/>
      <c r="P917" s="152"/>
      <c r="Q917" s="152"/>
      <c r="R917" s="150"/>
    </row>
    <row r="918" spans="1:18" ht="15.75" customHeight="1" x14ac:dyDescent="0.3">
      <c r="A918" s="141"/>
      <c r="B918" s="142"/>
      <c r="C918" s="143"/>
      <c r="D918" s="144"/>
      <c r="E918" s="145"/>
      <c r="F918" s="146"/>
      <c r="G918" s="146"/>
      <c r="H918" s="147"/>
      <c r="I918" s="248"/>
      <c r="J918" s="248"/>
      <c r="K918" s="149"/>
      <c r="L918" s="146"/>
      <c r="M918" s="153"/>
      <c r="N918" s="158"/>
      <c r="O918" s="151"/>
      <c r="P918" s="152"/>
      <c r="Q918" s="152"/>
      <c r="R918" s="150"/>
    </row>
    <row r="919" spans="1:18" ht="15.75" customHeight="1" x14ac:dyDescent="0.3">
      <c r="A919" s="141"/>
      <c r="B919" s="142"/>
      <c r="C919" s="143"/>
      <c r="D919" s="144"/>
      <c r="E919" s="145"/>
      <c r="F919" s="146"/>
      <c r="G919" s="146"/>
      <c r="H919" s="147"/>
      <c r="I919" s="248"/>
      <c r="J919" s="248"/>
      <c r="K919" s="149"/>
      <c r="L919" s="146"/>
      <c r="M919" s="153"/>
      <c r="N919" s="158"/>
      <c r="O919" s="151"/>
      <c r="P919" s="152"/>
      <c r="Q919" s="152"/>
      <c r="R919" s="150"/>
    </row>
    <row r="920" spans="1:18" ht="15.75" customHeight="1" x14ac:dyDescent="0.3">
      <c r="A920" s="141"/>
      <c r="B920" s="142"/>
      <c r="C920" s="143"/>
      <c r="D920" s="144"/>
      <c r="E920" s="145"/>
      <c r="F920" s="146"/>
      <c r="G920" s="146"/>
      <c r="H920" s="147"/>
      <c r="I920" s="248"/>
      <c r="J920" s="248"/>
      <c r="K920" s="149"/>
      <c r="L920" s="146"/>
      <c r="M920" s="153"/>
      <c r="N920" s="158"/>
      <c r="O920" s="151"/>
      <c r="P920" s="152"/>
      <c r="Q920" s="152"/>
      <c r="R920" s="150"/>
    </row>
    <row r="921" spans="1:18" ht="15.75" customHeight="1" x14ac:dyDescent="0.3">
      <c r="A921" s="141"/>
      <c r="B921" s="142"/>
      <c r="C921" s="143"/>
      <c r="D921" s="144"/>
      <c r="E921" s="145"/>
      <c r="F921" s="146"/>
      <c r="G921" s="146"/>
      <c r="H921" s="147"/>
      <c r="I921" s="248"/>
      <c r="J921" s="248"/>
      <c r="K921" s="149"/>
      <c r="L921" s="146"/>
      <c r="M921" s="153"/>
      <c r="N921" s="158"/>
      <c r="O921" s="151"/>
      <c r="P921" s="152"/>
      <c r="Q921" s="152"/>
      <c r="R921" s="150"/>
    </row>
    <row r="922" spans="1:18" ht="15.75" customHeight="1" x14ac:dyDescent="0.3">
      <c r="A922" s="141"/>
      <c r="B922" s="142"/>
      <c r="C922" s="143"/>
      <c r="D922" s="144"/>
      <c r="E922" s="145"/>
      <c r="F922" s="146"/>
      <c r="G922" s="146"/>
      <c r="H922" s="147"/>
      <c r="I922" s="248"/>
      <c r="J922" s="248"/>
      <c r="K922" s="149"/>
      <c r="L922" s="146"/>
      <c r="M922" s="153"/>
      <c r="N922" s="158"/>
      <c r="O922" s="151"/>
      <c r="P922" s="152"/>
      <c r="Q922" s="152"/>
      <c r="R922" s="150"/>
    </row>
    <row r="923" spans="1:18" ht="15.75" customHeight="1" x14ac:dyDescent="0.3">
      <c r="A923" s="141"/>
      <c r="B923" s="142"/>
      <c r="C923" s="143"/>
      <c r="D923" s="144"/>
      <c r="E923" s="145"/>
      <c r="F923" s="146"/>
      <c r="G923" s="146"/>
      <c r="H923" s="147"/>
      <c r="I923" s="248"/>
      <c r="J923" s="248"/>
      <c r="K923" s="149"/>
      <c r="L923" s="146"/>
      <c r="M923" s="153"/>
      <c r="N923" s="158"/>
      <c r="O923" s="151"/>
      <c r="P923" s="152"/>
      <c r="Q923" s="152"/>
      <c r="R923" s="150"/>
    </row>
    <row r="924" spans="1:18" ht="15.75" customHeight="1" x14ac:dyDescent="0.3">
      <c r="A924" s="141"/>
      <c r="B924" s="142"/>
      <c r="C924" s="143"/>
      <c r="D924" s="144"/>
      <c r="E924" s="145"/>
      <c r="F924" s="146"/>
      <c r="G924" s="146"/>
      <c r="H924" s="147"/>
      <c r="I924" s="248"/>
      <c r="J924" s="248"/>
      <c r="K924" s="149"/>
      <c r="L924" s="146"/>
      <c r="M924" s="153"/>
      <c r="N924" s="158"/>
      <c r="O924" s="151"/>
      <c r="P924" s="152"/>
      <c r="Q924" s="152"/>
      <c r="R924" s="150"/>
    </row>
    <row r="925" spans="1:18" ht="15.75" customHeight="1" x14ac:dyDescent="0.3">
      <c r="A925" s="141"/>
      <c r="B925" s="142"/>
      <c r="C925" s="143"/>
      <c r="D925" s="144"/>
      <c r="E925" s="145"/>
      <c r="F925" s="146"/>
      <c r="G925" s="146"/>
      <c r="H925" s="147"/>
      <c r="I925" s="248"/>
      <c r="J925" s="248"/>
      <c r="K925" s="149"/>
      <c r="L925" s="146"/>
      <c r="M925" s="153"/>
      <c r="N925" s="158"/>
      <c r="O925" s="151"/>
      <c r="P925" s="152"/>
      <c r="Q925" s="152"/>
      <c r="R925" s="150"/>
    </row>
    <row r="926" spans="1:18" ht="15.75" customHeight="1" x14ac:dyDescent="0.3">
      <c r="A926" s="141"/>
      <c r="B926" s="142"/>
      <c r="C926" s="143"/>
      <c r="D926" s="144"/>
      <c r="E926" s="145"/>
      <c r="F926" s="146"/>
      <c r="G926" s="146"/>
      <c r="H926" s="147"/>
      <c r="I926" s="248"/>
      <c r="J926" s="248"/>
      <c r="K926" s="149"/>
      <c r="L926" s="146"/>
      <c r="M926" s="153"/>
      <c r="N926" s="158"/>
      <c r="O926" s="151"/>
      <c r="P926" s="152"/>
      <c r="Q926" s="152"/>
      <c r="R926" s="150"/>
    </row>
    <row r="927" spans="1:18" ht="15.75" customHeight="1" x14ac:dyDescent="0.3">
      <c r="A927" s="141"/>
      <c r="B927" s="142"/>
      <c r="C927" s="143"/>
      <c r="D927" s="144"/>
      <c r="E927" s="145"/>
      <c r="F927" s="146"/>
      <c r="G927" s="146"/>
      <c r="H927" s="147"/>
      <c r="I927" s="248"/>
      <c r="J927" s="248"/>
      <c r="K927" s="149"/>
      <c r="L927" s="146"/>
      <c r="M927" s="153"/>
      <c r="N927" s="158"/>
      <c r="O927" s="151"/>
      <c r="P927" s="152"/>
      <c r="Q927" s="152"/>
      <c r="R927" s="150"/>
    </row>
    <row r="928" spans="1:18" ht="15.75" customHeight="1" x14ac:dyDescent="0.3">
      <c r="A928" s="141"/>
      <c r="B928" s="142"/>
      <c r="C928" s="143"/>
      <c r="D928" s="144"/>
      <c r="E928" s="145"/>
      <c r="F928" s="146"/>
      <c r="G928" s="146"/>
      <c r="H928" s="147"/>
      <c r="I928" s="248"/>
      <c r="J928" s="248"/>
      <c r="K928" s="149"/>
      <c r="L928" s="146"/>
      <c r="M928" s="153"/>
      <c r="N928" s="158"/>
      <c r="O928" s="151"/>
      <c r="P928" s="152"/>
      <c r="Q928" s="152"/>
      <c r="R928" s="150"/>
    </row>
    <row r="929" spans="1:18" ht="15.75" customHeight="1" x14ac:dyDescent="0.3">
      <c r="A929" s="141"/>
      <c r="B929" s="142"/>
      <c r="C929" s="143"/>
      <c r="D929" s="144"/>
      <c r="E929" s="145"/>
      <c r="F929" s="146"/>
      <c r="G929" s="146"/>
      <c r="H929" s="147"/>
      <c r="I929" s="248"/>
      <c r="J929" s="248"/>
      <c r="K929" s="149"/>
      <c r="L929" s="146"/>
      <c r="M929" s="153"/>
      <c r="N929" s="158"/>
      <c r="O929" s="151"/>
      <c r="P929" s="152"/>
      <c r="Q929" s="152"/>
      <c r="R929" s="150"/>
    </row>
    <row r="930" spans="1:18" ht="15.75" customHeight="1" x14ac:dyDescent="0.3">
      <c r="A930" s="141"/>
      <c r="B930" s="142"/>
      <c r="C930" s="143"/>
      <c r="D930" s="144"/>
      <c r="E930" s="145"/>
      <c r="F930" s="146"/>
      <c r="G930" s="146"/>
      <c r="H930" s="147"/>
      <c r="I930" s="248"/>
      <c r="J930" s="248"/>
      <c r="K930" s="149"/>
      <c r="L930" s="146"/>
      <c r="M930" s="153"/>
      <c r="N930" s="158"/>
      <c r="O930" s="151"/>
      <c r="P930" s="152"/>
      <c r="Q930" s="152"/>
      <c r="R930" s="150"/>
    </row>
    <row r="931" spans="1:18" ht="15.75" customHeight="1" x14ac:dyDescent="0.3">
      <c r="A931" s="141"/>
      <c r="B931" s="142"/>
      <c r="C931" s="143"/>
      <c r="D931" s="144"/>
      <c r="E931" s="145"/>
      <c r="F931" s="146"/>
      <c r="G931" s="146"/>
      <c r="H931" s="147"/>
      <c r="I931" s="248"/>
      <c r="J931" s="248"/>
      <c r="K931" s="149"/>
      <c r="L931" s="146"/>
      <c r="M931" s="153"/>
      <c r="N931" s="158"/>
      <c r="O931" s="151"/>
      <c r="P931" s="152"/>
      <c r="Q931" s="152"/>
      <c r="R931" s="150"/>
    </row>
    <row r="932" spans="1:18" ht="15.75" customHeight="1" x14ac:dyDescent="0.3">
      <c r="A932" s="141"/>
      <c r="B932" s="142"/>
      <c r="C932" s="143"/>
      <c r="D932" s="144"/>
      <c r="E932" s="145"/>
      <c r="F932" s="146"/>
      <c r="G932" s="146"/>
      <c r="H932" s="147"/>
      <c r="I932" s="248"/>
      <c r="J932" s="248"/>
      <c r="K932" s="149"/>
      <c r="L932" s="146"/>
      <c r="M932" s="153"/>
      <c r="N932" s="158"/>
      <c r="O932" s="151"/>
      <c r="P932" s="152"/>
      <c r="Q932" s="152"/>
      <c r="R932" s="150"/>
    </row>
    <row r="933" spans="1:18" ht="15.75" customHeight="1" x14ac:dyDescent="0.3">
      <c r="A933" s="141"/>
      <c r="B933" s="142"/>
      <c r="C933" s="143"/>
      <c r="D933" s="144"/>
      <c r="E933" s="145"/>
      <c r="F933" s="146"/>
      <c r="G933" s="146"/>
      <c r="H933" s="147"/>
      <c r="I933" s="248"/>
      <c r="J933" s="248"/>
      <c r="K933" s="149"/>
      <c r="L933" s="146"/>
      <c r="M933" s="153"/>
      <c r="N933" s="158"/>
      <c r="O933" s="151"/>
      <c r="P933" s="152"/>
      <c r="Q933" s="152"/>
      <c r="R933" s="150"/>
    </row>
    <row r="934" spans="1:18" ht="15.75" customHeight="1" x14ac:dyDescent="0.3">
      <c r="A934" s="141"/>
      <c r="B934" s="142"/>
      <c r="C934" s="143"/>
      <c r="D934" s="144"/>
      <c r="E934" s="145"/>
      <c r="F934" s="146"/>
      <c r="G934" s="146"/>
      <c r="H934" s="147"/>
      <c r="I934" s="248"/>
      <c r="J934" s="248"/>
      <c r="K934" s="149"/>
      <c r="L934" s="146"/>
      <c r="M934" s="153"/>
      <c r="N934" s="158"/>
      <c r="O934" s="151"/>
      <c r="P934" s="152"/>
      <c r="Q934" s="152"/>
      <c r="R934" s="150"/>
    </row>
    <row r="935" spans="1:18" ht="15.75" customHeight="1" x14ac:dyDescent="0.3">
      <c r="A935" s="141"/>
      <c r="B935" s="142"/>
      <c r="C935" s="143"/>
      <c r="D935" s="144"/>
      <c r="E935" s="145"/>
      <c r="F935" s="146"/>
      <c r="G935" s="146"/>
      <c r="H935" s="147"/>
      <c r="I935" s="248"/>
      <c r="J935" s="248"/>
      <c r="K935" s="149"/>
      <c r="L935" s="146"/>
      <c r="M935" s="153"/>
      <c r="N935" s="158"/>
      <c r="O935" s="151"/>
      <c r="P935" s="152"/>
      <c r="Q935" s="152"/>
      <c r="R935" s="150"/>
    </row>
    <row r="936" spans="1:18" ht="15.75" customHeight="1" x14ac:dyDescent="0.3">
      <c r="A936" s="141"/>
      <c r="B936" s="142"/>
      <c r="C936" s="143"/>
      <c r="D936" s="144"/>
      <c r="E936" s="145"/>
      <c r="F936" s="146"/>
      <c r="G936" s="146"/>
      <c r="H936" s="147"/>
      <c r="I936" s="248"/>
      <c r="J936" s="248"/>
      <c r="K936" s="149"/>
      <c r="L936" s="146"/>
      <c r="M936" s="153"/>
      <c r="N936" s="158"/>
      <c r="O936" s="151"/>
      <c r="P936" s="152"/>
      <c r="Q936" s="152"/>
      <c r="R936" s="150"/>
    </row>
    <row r="937" spans="1:18" ht="15.75" customHeight="1" x14ac:dyDescent="0.3">
      <c r="A937" s="141"/>
      <c r="B937" s="142"/>
      <c r="C937" s="143"/>
      <c r="D937" s="144"/>
      <c r="E937" s="145"/>
      <c r="F937" s="146"/>
      <c r="G937" s="146"/>
      <c r="H937" s="147"/>
      <c r="I937" s="248"/>
      <c r="J937" s="248"/>
      <c r="K937" s="149"/>
      <c r="L937" s="146"/>
      <c r="M937" s="153"/>
      <c r="N937" s="158"/>
      <c r="O937" s="151"/>
      <c r="P937" s="152"/>
      <c r="Q937" s="152"/>
      <c r="R937" s="150"/>
    </row>
    <row r="938" spans="1:18" ht="15.75" customHeight="1" x14ac:dyDescent="0.3">
      <c r="A938" s="141"/>
      <c r="B938" s="142"/>
      <c r="C938" s="143"/>
      <c r="D938" s="144"/>
      <c r="E938" s="145"/>
      <c r="F938" s="146"/>
      <c r="G938" s="146"/>
      <c r="H938" s="147"/>
      <c r="I938" s="248"/>
      <c r="J938" s="248"/>
      <c r="K938" s="149"/>
      <c r="L938" s="146"/>
      <c r="M938" s="153"/>
      <c r="N938" s="158"/>
      <c r="O938" s="151"/>
      <c r="P938" s="152"/>
      <c r="Q938" s="152"/>
      <c r="R938" s="150"/>
    </row>
    <row r="939" spans="1:18" ht="15.75" customHeight="1" x14ac:dyDescent="0.3">
      <c r="A939" s="141"/>
      <c r="B939" s="142"/>
      <c r="C939" s="143"/>
      <c r="D939" s="144"/>
      <c r="E939" s="145"/>
      <c r="F939" s="146"/>
      <c r="G939" s="146"/>
      <c r="H939" s="147"/>
      <c r="I939" s="248"/>
      <c r="J939" s="248"/>
      <c r="K939" s="149"/>
      <c r="L939" s="146"/>
      <c r="M939" s="153"/>
      <c r="N939" s="158"/>
      <c r="O939" s="151"/>
      <c r="P939" s="152"/>
      <c r="Q939" s="152"/>
      <c r="R939" s="150"/>
    </row>
    <row r="940" spans="1:18" ht="15.75" customHeight="1" x14ac:dyDescent="0.3">
      <c r="A940" s="141"/>
      <c r="B940" s="142"/>
      <c r="C940" s="143"/>
      <c r="D940" s="144"/>
      <c r="E940" s="145"/>
      <c r="F940" s="146"/>
      <c r="G940" s="146"/>
      <c r="H940" s="147"/>
      <c r="I940" s="248"/>
      <c r="J940" s="248"/>
      <c r="K940" s="149"/>
      <c r="L940" s="146"/>
      <c r="M940" s="153"/>
      <c r="N940" s="158"/>
      <c r="O940" s="151"/>
      <c r="P940" s="152"/>
      <c r="Q940" s="152"/>
      <c r="R940" s="150"/>
    </row>
    <row r="941" spans="1:18" ht="15.75" customHeight="1" x14ac:dyDescent="0.3">
      <c r="A941" s="141"/>
      <c r="B941" s="142"/>
      <c r="C941" s="143"/>
      <c r="D941" s="144"/>
      <c r="E941" s="145"/>
      <c r="F941" s="146"/>
      <c r="G941" s="146"/>
      <c r="H941" s="147"/>
      <c r="I941" s="248"/>
      <c r="J941" s="248"/>
      <c r="K941" s="149"/>
      <c r="L941" s="146"/>
      <c r="M941" s="153"/>
      <c r="N941" s="158"/>
      <c r="O941" s="151"/>
      <c r="P941" s="152"/>
      <c r="Q941" s="152"/>
      <c r="R941" s="150"/>
    </row>
    <row r="942" spans="1:18" ht="15.75" customHeight="1" x14ac:dyDescent="0.3">
      <c r="A942" s="141"/>
      <c r="B942" s="142"/>
      <c r="C942" s="143"/>
      <c r="D942" s="144"/>
      <c r="E942" s="145"/>
      <c r="F942" s="146"/>
      <c r="G942" s="146"/>
      <c r="H942" s="147"/>
      <c r="I942" s="248"/>
      <c r="J942" s="248"/>
      <c r="K942" s="149"/>
      <c r="L942" s="146"/>
      <c r="M942" s="153"/>
      <c r="N942" s="158"/>
      <c r="O942" s="151"/>
      <c r="P942" s="152"/>
      <c r="Q942" s="152"/>
      <c r="R942" s="150"/>
    </row>
    <row r="943" spans="1:18" ht="15.75" customHeight="1" x14ac:dyDescent="0.3">
      <c r="A943" s="141"/>
      <c r="B943" s="142"/>
      <c r="C943" s="143"/>
      <c r="D943" s="144"/>
      <c r="E943" s="145"/>
      <c r="F943" s="146"/>
      <c r="G943" s="146"/>
      <c r="H943" s="147"/>
      <c r="I943" s="248"/>
      <c r="J943" s="248"/>
      <c r="K943" s="149"/>
      <c r="L943" s="146"/>
      <c r="M943" s="153"/>
      <c r="N943" s="158"/>
      <c r="O943" s="151"/>
      <c r="P943" s="152"/>
      <c r="Q943" s="152"/>
      <c r="R943" s="150"/>
    </row>
    <row r="944" spans="1:18" ht="15.75" customHeight="1" x14ac:dyDescent="0.3">
      <c r="A944" s="141"/>
      <c r="B944" s="142"/>
      <c r="C944" s="143"/>
      <c r="D944" s="144"/>
      <c r="E944" s="145"/>
      <c r="F944" s="146"/>
      <c r="G944" s="146"/>
      <c r="H944" s="147"/>
      <c r="I944" s="248"/>
      <c r="J944" s="248"/>
      <c r="K944" s="149"/>
      <c r="L944" s="146"/>
      <c r="M944" s="153"/>
      <c r="N944" s="158"/>
      <c r="O944" s="151"/>
      <c r="P944" s="152"/>
      <c r="Q944" s="152"/>
      <c r="R944" s="150"/>
    </row>
    <row r="945" spans="1:18" ht="15.75" customHeight="1" x14ac:dyDescent="0.3">
      <c r="A945" s="141"/>
      <c r="B945" s="142"/>
      <c r="C945" s="143"/>
      <c r="D945" s="144"/>
      <c r="E945" s="145"/>
      <c r="F945" s="146"/>
      <c r="G945" s="146"/>
      <c r="H945" s="147"/>
      <c r="I945" s="248"/>
      <c r="J945" s="248"/>
      <c r="K945" s="149"/>
      <c r="L945" s="146"/>
      <c r="M945" s="153"/>
      <c r="N945" s="158"/>
      <c r="O945" s="151"/>
      <c r="P945" s="152"/>
      <c r="Q945" s="152"/>
      <c r="R945" s="150"/>
    </row>
    <row r="946" spans="1:18" ht="15.75" customHeight="1" x14ac:dyDescent="0.3">
      <c r="A946" s="141"/>
      <c r="B946" s="142"/>
      <c r="C946" s="143"/>
      <c r="D946" s="144"/>
      <c r="E946" s="145"/>
      <c r="F946" s="146"/>
      <c r="G946" s="146"/>
      <c r="H946" s="147"/>
      <c r="I946" s="248"/>
      <c r="J946" s="248"/>
      <c r="K946" s="149"/>
      <c r="L946" s="146"/>
      <c r="M946" s="153"/>
      <c r="N946" s="158"/>
      <c r="O946" s="151"/>
      <c r="P946" s="152"/>
      <c r="Q946" s="152"/>
      <c r="R946" s="150"/>
    </row>
    <row r="947" spans="1:18" ht="15.75" customHeight="1" x14ac:dyDescent="0.3">
      <c r="A947" s="141"/>
      <c r="B947" s="142"/>
      <c r="C947" s="143"/>
      <c r="D947" s="144"/>
      <c r="E947" s="145"/>
      <c r="F947" s="146"/>
      <c r="G947" s="146"/>
      <c r="H947" s="147"/>
      <c r="I947" s="248"/>
      <c r="J947" s="248"/>
      <c r="K947" s="149"/>
      <c r="L947" s="146"/>
      <c r="M947" s="153"/>
      <c r="N947" s="158"/>
      <c r="O947" s="151"/>
      <c r="P947" s="152"/>
      <c r="Q947" s="152"/>
      <c r="R947" s="150"/>
    </row>
    <row r="948" spans="1:18" ht="15.75" customHeight="1" x14ac:dyDescent="0.3">
      <c r="A948" s="141"/>
      <c r="B948" s="142"/>
      <c r="C948" s="143"/>
      <c r="D948" s="144"/>
      <c r="E948" s="145"/>
      <c r="F948" s="146"/>
      <c r="G948" s="146"/>
      <c r="H948" s="147"/>
      <c r="I948" s="248"/>
      <c r="J948" s="248"/>
      <c r="K948" s="149"/>
      <c r="L948" s="146"/>
      <c r="M948" s="153"/>
      <c r="N948" s="158"/>
      <c r="O948" s="151"/>
      <c r="P948" s="152"/>
      <c r="Q948" s="152"/>
      <c r="R948" s="150"/>
    </row>
    <row r="949" spans="1:18" ht="15.75" customHeight="1" x14ac:dyDescent="0.3">
      <c r="A949" s="141"/>
      <c r="B949" s="142"/>
      <c r="C949" s="143"/>
      <c r="D949" s="144"/>
      <c r="E949" s="145"/>
      <c r="F949" s="146"/>
      <c r="G949" s="146"/>
      <c r="H949" s="147"/>
      <c r="I949" s="248"/>
      <c r="J949" s="248"/>
      <c r="K949" s="149"/>
      <c r="L949" s="146"/>
      <c r="M949" s="153"/>
      <c r="N949" s="158"/>
      <c r="O949" s="151"/>
      <c r="P949" s="152"/>
      <c r="Q949" s="152"/>
      <c r="R949" s="150"/>
    </row>
    <row r="950" spans="1:18" ht="15.75" customHeight="1" x14ac:dyDescent="0.3">
      <c r="A950" s="141"/>
      <c r="B950" s="142"/>
      <c r="C950" s="143"/>
      <c r="D950" s="144"/>
      <c r="E950" s="145"/>
      <c r="F950" s="146"/>
      <c r="G950" s="146"/>
      <c r="H950" s="147"/>
      <c r="I950" s="248"/>
      <c r="J950" s="248"/>
      <c r="K950" s="149"/>
      <c r="L950" s="146"/>
      <c r="M950" s="153"/>
      <c r="N950" s="158"/>
      <c r="O950" s="151"/>
      <c r="P950" s="152"/>
      <c r="Q950" s="152"/>
      <c r="R950" s="150"/>
    </row>
    <row r="951" spans="1:18" ht="15.75" customHeight="1" x14ac:dyDescent="0.3">
      <c r="A951" s="141"/>
      <c r="B951" s="142"/>
      <c r="C951" s="143"/>
      <c r="D951" s="144"/>
      <c r="E951" s="145"/>
      <c r="F951" s="146"/>
      <c r="G951" s="146"/>
      <c r="H951" s="147"/>
      <c r="I951" s="248"/>
      <c r="J951" s="248"/>
      <c r="K951" s="149"/>
      <c r="L951" s="146"/>
      <c r="M951" s="153"/>
      <c r="N951" s="158"/>
      <c r="O951" s="151"/>
      <c r="P951" s="152"/>
      <c r="Q951" s="152"/>
      <c r="R951" s="150"/>
    </row>
    <row r="952" spans="1:18" ht="15.75" customHeight="1" x14ac:dyDescent="0.3">
      <c r="A952" s="141"/>
      <c r="B952" s="142"/>
      <c r="C952" s="143"/>
      <c r="D952" s="144"/>
      <c r="E952" s="145"/>
      <c r="F952" s="146"/>
      <c r="G952" s="146"/>
      <c r="H952" s="147"/>
      <c r="I952" s="248"/>
      <c r="J952" s="248"/>
      <c r="K952" s="149"/>
      <c r="L952" s="146"/>
      <c r="M952" s="153"/>
      <c r="N952" s="158"/>
      <c r="O952" s="151"/>
      <c r="P952" s="152"/>
      <c r="Q952" s="152"/>
      <c r="R952" s="150"/>
    </row>
    <row r="953" spans="1:18" ht="15.75" customHeight="1" x14ac:dyDescent="0.3">
      <c r="A953" s="141"/>
      <c r="B953" s="142"/>
      <c r="C953" s="143"/>
      <c r="D953" s="144"/>
      <c r="E953" s="145"/>
      <c r="F953" s="146"/>
      <c r="G953" s="146"/>
      <c r="H953" s="147"/>
      <c r="I953" s="248"/>
      <c r="J953" s="248"/>
      <c r="K953" s="149"/>
      <c r="L953" s="146"/>
      <c r="M953" s="153"/>
      <c r="N953" s="158"/>
      <c r="O953" s="151"/>
      <c r="P953" s="152"/>
      <c r="Q953" s="152"/>
      <c r="R953" s="150"/>
    </row>
    <row r="954" spans="1:18" ht="15.75" customHeight="1" x14ac:dyDescent="0.3">
      <c r="A954" s="141"/>
      <c r="B954" s="142"/>
      <c r="C954" s="143"/>
      <c r="D954" s="144"/>
      <c r="E954" s="145"/>
      <c r="F954" s="146"/>
      <c r="G954" s="146"/>
      <c r="H954" s="147"/>
      <c r="I954" s="248"/>
      <c r="J954" s="248"/>
      <c r="K954" s="149"/>
      <c r="L954" s="146"/>
      <c r="M954" s="153"/>
      <c r="N954" s="158"/>
      <c r="O954" s="151"/>
      <c r="P954" s="152"/>
      <c r="Q954" s="152"/>
      <c r="R954" s="150"/>
    </row>
    <row r="955" spans="1:18" ht="15.75" customHeight="1" x14ac:dyDescent="0.3">
      <c r="A955" s="141"/>
      <c r="B955" s="142"/>
      <c r="C955" s="143"/>
      <c r="D955" s="144"/>
      <c r="E955" s="145"/>
      <c r="F955" s="146"/>
      <c r="G955" s="146"/>
      <c r="H955" s="147"/>
      <c r="I955" s="248"/>
      <c r="J955" s="248"/>
      <c r="K955" s="149"/>
      <c r="L955" s="146"/>
      <c r="M955" s="153"/>
      <c r="N955" s="158"/>
      <c r="O955" s="151"/>
      <c r="P955" s="152"/>
      <c r="Q955" s="152"/>
      <c r="R955" s="150"/>
    </row>
    <row r="956" spans="1:18" ht="15.75" customHeight="1" x14ac:dyDescent="0.3">
      <c r="A956" s="141"/>
      <c r="B956" s="142"/>
      <c r="C956" s="143"/>
      <c r="D956" s="144"/>
      <c r="E956" s="145"/>
      <c r="F956" s="146"/>
      <c r="G956" s="146"/>
      <c r="H956" s="147"/>
      <c r="I956" s="248"/>
      <c r="J956" s="248"/>
      <c r="K956" s="149"/>
      <c r="L956" s="146"/>
      <c r="M956" s="153"/>
      <c r="N956" s="158"/>
      <c r="O956" s="151"/>
      <c r="P956" s="152"/>
      <c r="Q956" s="152"/>
      <c r="R956" s="150"/>
    </row>
    <row r="957" spans="1:18" ht="15.75" customHeight="1" x14ac:dyDescent="0.3">
      <c r="A957" s="141"/>
      <c r="B957" s="142"/>
      <c r="C957" s="143"/>
      <c r="D957" s="144"/>
      <c r="E957" s="145"/>
      <c r="F957" s="146"/>
      <c r="G957" s="146"/>
      <c r="H957" s="147"/>
      <c r="I957" s="248"/>
      <c r="J957" s="248"/>
      <c r="K957" s="149"/>
      <c r="L957" s="146"/>
      <c r="M957" s="153"/>
      <c r="N957" s="158"/>
      <c r="O957" s="151"/>
      <c r="P957" s="152"/>
      <c r="Q957" s="152"/>
      <c r="R957" s="150"/>
    </row>
    <row r="958" spans="1:18" ht="15.75" customHeight="1" x14ac:dyDescent="0.3">
      <c r="A958" s="141"/>
      <c r="B958" s="142"/>
      <c r="C958" s="143"/>
      <c r="D958" s="144"/>
      <c r="E958" s="145"/>
      <c r="F958" s="146"/>
      <c r="G958" s="146"/>
      <c r="H958" s="147"/>
      <c r="I958" s="248"/>
      <c r="J958" s="248"/>
      <c r="K958" s="149"/>
      <c r="L958" s="146"/>
      <c r="M958" s="153"/>
      <c r="N958" s="158"/>
      <c r="O958" s="151"/>
      <c r="P958" s="152"/>
      <c r="Q958" s="152"/>
      <c r="R958" s="150"/>
    </row>
    <row r="959" spans="1:18" ht="15.75" customHeight="1" x14ac:dyDescent="0.3">
      <c r="A959" s="141"/>
      <c r="B959" s="142"/>
      <c r="C959" s="143"/>
      <c r="D959" s="144"/>
      <c r="E959" s="145"/>
      <c r="F959" s="146"/>
      <c r="G959" s="146"/>
      <c r="H959" s="147"/>
      <c r="I959" s="248"/>
      <c r="J959" s="248"/>
      <c r="K959" s="149"/>
      <c r="L959" s="146"/>
      <c r="M959" s="153"/>
      <c r="N959" s="158"/>
      <c r="O959" s="151"/>
      <c r="P959" s="152"/>
      <c r="Q959" s="152"/>
      <c r="R959" s="150"/>
    </row>
    <row r="960" spans="1:18" ht="15.75" customHeight="1" x14ac:dyDescent="0.3">
      <c r="A960" s="141"/>
      <c r="B960" s="142"/>
      <c r="C960" s="143"/>
      <c r="D960" s="144"/>
      <c r="E960" s="145"/>
      <c r="F960" s="146"/>
      <c r="G960" s="146"/>
      <c r="H960" s="147"/>
      <c r="I960" s="248"/>
      <c r="J960" s="248"/>
      <c r="K960" s="149"/>
      <c r="L960" s="146"/>
      <c r="M960" s="153"/>
      <c r="N960" s="158"/>
      <c r="O960" s="151"/>
      <c r="P960" s="152"/>
      <c r="Q960" s="152"/>
      <c r="R960" s="150"/>
    </row>
    <row r="961" spans="1:18" ht="15.75" customHeight="1" x14ac:dyDescent="0.3">
      <c r="A961" s="141"/>
      <c r="B961" s="142"/>
      <c r="C961" s="143"/>
      <c r="D961" s="144"/>
      <c r="E961" s="145"/>
      <c r="F961" s="146"/>
      <c r="G961" s="146"/>
      <c r="H961" s="147"/>
      <c r="I961" s="248"/>
      <c r="J961" s="248"/>
      <c r="K961" s="149"/>
      <c r="L961" s="146"/>
      <c r="M961" s="153"/>
      <c r="N961" s="158"/>
      <c r="O961" s="151"/>
      <c r="P961" s="152"/>
      <c r="Q961" s="152"/>
      <c r="R961" s="150"/>
    </row>
    <row r="962" spans="1:18" ht="15.75" customHeight="1" x14ac:dyDescent="0.3">
      <c r="A962" s="141"/>
      <c r="B962" s="142"/>
      <c r="C962" s="143"/>
      <c r="D962" s="144"/>
      <c r="E962" s="145"/>
      <c r="F962" s="146"/>
      <c r="G962" s="146"/>
      <c r="H962" s="147"/>
      <c r="I962" s="248"/>
      <c r="J962" s="248"/>
      <c r="K962" s="149"/>
      <c r="L962" s="146"/>
      <c r="M962" s="153"/>
      <c r="N962" s="158"/>
      <c r="O962" s="151"/>
      <c r="P962" s="152"/>
      <c r="Q962" s="152"/>
      <c r="R962" s="150"/>
    </row>
    <row r="963" spans="1:18" ht="15.75" customHeight="1" x14ac:dyDescent="0.3">
      <c r="A963" s="141"/>
      <c r="B963" s="142"/>
      <c r="C963" s="143"/>
      <c r="D963" s="144"/>
      <c r="E963" s="145"/>
      <c r="F963" s="146"/>
      <c r="G963" s="146"/>
      <c r="H963" s="147"/>
      <c r="I963" s="248"/>
      <c r="J963" s="248"/>
      <c r="K963" s="149"/>
      <c r="L963" s="146"/>
      <c r="M963" s="153"/>
      <c r="N963" s="158"/>
      <c r="O963" s="151"/>
      <c r="P963" s="152"/>
      <c r="Q963" s="152"/>
      <c r="R963" s="150"/>
    </row>
    <row r="964" spans="1:18" ht="15.75" customHeight="1" x14ac:dyDescent="0.3">
      <c r="A964" s="141"/>
      <c r="B964" s="142"/>
      <c r="C964" s="143"/>
      <c r="D964" s="144"/>
      <c r="E964" s="145"/>
      <c r="F964" s="146"/>
      <c r="G964" s="146"/>
      <c r="H964" s="147"/>
      <c r="I964" s="248"/>
      <c r="J964" s="248"/>
      <c r="K964" s="149"/>
      <c r="L964" s="146"/>
      <c r="M964" s="153"/>
      <c r="N964" s="158"/>
      <c r="O964" s="151"/>
      <c r="P964" s="152"/>
      <c r="Q964" s="152"/>
      <c r="R964" s="150"/>
    </row>
    <row r="965" spans="1:18" ht="15.75" customHeight="1" x14ac:dyDescent="0.3">
      <c r="A965" s="141"/>
      <c r="B965" s="142"/>
      <c r="C965" s="143"/>
      <c r="D965" s="144"/>
      <c r="E965" s="145"/>
      <c r="F965" s="146"/>
      <c r="G965" s="146"/>
      <c r="H965" s="147"/>
      <c r="I965" s="248"/>
      <c r="J965" s="248"/>
      <c r="K965" s="149"/>
      <c r="L965" s="146"/>
      <c r="M965" s="153"/>
      <c r="N965" s="158"/>
      <c r="O965" s="151"/>
      <c r="P965" s="152"/>
      <c r="Q965" s="152"/>
      <c r="R965" s="150"/>
    </row>
    <row r="966" spans="1:18" ht="15.75" customHeight="1" x14ac:dyDescent="0.3">
      <c r="A966" s="141"/>
      <c r="B966" s="142"/>
      <c r="C966" s="143"/>
      <c r="D966" s="144"/>
      <c r="E966" s="145"/>
      <c r="F966" s="146"/>
      <c r="G966" s="146"/>
      <c r="H966" s="147"/>
      <c r="I966" s="248"/>
      <c r="J966" s="248"/>
      <c r="K966" s="149"/>
      <c r="L966" s="146"/>
      <c r="M966" s="153"/>
      <c r="N966" s="158"/>
      <c r="O966" s="151"/>
      <c r="P966" s="152"/>
      <c r="Q966" s="152"/>
      <c r="R966" s="150"/>
    </row>
    <row r="967" spans="1:18" ht="15.75" customHeight="1" x14ac:dyDescent="0.3">
      <c r="A967" s="141"/>
      <c r="B967" s="142"/>
      <c r="C967" s="143"/>
      <c r="D967" s="144"/>
      <c r="E967" s="145"/>
      <c r="F967" s="146"/>
      <c r="G967" s="146"/>
      <c r="H967" s="147"/>
      <c r="I967" s="248"/>
      <c r="J967" s="248"/>
      <c r="K967" s="149"/>
      <c r="L967" s="146"/>
      <c r="M967" s="153"/>
      <c r="N967" s="158"/>
      <c r="O967" s="151"/>
      <c r="P967" s="152"/>
      <c r="Q967" s="152"/>
      <c r="R967" s="150"/>
    </row>
    <row r="968" spans="1:18" ht="15.75" customHeight="1" x14ac:dyDescent="0.3">
      <c r="A968" s="141"/>
      <c r="B968" s="142"/>
      <c r="C968" s="143"/>
      <c r="D968" s="144"/>
      <c r="E968" s="145"/>
      <c r="F968" s="146"/>
      <c r="G968" s="146"/>
      <c r="H968" s="147"/>
      <c r="I968" s="248"/>
      <c r="J968" s="248"/>
      <c r="K968" s="149"/>
      <c r="L968" s="146"/>
      <c r="M968" s="153"/>
      <c r="N968" s="158"/>
      <c r="O968" s="151"/>
      <c r="P968" s="152"/>
      <c r="Q968" s="152"/>
      <c r="R968" s="150"/>
    </row>
    <row r="969" spans="1:18" ht="15.75" customHeight="1" x14ac:dyDescent="0.3">
      <c r="A969" s="141"/>
      <c r="B969" s="142"/>
      <c r="C969" s="143"/>
      <c r="D969" s="144"/>
      <c r="E969" s="145"/>
      <c r="F969" s="146"/>
      <c r="G969" s="146"/>
      <c r="H969" s="147"/>
      <c r="I969" s="248"/>
      <c r="J969" s="248"/>
      <c r="K969" s="149"/>
      <c r="L969" s="146"/>
      <c r="M969" s="153"/>
      <c r="N969" s="158"/>
      <c r="O969" s="151"/>
      <c r="P969" s="152"/>
      <c r="Q969" s="152"/>
      <c r="R969" s="150"/>
    </row>
    <row r="970" spans="1:18" ht="15.75" customHeight="1" x14ac:dyDescent="0.3">
      <c r="A970" s="141"/>
      <c r="B970" s="142"/>
      <c r="C970" s="143"/>
      <c r="D970" s="144"/>
      <c r="E970" s="145"/>
      <c r="F970" s="146"/>
      <c r="G970" s="146"/>
      <c r="H970" s="147"/>
      <c r="I970" s="248"/>
      <c r="J970" s="248"/>
      <c r="K970" s="149"/>
      <c r="L970" s="146"/>
      <c r="M970" s="153"/>
      <c r="N970" s="158"/>
      <c r="O970" s="151"/>
      <c r="P970" s="152"/>
      <c r="Q970" s="152"/>
      <c r="R970" s="150"/>
    </row>
    <row r="971" spans="1:18" ht="15.75" customHeight="1" x14ac:dyDescent="0.3">
      <c r="A971" s="141"/>
      <c r="B971" s="142"/>
      <c r="C971" s="143"/>
      <c r="D971" s="144"/>
      <c r="E971" s="145"/>
      <c r="F971" s="146"/>
      <c r="G971" s="146"/>
      <c r="H971" s="147"/>
      <c r="I971" s="248"/>
      <c r="J971" s="248"/>
      <c r="K971" s="149"/>
      <c r="L971" s="146"/>
      <c r="M971" s="153"/>
      <c r="N971" s="158"/>
      <c r="O971" s="151"/>
      <c r="P971" s="152"/>
      <c r="Q971" s="152"/>
      <c r="R971" s="150"/>
    </row>
    <row r="972" spans="1:18" ht="15.75" customHeight="1" x14ac:dyDescent="0.3">
      <c r="A972" s="141"/>
      <c r="B972" s="142"/>
      <c r="C972" s="143"/>
      <c r="D972" s="144"/>
      <c r="E972" s="145"/>
      <c r="F972" s="146"/>
      <c r="G972" s="146"/>
      <c r="H972" s="147"/>
      <c r="I972" s="248"/>
      <c r="J972" s="248"/>
      <c r="K972" s="149"/>
      <c r="L972" s="146"/>
      <c r="M972" s="153"/>
      <c r="N972" s="158"/>
      <c r="O972" s="151"/>
      <c r="P972" s="152"/>
      <c r="Q972" s="152"/>
      <c r="R972" s="150"/>
    </row>
    <row r="973" spans="1:18" ht="15.75" customHeight="1" x14ac:dyDescent="0.3">
      <c r="A973" s="141"/>
      <c r="B973" s="142"/>
      <c r="C973" s="143"/>
      <c r="D973" s="144"/>
      <c r="E973" s="145"/>
      <c r="F973" s="146"/>
      <c r="G973" s="146"/>
      <c r="H973" s="147"/>
      <c r="I973" s="248"/>
      <c r="J973" s="248"/>
      <c r="K973" s="149"/>
      <c r="L973" s="146"/>
      <c r="M973" s="153"/>
      <c r="N973" s="158"/>
      <c r="O973" s="151"/>
      <c r="P973" s="152"/>
      <c r="Q973" s="152"/>
      <c r="R973" s="150"/>
    </row>
    <row r="974" spans="1:18" ht="15.75" customHeight="1" x14ac:dyDescent="0.3">
      <c r="A974" s="141"/>
      <c r="B974" s="142"/>
      <c r="C974" s="143"/>
      <c r="D974" s="144"/>
      <c r="E974" s="145"/>
      <c r="F974" s="146"/>
      <c r="G974" s="146"/>
      <c r="H974" s="147"/>
      <c r="I974" s="248"/>
      <c r="J974" s="248"/>
      <c r="K974" s="149"/>
      <c r="L974" s="146"/>
      <c r="M974" s="153"/>
      <c r="N974" s="158"/>
      <c r="O974" s="151"/>
      <c r="P974" s="152"/>
      <c r="Q974" s="152"/>
      <c r="R974" s="150"/>
    </row>
    <row r="975" spans="1:18" ht="15.75" customHeight="1" x14ac:dyDescent="0.3">
      <c r="A975" s="141"/>
      <c r="B975" s="142"/>
      <c r="C975" s="143"/>
      <c r="D975" s="144"/>
      <c r="E975" s="145"/>
      <c r="F975" s="146"/>
      <c r="G975" s="146"/>
      <c r="H975" s="147"/>
      <c r="I975" s="248"/>
      <c r="J975" s="248"/>
      <c r="K975" s="149"/>
      <c r="L975" s="146"/>
      <c r="M975" s="153"/>
      <c r="N975" s="158"/>
      <c r="O975" s="151"/>
      <c r="P975" s="152"/>
      <c r="Q975" s="152"/>
      <c r="R975" s="150"/>
    </row>
    <row r="976" spans="1:18" ht="15.75" customHeight="1" x14ac:dyDescent="0.3">
      <c r="A976" s="141"/>
      <c r="B976" s="142"/>
      <c r="C976" s="143"/>
      <c r="D976" s="144"/>
      <c r="E976" s="145"/>
      <c r="F976" s="146"/>
      <c r="G976" s="146"/>
      <c r="H976" s="147"/>
      <c r="I976" s="248"/>
      <c r="J976" s="248"/>
      <c r="K976" s="149"/>
      <c r="L976" s="146"/>
      <c r="M976" s="153"/>
      <c r="N976" s="158"/>
      <c r="O976" s="151"/>
      <c r="P976" s="152"/>
      <c r="Q976" s="152"/>
      <c r="R976" s="150"/>
    </row>
    <row r="977" spans="1:18" ht="15.75" customHeight="1" x14ac:dyDescent="0.3">
      <c r="A977" s="141"/>
      <c r="B977" s="142"/>
      <c r="C977" s="143"/>
      <c r="D977" s="144"/>
      <c r="E977" s="145"/>
      <c r="F977" s="146"/>
      <c r="G977" s="146"/>
      <c r="H977" s="147"/>
      <c r="I977" s="248"/>
      <c r="J977" s="248"/>
      <c r="K977" s="149"/>
      <c r="L977" s="146"/>
      <c r="M977" s="153"/>
      <c r="N977" s="158"/>
      <c r="O977" s="151"/>
      <c r="P977" s="152"/>
      <c r="Q977" s="152"/>
      <c r="R977" s="150"/>
    </row>
    <row r="978" spans="1:18" ht="15.75" customHeight="1" x14ac:dyDescent="0.3">
      <c r="A978" s="141"/>
      <c r="B978" s="142"/>
      <c r="C978" s="143"/>
      <c r="D978" s="144"/>
      <c r="E978" s="145"/>
      <c r="F978" s="146"/>
      <c r="G978" s="146"/>
      <c r="H978" s="147"/>
      <c r="I978" s="248"/>
      <c r="J978" s="248"/>
      <c r="K978" s="149"/>
      <c r="L978" s="146"/>
      <c r="M978" s="153"/>
      <c r="N978" s="158"/>
      <c r="O978" s="151"/>
      <c r="P978" s="152"/>
      <c r="Q978" s="152"/>
      <c r="R978" s="150"/>
    </row>
    <row r="979" spans="1:18" ht="15.75" customHeight="1" x14ac:dyDescent="0.3">
      <c r="A979" s="141"/>
      <c r="B979" s="142"/>
      <c r="C979" s="143"/>
      <c r="D979" s="144"/>
      <c r="E979" s="145"/>
      <c r="F979" s="146"/>
      <c r="G979" s="146"/>
      <c r="H979" s="147"/>
      <c r="I979" s="248"/>
      <c r="J979" s="248"/>
      <c r="K979" s="149"/>
      <c r="L979" s="146"/>
      <c r="M979" s="153"/>
      <c r="N979" s="158"/>
      <c r="O979" s="151"/>
      <c r="P979" s="152"/>
      <c r="Q979" s="152"/>
      <c r="R979" s="150"/>
    </row>
    <row r="980" spans="1:18" ht="15.75" customHeight="1" x14ac:dyDescent="0.3">
      <c r="A980" s="141"/>
      <c r="B980" s="142"/>
      <c r="C980" s="143"/>
      <c r="D980" s="144"/>
      <c r="E980" s="145"/>
      <c r="F980" s="146"/>
      <c r="G980" s="146"/>
      <c r="H980" s="147"/>
      <c r="I980" s="248"/>
      <c r="J980" s="248"/>
      <c r="K980" s="149"/>
      <c r="L980" s="146"/>
      <c r="M980" s="153"/>
      <c r="N980" s="158"/>
      <c r="O980" s="151"/>
      <c r="P980" s="152"/>
      <c r="Q980" s="152"/>
      <c r="R980" s="150"/>
    </row>
    <row r="981" spans="1:18" ht="15.75" customHeight="1" x14ac:dyDescent="0.3">
      <c r="A981" s="141"/>
      <c r="B981" s="142"/>
      <c r="C981" s="143"/>
      <c r="D981" s="144"/>
      <c r="E981" s="145"/>
      <c r="F981" s="146"/>
      <c r="G981" s="146"/>
      <c r="H981" s="147"/>
      <c r="I981" s="248"/>
      <c r="J981" s="248"/>
      <c r="K981" s="149"/>
      <c r="L981" s="146"/>
      <c r="M981" s="153"/>
      <c r="N981" s="158"/>
      <c r="O981" s="151"/>
      <c r="P981" s="152"/>
      <c r="Q981" s="152"/>
      <c r="R981" s="150"/>
    </row>
    <row r="982" spans="1:18" ht="15.75" customHeight="1" x14ac:dyDescent="0.3">
      <c r="A982" s="141"/>
      <c r="B982" s="142"/>
      <c r="C982" s="143"/>
      <c r="D982" s="144"/>
      <c r="E982" s="145"/>
      <c r="F982" s="146"/>
      <c r="G982" s="146"/>
      <c r="H982" s="147"/>
      <c r="I982" s="248"/>
      <c r="J982" s="248"/>
      <c r="K982" s="149"/>
      <c r="L982" s="146"/>
      <c r="M982" s="153"/>
      <c r="N982" s="158"/>
      <c r="O982" s="151"/>
      <c r="P982" s="152"/>
      <c r="Q982" s="152"/>
      <c r="R982" s="150"/>
    </row>
    <row r="983" spans="1:18" ht="15.75" customHeight="1" x14ac:dyDescent="0.3">
      <c r="A983" s="141"/>
      <c r="B983" s="142"/>
      <c r="C983" s="143"/>
      <c r="D983" s="144"/>
      <c r="E983" s="145"/>
      <c r="F983" s="146"/>
      <c r="G983" s="146"/>
      <c r="H983" s="147"/>
      <c r="I983" s="248"/>
      <c r="J983" s="248"/>
      <c r="K983" s="149"/>
      <c r="L983" s="146"/>
      <c r="M983" s="153"/>
      <c r="N983" s="158"/>
      <c r="O983" s="151"/>
      <c r="P983" s="152"/>
      <c r="Q983" s="152"/>
      <c r="R983" s="150"/>
    </row>
    <row r="984" spans="1:18" ht="15.75" customHeight="1" x14ac:dyDescent="0.3">
      <c r="A984" s="141"/>
      <c r="B984" s="142"/>
      <c r="C984" s="143"/>
      <c r="D984" s="144"/>
      <c r="E984" s="145"/>
      <c r="F984" s="146"/>
      <c r="G984" s="146"/>
      <c r="H984" s="147"/>
      <c r="I984" s="248"/>
      <c r="J984" s="248"/>
      <c r="K984" s="149"/>
      <c r="L984" s="146"/>
      <c r="M984" s="153"/>
      <c r="N984" s="158"/>
      <c r="O984" s="151"/>
      <c r="P984" s="152"/>
      <c r="Q984" s="152"/>
      <c r="R984" s="150"/>
    </row>
    <row r="985" spans="1:18" ht="15.75" customHeight="1" x14ac:dyDescent="0.3">
      <c r="A985" s="141"/>
      <c r="B985" s="142"/>
      <c r="C985" s="143"/>
      <c r="D985" s="144"/>
      <c r="E985" s="145"/>
      <c r="F985" s="146"/>
      <c r="G985" s="146"/>
      <c r="H985" s="147"/>
      <c r="I985" s="248"/>
      <c r="J985" s="248"/>
      <c r="K985" s="149"/>
      <c r="L985" s="146"/>
      <c r="M985" s="153"/>
      <c r="N985" s="158"/>
      <c r="O985" s="151"/>
      <c r="P985" s="152"/>
      <c r="Q985" s="152"/>
      <c r="R985" s="150"/>
    </row>
    <row r="986" spans="1:18" ht="15.75" customHeight="1" x14ac:dyDescent="0.3">
      <c r="A986" s="141"/>
      <c r="B986" s="142"/>
      <c r="C986" s="143"/>
      <c r="D986" s="144"/>
      <c r="E986" s="145"/>
      <c r="F986" s="146"/>
      <c r="G986" s="146"/>
      <c r="H986" s="147"/>
      <c r="I986" s="248"/>
      <c r="J986" s="248"/>
      <c r="K986" s="149"/>
      <c r="L986" s="146"/>
      <c r="M986" s="153"/>
      <c r="N986" s="158"/>
      <c r="O986" s="151"/>
      <c r="P986" s="152"/>
      <c r="Q986" s="152"/>
      <c r="R986" s="150"/>
    </row>
    <row r="987" spans="1:18" ht="15.75" customHeight="1" x14ac:dyDescent="0.3">
      <c r="A987" s="141"/>
      <c r="B987" s="142"/>
      <c r="C987" s="143"/>
      <c r="D987" s="144"/>
      <c r="E987" s="145"/>
      <c r="F987" s="146"/>
      <c r="G987" s="146"/>
      <c r="H987" s="147"/>
      <c r="I987" s="248"/>
      <c r="J987" s="248"/>
      <c r="K987" s="149"/>
      <c r="L987" s="146"/>
      <c r="M987" s="153"/>
      <c r="N987" s="158"/>
      <c r="O987" s="151"/>
      <c r="P987" s="152"/>
      <c r="Q987" s="152"/>
      <c r="R987" s="150"/>
    </row>
    <row r="988" spans="1:18" ht="15.75" customHeight="1" x14ac:dyDescent="0.3">
      <c r="A988" s="141"/>
      <c r="B988" s="142"/>
      <c r="C988" s="143"/>
      <c r="D988" s="144"/>
      <c r="E988" s="145"/>
      <c r="F988" s="146"/>
      <c r="G988" s="146"/>
      <c r="H988" s="147"/>
      <c r="I988" s="248"/>
      <c r="J988" s="248"/>
      <c r="K988" s="149"/>
      <c r="L988" s="146"/>
      <c r="M988" s="153"/>
      <c r="N988" s="158"/>
      <c r="O988" s="151"/>
      <c r="P988" s="152"/>
      <c r="Q988" s="152"/>
      <c r="R988" s="150"/>
    </row>
    <row r="989" spans="1:18" ht="15.75" customHeight="1" x14ac:dyDescent="0.3">
      <c r="A989" s="141"/>
      <c r="B989" s="142"/>
      <c r="C989" s="143"/>
      <c r="D989" s="144"/>
      <c r="E989" s="145"/>
      <c r="F989" s="146"/>
      <c r="G989" s="146"/>
      <c r="H989" s="147"/>
      <c r="I989" s="248"/>
      <c r="J989" s="248"/>
      <c r="K989" s="149"/>
      <c r="L989" s="146"/>
      <c r="M989" s="153"/>
      <c r="N989" s="158"/>
      <c r="O989" s="151"/>
      <c r="P989" s="152"/>
      <c r="Q989" s="152"/>
      <c r="R989" s="150"/>
    </row>
    <row r="990" spans="1:18" ht="15.75" customHeight="1" x14ac:dyDescent="0.3">
      <c r="A990" s="141"/>
      <c r="B990" s="142"/>
      <c r="C990" s="143"/>
      <c r="D990" s="144"/>
      <c r="E990" s="145"/>
      <c r="F990" s="146"/>
      <c r="G990" s="146"/>
      <c r="H990" s="147"/>
      <c r="I990" s="248"/>
      <c r="J990" s="248"/>
      <c r="K990" s="149"/>
      <c r="L990" s="146"/>
      <c r="M990" s="153"/>
      <c r="N990" s="158"/>
      <c r="O990" s="151"/>
      <c r="P990" s="152"/>
      <c r="Q990" s="152"/>
      <c r="R990" s="150"/>
    </row>
    <row r="991" spans="1:18" ht="15.75" customHeight="1" x14ac:dyDescent="0.3">
      <c r="A991" s="141"/>
      <c r="B991" s="142"/>
      <c r="C991" s="143"/>
      <c r="D991" s="144"/>
      <c r="E991" s="145"/>
      <c r="F991" s="146"/>
      <c r="G991" s="146"/>
      <c r="H991" s="147"/>
      <c r="I991" s="248"/>
      <c r="J991" s="248"/>
      <c r="K991" s="149"/>
      <c r="L991" s="146"/>
      <c r="M991" s="153"/>
      <c r="N991" s="158"/>
      <c r="O991" s="151"/>
      <c r="P991" s="152"/>
      <c r="Q991" s="152"/>
      <c r="R991" s="150"/>
    </row>
    <row r="992" spans="1:18" ht="15.75" customHeight="1" x14ac:dyDescent="0.3">
      <c r="A992" s="141"/>
      <c r="B992" s="142"/>
      <c r="C992" s="143"/>
      <c r="D992" s="144"/>
      <c r="E992" s="145"/>
      <c r="F992" s="146"/>
      <c r="G992" s="146"/>
      <c r="H992" s="147"/>
      <c r="I992" s="248"/>
      <c r="J992" s="248"/>
      <c r="K992" s="149"/>
      <c r="L992" s="146"/>
      <c r="M992" s="153"/>
      <c r="N992" s="158"/>
      <c r="O992" s="151"/>
      <c r="P992" s="152"/>
      <c r="Q992" s="152"/>
      <c r="R992" s="150"/>
    </row>
    <row r="993" spans="1:18" ht="15.75" customHeight="1" x14ac:dyDescent="0.3">
      <c r="A993" s="141"/>
      <c r="B993" s="142"/>
      <c r="C993" s="143"/>
      <c r="D993" s="144"/>
      <c r="E993" s="145"/>
      <c r="F993" s="146"/>
      <c r="G993" s="146"/>
      <c r="H993" s="147"/>
      <c r="I993" s="248"/>
      <c r="J993" s="248"/>
      <c r="K993" s="149"/>
      <c r="L993" s="146"/>
      <c r="M993" s="153"/>
      <c r="N993" s="158"/>
      <c r="O993" s="151"/>
      <c r="P993" s="152"/>
      <c r="Q993" s="152"/>
      <c r="R993" s="150"/>
    </row>
    <row r="994" spans="1:18" ht="15.75" customHeight="1" x14ac:dyDescent="0.3">
      <c r="A994" s="141"/>
      <c r="B994" s="142"/>
      <c r="C994" s="143"/>
      <c r="D994" s="144"/>
      <c r="E994" s="145"/>
      <c r="F994" s="146"/>
      <c r="G994" s="146"/>
      <c r="H994" s="147"/>
      <c r="I994" s="248"/>
      <c r="J994" s="248"/>
      <c r="K994" s="149"/>
      <c r="L994" s="146"/>
      <c r="M994" s="153"/>
      <c r="N994" s="158"/>
      <c r="O994" s="151"/>
      <c r="P994" s="152"/>
      <c r="Q994" s="152"/>
      <c r="R994" s="150"/>
    </row>
    <row r="995" spans="1:18" ht="15.75" customHeight="1" x14ac:dyDescent="0.3">
      <c r="A995" s="141"/>
      <c r="B995" s="142"/>
      <c r="C995" s="143"/>
      <c r="D995" s="144"/>
      <c r="E995" s="145"/>
      <c r="F995" s="146"/>
      <c r="G995" s="146"/>
      <c r="H995" s="147"/>
      <c r="I995" s="248"/>
      <c r="J995" s="248"/>
      <c r="K995" s="149"/>
      <c r="L995" s="146"/>
      <c r="M995" s="153"/>
      <c r="N995" s="158"/>
      <c r="O995" s="151"/>
      <c r="P995" s="152"/>
      <c r="Q995" s="152"/>
      <c r="R995" s="150"/>
    </row>
    <row r="996" spans="1:18" ht="15.75" customHeight="1" x14ac:dyDescent="0.3">
      <c r="A996" s="141"/>
      <c r="B996" s="142"/>
      <c r="C996" s="143"/>
      <c r="D996" s="144"/>
      <c r="E996" s="145"/>
      <c r="F996" s="146"/>
      <c r="G996" s="146"/>
      <c r="H996" s="147"/>
      <c r="I996" s="248"/>
      <c r="J996" s="248"/>
      <c r="K996" s="149"/>
      <c r="L996" s="146"/>
      <c r="M996" s="153"/>
      <c r="N996" s="158"/>
      <c r="O996" s="151"/>
      <c r="P996" s="152"/>
      <c r="Q996" s="152"/>
      <c r="R996" s="150"/>
    </row>
    <row r="997" spans="1:18" ht="15.75" customHeight="1" x14ac:dyDescent="0.3">
      <c r="A997" s="141"/>
      <c r="B997" s="142"/>
      <c r="C997" s="143"/>
      <c r="D997" s="144"/>
      <c r="E997" s="145"/>
      <c r="F997" s="146"/>
      <c r="G997" s="146"/>
      <c r="H997" s="147"/>
      <c r="I997" s="248"/>
      <c r="J997" s="248"/>
      <c r="K997" s="149"/>
      <c r="L997" s="146"/>
      <c r="M997" s="153"/>
      <c r="N997" s="158"/>
      <c r="O997" s="151"/>
      <c r="P997" s="152"/>
      <c r="Q997" s="152"/>
      <c r="R997" s="150"/>
    </row>
    <row r="998" spans="1:18" ht="15.75" customHeight="1" x14ac:dyDescent="0.3">
      <c r="A998" s="141"/>
      <c r="B998" s="142"/>
      <c r="C998" s="143"/>
      <c r="D998" s="144"/>
      <c r="E998" s="145"/>
      <c r="F998" s="146"/>
      <c r="G998" s="146"/>
      <c r="H998" s="147"/>
      <c r="I998" s="248"/>
      <c r="J998" s="248"/>
      <c r="K998" s="149"/>
      <c r="L998" s="146"/>
      <c r="M998" s="153"/>
      <c r="N998" s="158"/>
      <c r="O998" s="151"/>
      <c r="P998" s="152"/>
      <c r="Q998" s="152"/>
      <c r="R998" s="150"/>
    </row>
    <row r="999" spans="1:18" ht="15.75" customHeight="1" x14ac:dyDescent="0.3">
      <c r="A999" s="141"/>
      <c r="B999" s="142"/>
      <c r="C999" s="143"/>
      <c r="D999" s="144"/>
      <c r="E999" s="145"/>
      <c r="F999" s="146"/>
      <c r="G999" s="146"/>
      <c r="H999" s="147"/>
      <c r="I999" s="248"/>
      <c r="J999" s="248"/>
      <c r="K999" s="149"/>
      <c r="L999" s="146"/>
      <c r="M999" s="153"/>
      <c r="N999" s="158"/>
      <c r="O999" s="151"/>
      <c r="P999" s="152"/>
      <c r="Q999" s="152"/>
      <c r="R999" s="150"/>
    </row>
    <row r="1000" spans="1:18" ht="15.75" customHeight="1" x14ac:dyDescent="0.3">
      <c r="A1000" s="141"/>
      <c r="B1000" s="142"/>
      <c r="C1000" s="143"/>
      <c r="D1000" s="144"/>
      <c r="E1000" s="145"/>
      <c r="F1000" s="146"/>
      <c r="G1000" s="146"/>
      <c r="H1000" s="147"/>
      <c r="I1000" s="248"/>
      <c r="J1000" s="248"/>
      <c r="K1000" s="149"/>
      <c r="L1000" s="146"/>
      <c r="M1000" s="153"/>
      <c r="N1000" s="158"/>
      <c r="O1000" s="151"/>
      <c r="P1000" s="152"/>
      <c r="Q1000" s="152"/>
      <c r="R1000" s="150"/>
    </row>
    <row r="1001" spans="1:18" ht="15.75" customHeight="1" x14ac:dyDescent="0.3">
      <c r="A1001" s="141"/>
      <c r="B1001" s="142"/>
      <c r="C1001" s="143"/>
      <c r="D1001" s="144"/>
      <c r="E1001" s="145"/>
      <c r="F1001" s="146"/>
      <c r="G1001" s="146"/>
      <c r="H1001" s="147"/>
      <c r="I1001" s="248"/>
      <c r="J1001" s="248"/>
      <c r="K1001" s="149"/>
      <c r="L1001" s="146"/>
      <c r="M1001" s="153"/>
      <c r="N1001" s="158"/>
      <c r="O1001" s="151"/>
      <c r="P1001" s="152"/>
      <c r="Q1001" s="152"/>
      <c r="R1001" s="150"/>
    </row>
    <row r="1002" spans="1:18" ht="15.75" customHeight="1" x14ac:dyDescent="0.3">
      <c r="A1002" s="141"/>
      <c r="B1002" s="142"/>
      <c r="C1002" s="143"/>
      <c r="D1002" s="144"/>
      <c r="E1002" s="145"/>
      <c r="F1002" s="146"/>
      <c r="G1002" s="146"/>
      <c r="H1002" s="147"/>
      <c r="I1002" s="248"/>
      <c r="J1002" s="248"/>
      <c r="K1002" s="149"/>
      <c r="L1002" s="146"/>
      <c r="M1002" s="153"/>
      <c r="N1002" s="158"/>
      <c r="O1002" s="151"/>
      <c r="P1002" s="152"/>
      <c r="Q1002" s="152"/>
      <c r="R1002" s="150"/>
    </row>
    <row r="1003" spans="1:18" ht="15.75" customHeight="1" x14ac:dyDescent="0.3">
      <c r="A1003" s="141"/>
      <c r="B1003" s="142"/>
      <c r="C1003" s="143"/>
      <c r="D1003" s="144"/>
      <c r="E1003" s="145"/>
      <c r="F1003" s="146"/>
      <c r="G1003" s="146"/>
      <c r="H1003" s="147"/>
      <c r="I1003" s="248"/>
      <c r="J1003" s="248"/>
      <c r="K1003" s="149"/>
      <c r="L1003" s="146"/>
      <c r="M1003" s="153"/>
      <c r="N1003" s="158"/>
      <c r="O1003" s="151"/>
      <c r="P1003" s="152"/>
      <c r="Q1003" s="152"/>
      <c r="R1003" s="150"/>
    </row>
    <row r="1004" spans="1:18" ht="15.75" customHeight="1" x14ac:dyDescent="0.3">
      <c r="A1004" s="141"/>
      <c r="B1004" s="142"/>
      <c r="C1004" s="143"/>
      <c r="D1004" s="144"/>
      <c r="E1004" s="145"/>
      <c r="F1004" s="146"/>
      <c r="G1004" s="146"/>
      <c r="H1004" s="147"/>
      <c r="I1004" s="248"/>
      <c r="J1004" s="248"/>
      <c r="K1004" s="149"/>
      <c r="L1004" s="146"/>
      <c r="M1004" s="153"/>
      <c r="N1004" s="158"/>
      <c r="O1004" s="151"/>
      <c r="P1004" s="152"/>
      <c r="Q1004" s="152"/>
      <c r="R1004" s="150"/>
    </row>
    <row r="1005" spans="1:18" ht="15.75" customHeight="1" x14ac:dyDescent="0.3">
      <c r="A1005" s="141"/>
      <c r="B1005" s="142"/>
      <c r="C1005" s="143"/>
      <c r="D1005" s="144"/>
      <c r="E1005" s="145"/>
      <c r="F1005" s="146"/>
      <c r="G1005" s="146"/>
      <c r="H1005" s="147"/>
      <c r="I1005" s="248"/>
      <c r="J1005" s="248"/>
      <c r="K1005" s="149"/>
      <c r="L1005" s="146"/>
      <c r="M1005" s="153"/>
      <c r="N1005" s="158"/>
      <c r="O1005" s="151"/>
      <c r="P1005" s="152"/>
      <c r="Q1005" s="152"/>
      <c r="R1005" s="150"/>
    </row>
    <row r="1006" spans="1:18" ht="15.75" customHeight="1" x14ac:dyDescent="0.3">
      <c r="A1006" s="141"/>
      <c r="B1006" s="142"/>
      <c r="C1006" s="143"/>
      <c r="D1006" s="144"/>
      <c r="E1006" s="145"/>
      <c r="F1006" s="146"/>
      <c r="G1006" s="146"/>
      <c r="H1006" s="147"/>
      <c r="I1006" s="248"/>
      <c r="J1006" s="248"/>
      <c r="K1006" s="149"/>
      <c r="L1006" s="146"/>
      <c r="M1006" s="153"/>
      <c r="N1006" s="158"/>
      <c r="O1006" s="151"/>
      <c r="P1006" s="152"/>
      <c r="Q1006" s="152"/>
      <c r="R1006" s="150"/>
    </row>
    <row r="1007" spans="1:18" ht="15.75" customHeight="1" x14ac:dyDescent="0.3">
      <c r="A1007" s="141"/>
      <c r="B1007" s="142"/>
      <c r="C1007" s="143"/>
      <c r="D1007" s="144"/>
      <c r="E1007" s="145"/>
      <c r="F1007" s="146"/>
      <c r="G1007" s="146"/>
      <c r="H1007" s="147"/>
      <c r="I1007" s="248"/>
      <c r="J1007" s="248"/>
      <c r="K1007" s="149"/>
      <c r="L1007" s="146"/>
      <c r="M1007" s="153"/>
      <c r="N1007" s="158"/>
      <c r="O1007" s="151"/>
      <c r="P1007" s="152"/>
      <c r="Q1007" s="152"/>
      <c r="R1007" s="150"/>
    </row>
    <row r="1008" spans="1:18" ht="15.75" customHeight="1" x14ac:dyDescent="0.3">
      <c r="A1008" s="141"/>
      <c r="B1008" s="142"/>
      <c r="C1008" s="143"/>
      <c r="D1008" s="144"/>
      <c r="E1008" s="145"/>
      <c r="F1008" s="146"/>
      <c r="G1008" s="146"/>
      <c r="H1008" s="147"/>
      <c r="I1008" s="248"/>
      <c r="J1008" s="248"/>
      <c r="K1008" s="149"/>
      <c r="L1008" s="146"/>
      <c r="M1008" s="153"/>
      <c r="N1008" s="158"/>
      <c r="O1008" s="151"/>
      <c r="P1008" s="152"/>
      <c r="Q1008" s="152"/>
      <c r="R1008" s="150"/>
    </row>
    <row r="1009" spans="1:18" ht="15.75" customHeight="1" x14ac:dyDescent="0.3">
      <c r="A1009" s="141"/>
      <c r="B1009" s="142"/>
      <c r="C1009" s="143"/>
      <c r="D1009" s="144"/>
      <c r="E1009" s="145"/>
      <c r="F1009" s="146"/>
      <c r="G1009" s="146"/>
      <c r="H1009" s="147"/>
      <c r="I1009" s="248"/>
      <c r="J1009" s="248"/>
      <c r="K1009" s="149"/>
      <c r="L1009" s="146"/>
      <c r="M1009" s="153"/>
      <c r="N1009" s="158"/>
      <c r="O1009" s="151"/>
      <c r="P1009" s="152"/>
      <c r="Q1009" s="152"/>
      <c r="R1009" s="150"/>
    </row>
    <row r="1010" spans="1:18" ht="15.75" customHeight="1" x14ac:dyDescent="0.3">
      <c r="A1010" s="141"/>
      <c r="B1010" s="142"/>
      <c r="C1010" s="143"/>
      <c r="D1010" s="144"/>
      <c r="E1010" s="145"/>
      <c r="F1010" s="146"/>
      <c r="G1010" s="146"/>
      <c r="H1010" s="147"/>
      <c r="I1010" s="248"/>
      <c r="J1010" s="248"/>
      <c r="K1010" s="149"/>
      <c r="L1010" s="146"/>
      <c r="M1010" s="153"/>
      <c r="N1010" s="158"/>
      <c r="O1010" s="151"/>
      <c r="P1010" s="152"/>
      <c r="Q1010" s="152"/>
      <c r="R1010" s="150"/>
    </row>
    <row r="1011" spans="1:18" ht="15.75" customHeight="1" x14ac:dyDescent="0.3">
      <c r="A1011" s="141"/>
      <c r="B1011" s="142"/>
      <c r="C1011" s="143"/>
      <c r="D1011" s="144"/>
      <c r="E1011" s="145"/>
      <c r="F1011" s="146"/>
      <c r="G1011" s="146"/>
      <c r="H1011" s="147"/>
      <c r="I1011" s="248"/>
      <c r="J1011" s="248"/>
      <c r="K1011" s="149"/>
      <c r="L1011" s="146"/>
      <c r="M1011" s="153"/>
      <c r="N1011" s="158"/>
      <c r="O1011" s="151"/>
      <c r="P1011" s="152"/>
      <c r="Q1011" s="152"/>
      <c r="R1011" s="150"/>
    </row>
    <row r="1012" spans="1:18" ht="15.75" customHeight="1" x14ac:dyDescent="0.3">
      <c r="A1012" s="141"/>
      <c r="B1012" s="142"/>
      <c r="C1012" s="143"/>
      <c r="D1012" s="144"/>
      <c r="E1012" s="145"/>
      <c r="F1012" s="146"/>
      <c r="G1012" s="146"/>
      <c r="H1012" s="147"/>
      <c r="I1012" s="248"/>
      <c r="J1012" s="248"/>
      <c r="K1012" s="149"/>
      <c r="L1012" s="146"/>
      <c r="M1012" s="153"/>
      <c r="N1012" s="158"/>
      <c r="O1012" s="151"/>
      <c r="P1012" s="152"/>
      <c r="Q1012" s="152"/>
      <c r="R1012" s="150"/>
    </row>
    <row r="1013" spans="1:18" ht="15.75" customHeight="1" x14ac:dyDescent="0.3">
      <c r="A1013" s="141"/>
      <c r="B1013" s="142"/>
      <c r="C1013" s="143"/>
      <c r="D1013" s="144"/>
      <c r="E1013" s="145"/>
      <c r="F1013" s="146"/>
      <c r="G1013" s="146"/>
      <c r="H1013" s="147"/>
      <c r="I1013" s="248"/>
      <c r="J1013" s="248"/>
      <c r="K1013" s="149"/>
      <c r="L1013" s="146"/>
      <c r="M1013" s="153"/>
      <c r="N1013" s="158"/>
      <c r="O1013" s="151"/>
      <c r="P1013" s="152"/>
      <c r="Q1013" s="152"/>
      <c r="R1013" s="150"/>
    </row>
    <row r="1014" spans="1:18" ht="15.75" customHeight="1" x14ac:dyDescent="0.3">
      <c r="A1014" s="141"/>
      <c r="B1014" s="142"/>
      <c r="C1014" s="143"/>
      <c r="D1014" s="144"/>
      <c r="E1014" s="145"/>
      <c r="F1014" s="146"/>
      <c r="G1014" s="146"/>
      <c r="H1014" s="147"/>
      <c r="I1014" s="248"/>
      <c r="J1014" s="248"/>
      <c r="K1014" s="149"/>
      <c r="L1014" s="146"/>
      <c r="M1014" s="153"/>
      <c r="N1014" s="158"/>
      <c r="O1014" s="151"/>
      <c r="P1014" s="152"/>
      <c r="Q1014" s="152"/>
      <c r="R1014" s="150"/>
    </row>
    <row r="1015" spans="1:18" ht="15.75" customHeight="1" x14ac:dyDescent="0.3">
      <c r="A1015" s="141"/>
      <c r="B1015" s="142"/>
      <c r="C1015" s="143"/>
      <c r="D1015" s="144"/>
      <c r="E1015" s="145"/>
      <c r="F1015" s="146"/>
      <c r="G1015" s="146"/>
      <c r="H1015" s="147"/>
      <c r="I1015" s="248"/>
      <c r="J1015" s="248"/>
      <c r="K1015" s="149"/>
      <c r="L1015" s="146"/>
      <c r="M1015" s="153"/>
      <c r="N1015" s="158"/>
      <c r="O1015" s="151"/>
      <c r="P1015" s="152"/>
      <c r="Q1015" s="152"/>
      <c r="R1015" s="150"/>
    </row>
    <row r="1016" spans="1:18" ht="15.75" customHeight="1" x14ac:dyDescent="0.3">
      <c r="A1016" s="141"/>
      <c r="B1016" s="142"/>
      <c r="C1016" s="143"/>
      <c r="D1016" s="144"/>
      <c r="E1016" s="145"/>
      <c r="F1016" s="146"/>
      <c r="G1016" s="146"/>
      <c r="H1016" s="147"/>
      <c r="I1016" s="248"/>
      <c r="J1016" s="248"/>
      <c r="K1016" s="149"/>
      <c r="L1016" s="146"/>
      <c r="M1016" s="153"/>
      <c r="N1016" s="158"/>
      <c r="O1016" s="151"/>
      <c r="P1016" s="152"/>
      <c r="Q1016" s="152"/>
      <c r="R1016" s="150"/>
    </row>
    <row r="1017" spans="1:18" ht="15.75" customHeight="1" x14ac:dyDescent="0.3">
      <c r="A1017" s="141"/>
      <c r="B1017" s="142"/>
      <c r="C1017" s="143"/>
      <c r="D1017" s="144"/>
      <c r="E1017" s="145"/>
      <c r="F1017" s="146"/>
      <c r="G1017" s="146"/>
      <c r="H1017" s="147"/>
      <c r="I1017" s="248"/>
      <c r="J1017" s="248"/>
      <c r="K1017" s="149"/>
      <c r="L1017" s="146"/>
      <c r="M1017" s="153"/>
      <c r="N1017" s="158"/>
      <c r="O1017" s="151"/>
      <c r="P1017" s="152"/>
      <c r="Q1017" s="152"/>
      <c r="R1017" s="150"/>
    </row>
    <row r="1018" spans="1:18" ht="15.75" customHeight="1" x14ac:dyDescent="0.3">
      <c r="A1018" s="141"/>
      <c r="B1018" s="142"/>
      <c r="C1018" s="143"/>
      <c r="D1018" s="144"/>
      <c r="E1018" s="145"/>
      <c r="F1018" s="146"/>
      <c r="G1018" s="146"/>
      <c r="H1018" s="147"/>
      <c r="I1018" s="248"/>
      <c r="J1018" s="248"/>
      <c r="K1018" s="149"/>
      <c r="L1018" s="146"/>
      <c r="M1018" s="153"/>
      <c r="N1018" s="158"/>
      <c r="O1018" s="151"/>
      <c r="P1018" s="152"/>
      <c r="Q1018" s="152"/>
      <c r="R1018" s="150"/>
    </row>
    <row r="1019" spans="1:18" ht="15.75" customHeight="1" x14ac:dyDescent="0.3">
      <c r="A1019" s="141"/>
      <c r="B1019" s="142"/>
      <c r="C1019" s="143"/>
      <c r="D1019" s="144"/>
      <c r="E1019" s="145"/>
      <c r="F1019" s="146"/>
      <c r="G1019" s="146"/>
      <c r="H1019" s="147"/>
      <c r="I1019" s="248"/>
      <c r="J1019" s="248"/>
      <c r="K1019" s="149"/>
      <c r="L1019" s="146"/>
      <c r="M1019" s="153"/>
      <c r="N1019" s="158"/>
      <c r="O1019" s="151"/>
      <c r="P1019" s="152"/>
      <c r="Q1019" s="152"/>
      <c r="R1019" s="150"/>
    </row>
    <row r="1020" spans="1:18" ht="15.75" customHeight="1" x14ac:dyDescent="0.3">
      <c r="A1020" s="141"/>
      <c r="B1020" s="142"/>
      <c r="C1020" s="143"/>
      <c r="D1020" s="144"/>
      <c r="E1020" s="145"/>
      <c r="F1020" s="146"/>
      <c r="G1020" s="146"/>
      <c r="H1020" s="147"/>
      <c r="I1020" s="248"/>
      <c r="J1020" s="248"/>
      <c r="K1020" s="149"/>
      <c r="L1020" s="146"/>
      <c r="M1020" s="153"/>
      <c r="N1020" s="158"/>
      <c r="O1020" s="151"/>
      <c r="P1020" s="152"/>
      <c r="Q1020" s="152"/>
      <c r="R1020" s="150"/>
    </row>
    <row r="1021" spans="1:18" ht="15.75" customHeight="1" x14ac:dyDescent="0.3">
      <c r="A1021" s="141"/>
      <c r="B1021" s="142"/>
      <c r="C1021" s="143"/>
      <c r="D1021" s="144"/>
      <c r="E1021" s="145"/>
      <c r="F1021" s="146"/>
      <c r="G1021" s="146"/>
      <c r="H1021" s="147"/>
      <c r="I1021" s="248"/>
      <c r="J1021" s="248"/>
      <c r="K1021" s="149"/>
      <c r="L1021" s="146"/>
      <c r="M1021" s="153"/>
      <c r="N1021" s="158"/>
      <c r="O1021" s="151"/>
      <c r="P1021" s="152"/>
      <c r="Q1021" s="152"/>
      <c r="R1021" s="150"/>
    </row>
    <row r="1022" spans="1:18" ht="15.75" customHeight="1" x14ac:dyDescent="0.3">
      <c r="A1022" s="141"/>
      <c r="B1022" s="142"/>
      <c r="C1022" s="143"/>
      <c r="D1022" s="144"/>
      <c r="E1022" s="145"/>
      <c r="F1022" s="146"/>
      <c r="G1022" s="146"/>
      <c r="H1022" s="147"/>
      <c r="I1022" s="248"/>
      <c r="J1022" s="248"/>
      <c r="K1022" s="149"/>
      <c r="L1022" s="146"/>
      <c r="M1022" s="153"/>
      <c r="N1022" s="158"/>
      <c r="O1022" s="151"/>
      <c r="P1022" s="152"/>
      <c r="Q1022" s="152"/>
      <c r="R1022" s="150"/>
    </row>
    <row r="1023" spans="1:18" ht="15.75" customHeight="1" x14ac:dyDescent="0.3">
      <c r="A1023" s="141"/>
      <c r="B1023" s="142"/>
      <c r="C1023" s="143"/>
      <c r="D1023" s="144"/>
      <c r="E1023" s="145"/>
      <c r="F1023" s="146"/>
      <c r="G1023" s="146"/>
      <c r="H1023" s="147"/>
      <c r="I1023" s="248"/>
      <c r="J1023" s="248"/>
      <c r="K1023" s="149"/>
      <c r="L1023" s="146"/>
      <c r="M1023" s="153"/>
      <c r="N1023" s="158"/>
      <c r="O1023" s="151"/>
      <c r="P1023" s="152"/>
      <c r="Q1023" s="152"/>
      <c r="R1023" s="150"/>
    </row>
    <row r="1024" spans="1:18" ht="15.75" customHeight="1" x14ac:dyDescent="0.3">
      <c r="A1024" s="141"/>
      <c r="B1024" s="142"/>
      <c r="C1024" s="143"/>
      <c r="D1024" s="144"/>
      <c r="E1024" s="145"/>
      <c r="F1024" s="146"/>
      <c r="G1024" s="146"/>
      <c r="H1024" s="147"/>
      <c r="I1024" s="248"/>
      <c r="J1024" s="248"/>
      <c r="K1024" s="149"/>
      <c r="L1024" s="146"/>
      <c r="M1024" s="153"/>
      <c r="N1024" s="158"/>
      <c r="O1024" s="151"/>
      <c r="P1024" s="152"/>
      <c r="Q1024" s="152"/>
      <c r="R1024" s="150"/>
    </row>
    <row r="1025" spans="1:18" ht="15.75" customHeight="1" x14ac:dyDescent="0.3">
      <c r="A1025" s="141"/>
      <c r="B1025" s="142"/>
      <c r="C1025" s="143"/>
      <c r="D1025" s="144"/>
      <c r="E1025" s="145"/>
      <c r="F1025" s="146"/>
      <c r="G1025" s="146"/>
      <c r="H1025" s="147"/>
      <c r="I1025" s="248"/>
      <c r="J1025" s="248"/>
      <c r="K1025" s="149"/>
      <c r="L1025" s="146"/>
      <c r="M1025" s="153"/>
      <c r="N1025" s="158"/>
      <c r="O1025" s="151"/>
      <c r="P1025" s="152"/>
      <c r="Q1025" s="152"/>
      <c r="R1025" s="150"/>
    </row>
    <row r="1026" spans="1:18" ht="15.75" customHeight="1" x14ac:dyDescent="0.3">
      <c r="A1026" s="141"/>
      <c r="B1026" s="142"/>
      <c r="C1026" s="143"/>
      <c r="D1026" s="144"/>
      <c r="E1026" s="145"/>
      <c r="F1026" s="146"/>
      <c r="G1026" s="146"/>
      <c r="H1026" s="147"/>
      <c r="I1026" s="248"/>
      <c r="J1026" s="248"/>
      <c r="K1026" s="149"/>
      <c r="L1026" s="146"/>
      <c r="M1026" s="153"/>
      <c r="N1026" s="158"/>
      <c r="O1026" s="151"/>
      <c r="P1026" s="152"/>
      <c r="Q1026" s="152"/>
      <c r="R1026" s="150"/>
    </row>
    <row r="1027" spans="1:18" ht="15.75" customHeight="1" x14ac:dyDescent="0.3">
      <c r="A1027" s="141"/>
      <c r="B1027" s="142"/>
      <c r="C1027" s="143"/>
      <c r="D1027" s="144"/>
      <c r="E1027" s="145"/>
      <c r="F1027" s="146"/>
      <c r="G1027" s="146"/>
      <c r="H1027" s="147"/>
      <c r="I1027" s="248"/>
      <c r="J1027" s="248"/>
      <c r="K1027" s="149"/>
      <c r="L1027" s="146"/>
      <c r="M1027" s="153"/>
      <c r="N1027" s="158"/>
      <c r="O1027" s="151"/>
      <c r="P1027" s="152"/>
      <c r="Q1027" s="152"/>
      <c r="R1027" s="150"/>
    </row>
    <row r="1028" spans="1:18" ht="15.75" customHeight="1" x14ac:dyDescent="0.3">
      <c r="A1028" s="141"/>
      <c r="B1028" s="142"/>
      <c r="C1028" s="143"/>
      <c r="D1028" s="144"/>
      <c r="E1028" s="145"/>
      <c r="F1028" s="146"/>
      <c r="G1028" s="146"/>
      <c r="H1028" s="147"/>
      <c r="I1028" s="248"/>
      <c r="J1028" s="248"/>
      <c r="K1028" s="149"/>
      <c r="L1028" s="146"/>
      <c r="M1028" s="153"/>
      <c r="N1028" s="158"/>
      <c r="O1028" s="151"/>
      <c r="P1028" s="152"/>
      <c r="Q1028" s="152"/>
      <c r="R1028" s="150"/>
    </row>
    <row r="1029" spans="1:18" ht="15.75" customHeight="1" x14ac:dyDescent="0.3">
      <c r="A1029" s="141"/>
      <c r="B1029" s="142"/>
      <c r="C1029" s="143"/>
      <c r="D1029" s="144"/>
      <c r="E1029" s="145"/>
      <c r="F1029" s="146"/>
      <c r="G1029" s="146"/>
      <c r="H1029" s="147"/>
      <c r="I1029" s="248"/>
      <c r="J1029" s="248"/>
      <c r="K1029" s="149"/>
      <c r="L1029" s="146"/>
      <c r="M1029" s="153"/>
      <c r="N1029" s="158"/>
      <c r="O1029" s="151"/>
      <c r="P1029" s="152"/>
      <c r="Q1029" s="152"/>
      <c r="R1029" s="150"/>
    </row>
    <row r="1030" spans="1:18" ht="15.75" customHeight="1" x14ac:dyDescent="0.3">
      <c r="A1030" s="141"/>
      <c r="B1030" s="142"/>
      <c r="C1030" s="143"/>
      <c r="D1030" s="144"/>
      <c r="E1030" s="145"/>
      <c r="F1030" s="146"/>
      <c r="G1030" s="146"/>
      <c r="H1030" s="147"/>
      <c r="I1030" s="248"/>
      <c r="J1030" s="248"/>
      <c r="K1030" s="149"/>
      <c r="L1030" s="146"/>
      <c r="M1030" s="153"/>
      <c r="N1030" s="158"/>
      <c r="O1030" s="151"/>
      <c r="P1030" s="152"/>
      <c r="Q1030" s="152"/>
      <c r="R1030" s="150"/>
    </row>
    <row r="1031" spans="1:18" ht="15.75" customHeight="1" x14ac:dyDescent="0.3">
      <c r="A1031" s="141"/>
      <c r="B1031" s="142"/>
      <c r="C1031" s="143"/>
      <c r="D1031" s="144"/>
      <c r="E1031" s="145"/>
      <c r="F1031" s="146"/>
      <c r="G1031" s="146"/>
      <c r="H1031" s="147"/>
      <c r="I1031" s="248"/>
      <c r="J1031" s="248"/>
      <c r="K1031" s="149"/>
      <c r="L1031" s="146"/>
      <c r="M1031" s="153"/>
      <c r="N1031" s="158"/>
      <c r="O1031" s="151"/>
      <c r="P1031" s="152"/>
      <c r="Q1031" s="152"/>
      <c r="R1031" s="150"/>
    </row>
    <row r="1032" spans="1:18" ht="15.75" customHeight="1" x14ac:dyDescent="0.3">
      <c r="A1032" s="141"/>
      <c r="B1032" s="142"/>
      <c r="C1032" s="143"/>
      <c r="D1032" s="144"/>
      <c r="E1032" s="145"/>
      <c r="F1032" s="146"/>
      <c r="G1032" s="146"/>
      <c r="H1032" s="147"/>
      <c r="I1032" s="248"/>
      <c r="J1032" s="248"/>
      <c r="K1032" s="149"/>
      <c r="L1032" s="146"/>
      <c r="M1032" s="153"/>
      <c r="N1032" s="158"/>
      <c r="O1032" s="151"/>
      <c r="P1032" s="152"/>
      <c r="Q1032" s="152"/>
      <c r="R1032" s="150"/>
    </row>
    <row r="1033" spans="1:18" ht="15.75" customHeight="1" x14ac:dyDescent="0.3">
      <c r="A1033" s="141"/>
      <c r="B1033" s="142"/>
      <c r="C1033" s="143"/>
      <c r="D1033" s="144"/>
      <c r="E1033" s="145"/>
      <c r="F1033" s="146"/>
      <c r="G1033" s="146"/>
      <c r="H1033" s="147"/>
      <c r="I1033" s="248"/>
      <c r="J1033" s="248"/>
      <c r="K1033" s="149"/>
      <c r="L1033" s="146"/>
      <c r="M1033" s="153"/>
      <c r="N1033" s="158"/>
      <c r="O1033" s="151"/>
      <c r="P1033" s="152"/>
      <c r="Q1033" s="152"/>
      <c r="R1033" s="150"/>
    </row>
    <row r="1034" spans="1:18" ht="15.75" customHeight="1" x14ac:dyDescent="0.3">
      <c r="A1034" s="141"/>
      <c r="B1034" s="142"/>
      <c r="C1034" s="143"/>
      <c r="D1034" s="144"/>
      <c r="E1034" s="145"/>
      <c r="F1034" s="146"/>
      <c r="G1034" s="146"/>
      <c r="H1034" s="147"/>
      <c r="I1034" s="248"/>
      <c r="J1034" s="248"/>
      <c r="K1034" s="149"/>
      <c r="L1034" s="146"/>
      <c r="M1034" s="153"/>
      <c r="N1034" s="158"/>
      <c r="O1034" s="151"/>
      <c r="P1034" s="152"/>
      <c r="Q1034" s="152"/>
      <c r="R1034" s="150"/>
    </row>
    <row r="1035" spans="1:18" ht="15.75" customHeight="1" x14ac:dyDescent="0.3">
      <c r="A1035" s="141"/>
      <c r="B1035" s="142"/>
      <c r="C1035" s="143"/>
      <c r="D1035" s="144"/>
      <c r="E1035" s="145"/>
      <c r="F1035" s="146"/>
      <c r="G1035" s="146"/>
      <c r="H1035" s="147"/>
      <c r="I1035" s="248"/>
      <c r="J1035" s="248"/>
      <c r="K1035" s="149"/>
      <c r="L1035" s="146"/>
      <c r="M1035" s="153"/>
      <c r="N1035" s="158"/>
      <c r="O1035" s="151"/>
      <c r="P1035" s="152"/>
      <c r="Q1035" s="152"/>
      <c r="R1035" s="150"/>
    </row>
    <row r="1036" spans="1:18" ht="15.75" customHeight="1" x14ac:dyDescent="0.3">
      <c r="A1036" s="141"/>
      <c r="B1036" s="142"/>
      <c r="C1036" s="143"/>
      <c r="D1036" s="144"/>
      <c r="E1036" s="145"/>
      <c r="F1036" s="146"/>
      <c r="G1036" s="146"/>
      <c r="H1036" s="147"/>
      <c r="I1036" s="248"/>
      <c r="J1036" s="248"/>
      <c r="K1036" s="149"/>
      <c r="L1036" s="146"/>
      <c r="M1036" s="153"/>
      <c r="N1036" s="158"/>
      <c r="O1036" s="151"/>
      <c r="P1036" s="152"/>
      <c r="Q1036" s="152"/>
      <c r="R1036" s="150"/>
    </row>
    <row r="1037" spans="1:18" ht="15.75" customHeight="1" x14ac:dyDescent="0.3">
      <c r="A1037" s="141"/>
      <c r="B1037" s="142"/>
      <c r="C1037" s="143"/>
      <c r="D1037" s="144"/>
      <c r="E1037" s="145"/>
      <c r="F1037" s="146"/>
      <c r="G1037" s="146"/>
      <c r="H1037" s="147"/>
      <c r="I1037" s="248"/>
      <c r="J1037" s="248"/>
      <c r="K1037" s="149"/>
      <c r="L1037" s="146"/>
      <c r="M1037" s="153"/>
      <c r="N1037" s="158"/>
      <c r="O1037" s="151"/>
      <c r="P1037" s="152"/>
      <c r="Q1037" s="152"/>
      <c r="R1037" s="150"/>
    </row>
    <row r="1038" spans="1:18" ht="15.75" customHeight="1" x14ac:dyDescent="0.3">
      <c r="A1038" s="141"/>
      <c r="B1038" s="142"/>
      <c r="C1038" s="143"/>
      <c r="D1038" s="144"/>
      <c r="E1038" s="145"/>
      <c r="F1038" s="146"/>
      <c r="G1038" s="146"/>
      <c r="H1038" s="147"/>
      <c r="I1038" s="248"/>
      <c r="J1038" s="248"/>
      <c r="K1038" s="149"/>
      <c r="L1038" s="146"/>
      <c r="M1038" s="153"/>
      <c r="N1038" s="158"/>
      <c r="O1038" s="151"/>
      <c r="P1038" s="152"/>
      <c r="Q1038" s="152"/>
      <c r="R1038" s="150"/>
    </row>
    <row r="1039" spans="1:18" ht="15.75" customHeight="1" x14ac:dyDescent="0.3">
      <c r="A1039" s="141"/>
      <c r="B1039" s="142"/>
      <c r="C1039" s="143"/>
      <c r="D1039" s="144"/>
      <c r="E1039" s="145"/>
      <c r="F1039" s="146"/>
      <c r="G1039" s="146"/>
      <c r="H1039" s="147"/>
      <c r="I1039" s="248"/>
      <c r="J1039" s="248"/>
      <c r="K1039" s="149"/>
      <c r="L1039" s="146"/>
      <c r="M1039" s="153"/>
      <c r="N1039" s="158"/>
      <c r="O1039" s="151"/>
      <c r="P1039" s="152"/>
      <c r="Q1039" s="152"/>
      <c r="R1039" s="150"/>
    </row>
    <row r="1040" spans="1:18" ht="15.75" customHeight="1" x14ac:dyDescent="0.3">
      <c r="A1040" s="141"/>
      <c r="B1040" s="142"/>
      <c r="C1040" s="143"/>
      <c r="D1040" s="144"/>
      <c r="E1040" s="145"/>
      <c r="F1040" s="146"/>
      <c r="G1040" s="146"/>
      <c r="H1040" s="147"/>
      <c r="I1040" s="248"/>
      <c r="J1040" s="248"/>
      <c r="K1040" s="149"/>
      <c r="L1040" s="146"/>
      <c r="M1040" s="153"/>
      <c r="N1040" s="158"/>
      <c r="O1040" s="151"/>
      <c r="P1040" s="152"/>
      <c r="Q1040" s="152"/>
      <c r="R1040" s="150"/>
    </row>
    <row r="1041" spans="1:18" ht="15.75" customHeight="1" x14ac:dyDescent="0.3">
      <c r="A1041" s="141"/>
      <c r="B1041" s="142"/>
      <c r="C1041" s="143"/>
      <c r="D1041" s="144"/>
      <c r="E1041" s="145"/>
      <c r="F1041" s="146"/>
      <c r="G1041" s="146"/>
      <c r="H1041" s="147"/>
      <c r="I1041" s="248"/>
      <c r="J1041" s="248"/>
      <c r="K1041" s="149"/>
      <c r="L1041" s="146"/>
      <c r="M1041" s="153"/>
      <c r="N1041" s="158"/>
      <c r="O1041" s="151"/>
      <c r="P1041" s="152"/>
      <c r="Q1041" s="152"/>
      <c r="R1041" s="150"/>
    </row>
    <row r="1042" spans="1:18" ht="15.75" customHeight="1" x14ac:dyDescent="0.3">
      <c r="A1042" s="141"/>
      <c r="B1042" s="142"/>
      <c r="C1042" s="143"/>
      <c r="D1042" s="144"/>
      <c r="E1042" s="145"/>
      <c r="F1042" s="146"/>
      <c r="G1042" s="146"/>
      <c r="H1042" s="147"/>
      <c r="I1042" s="248"/>
      <c r="J1042" s="248"/>
      <c r="K1042" s="149"/>
      <c r="L1042" s="146"/>
      <c r="M1042" s="153"/>
      <c r="N1042" s="158"/>
      <c r="O1042" s="151"/>
      <c r="P1042" s="152"/>
      <c r="Q1042" s="152"/>
      <c r="R1042" s="150"/>
    </row>
    <row r="1043" spans="1:18" ht="15.75" customHeight="1" x14ac:dyDescent="0.3">
      <c r="A1043" s="141"/>
      <c r="B1043" s="142"/>
      <c r="C1043" s="143"/>
      <c r="D1043" s="144"/>
      <c r="E1043" s="145"/>
      <c r="F1043" s="146"/>
      <c r="G1043" s="146"/>
      <c r="H1043" s="147"/>
      <c r="I1043" s="248"/>
      <c r="J1043" s="248"/>
      <c r="K1043" s="149"/>
      <c r="L1043" s="146"/>
      <c r="M1043" s="153"/>
      <c r="N1043" s="158"/>
      <c r="O1043" s="151"/>
      <c r="P1043" s="152"/>
      <c r="Q1043" s="152"/>
      <c r="R1043" s="150"/>
    </row>
    <row r="1044" spans="1:18" ht="15.75" customHeight="1" x14ac:dyDescent="0.3">
      <c r="A1044" s="141"/>
      <c r="B1044" s="142"/>
      <c r="C1044" s="143"/>
      <c r="D1044" s="144"/>
      <c r="E1044" s="145"/>
      <c r="F1044" s="146"/>
      <c r="G1044" s="146"/>
      <c r="H1044" s="147"/>
      <c r="I1044" s="248"/>
      <c r="J1044" s="248"/>
      <c r="K1044" s="149"/>
      <c r="L1044" s="146"/>
      <c r="M1044" s="153"/>
      <c r="N1044" s="158"/>
      <c r="O1044" s="151"/>
      <c r="P1044" s="152"/>
      <c r="Q1044" s="152"/>
      <c r="R1044" s="150"/>
    </row>
    <row r="1045" spans="1:18" ht="15.75" customHeight="1" x14ac:dyDescent="0.3">
      <c r="A1045" s="141"/>
      <c r="B1045" s="142"/>
      <c r="C1045" s="143"/>
      <c r="D1045" s="144"/>
      <c r="E1045" s="145"/>
      <c r="F1045" s="146"/>
      <c r="G1045" s="146"/>
      <c r="H1045" s="147"/>
      <c r="I1045" s="248"/>
      <c r="J1045" s="248"/>
      <c r="K1045" s="149"/>
      <c r="L1045" s="146"/>
      <c r="M1045" s="153"/>
      <c r="N1045" s="158"/>
      <c r="O1045" s="151"/>
      <c r="P1045" s="152"/>
      <c r="Q1045" s="152"/>
      <c r="R1045" s="150"/>
    </row>
    <row r="1046" spans="1:18" ht="15.75" customHeight="1" x14ac:dyDescent="0.3">
      <c r="A1046" s="141"/>
      <c r="B1046" s="142"/>
      <c r="C1046" s="143"/>
      <c r="D1046" s="144"/>
      <c r="E1046" s="145"/>
      <c r="F1046" s="146"/>
      <c r="G1046" s="146"/>
      <c r="H1046" s="147"/>
      <c r="I1046" s="248"/>
      <c r="J1046" s="248"/>
      <c r="K1046" s="149"/>
      <c r="L1046" s="146"/>
      <c r="M1046" s="153"/>
      <c r="N1046" s="158"/>
      <c r="O1046" s="151"/>
      <c r="P1046" s="152"/>
      <c r="Q1046" s="152"/>
      <c r="R1046" s="150"/>
    </row>
    <row r="1047" spans="1:18" ht="15.75" customHeight="1" x14ac:dyDescent="0.3">
      <c r="A1047" s="141"/>
      <c r="B1047" s="142"/>
      <c r="C1047" s="143"/>
      <c r="D1047" s="144"/>
      <c r="E1047" s="145"/>
      <c r="F1047" s="146"/>
      <c r="G1047" s="146"/>
      <c r="H1047" s="147"/>
      <c r="I1047" s="248"/>
      <c r="J1047" s="248"/>
      <c r="K1047" s="149"/>
      <c r="L1047" s="146"/>
      <c r="M1047" s="153"/>
      <c r="N1047" s="158"/>
      <c r="O1047" s="151"/>
      <c r="P1047" s="152"/>
      <c r="Q1047" s="152"/>
      <c r="R1047" s="150"/>
    </row>
    <row r="1048" spans="1:18" ht="15.75" customHeight="1" x14ac:dyDescent="0.3">
      <c r="A1048" s="141"/>
      <c r="B1048" s="142"/>
      <c r="C1048" s="143"/>
      <c r="D1048" s="144"/>
      <c r="E1048" s="145"/>
      <c r="F1048" s="146"/>
      <c r="G1048" s="146"/>
      <c r="H1048" s="147"/>
      <c r="I1048" s="248"/>
      <c r="J1048" s="248"/>
      <c r="K1048" s="149"/>
      <c r="L1048" s="146"/>
      <c r="M1048" s="153"/>
      <c r="N1048" s="158"/>
      <c r="O1048" s="151"/>
      <c r="P1048" s="152"/>
      <c r="Q1048" s="152"/>
      <c r="R1048" s="150"/>
    </row>
    <row r="1049" spans="1:18" ht="15.75" customHeight="1" x14ac:dyDescent="0.3">
      <c r="A1049" s="141"/>
      <c r="B1049" s="142"/>
      <c r="C1049" s="143"/>
      <c r="D1049" s="144"/>
      <c r="E1049" s="145"/>
      <c r="F1049" s="146"/>
      <c r="G1049" s="146"/>
      <c r="H1049" s="147"/>
      <c r="I1049" s="248"/>
      <c r="J1049" s="248"/>
      <c r="K1049" s="149"/>
      <c r="L1049" s="146"/>
      <c r="M1049" s="153"/>
      <c r="N1049" s="158"/>
      <c r="O1049" s="151"/>
      <c r="P1049" s="152"/>
      <c r="Q1049" s="152"/>
      <c r="R1049" s="150"/>
    </row>
    <row r="1050" spans="1:18" ht="15.75" customHeight="1" x14ac:dyDescent="0.3">
      <c r="A1050" s="141"/>
      <c r="B1050" s="142"/>
      <c r="C1050" s="143"/>
      <c r="D1050" s="144"/>
      <c r="E1050" s="145"/>
      <c r="F1050" s="146"/>
      <c r="G1050" s="146"/>
      <c r="H1050" s="147"/>
      <c r="I1050" s="248"/>
      <c r="J1050" s="248"/>
      <c r="K1050" s="149"/>
      <c r="L1050" s="146"/>
      <c r="M1050" s="153"/>
      <c r="N1050" s="158"/>
      <c r="O1050" s="151"/>
      <c r="P1050" s="152"/>
      <c r="Q1050" s="152"/>
      <c r="R1050" s="150"/>
    </row>
    <row r="1051" spans="1:18" ht="15.75" customHeight="1" x14ac:dyDescent="0.3">
      <c r="A1051" s="141"/>
      <c r="B1051" s="142"/>
      <c r="C1051" s="143"/>
      <c r="D1051" s="144"/>
      <c r="E1051" s="145"/>
      <c r="F1051" s="146"/>
      <c r="G1051" s="146"/>
      <c r="H1051" s="147"/>
      <c r="I1051" s="248"/>
      <c r="J1051" s="248"/>
      <c r="K1051" s="149"/>
      <c r="L1051" s="146"/>
      <c r="M1051" s="153"/>
      <c r="N1051" s="158"/>
      <c r="O1051" s="151"/>
      <c r="P1051" s="152"/>
      <c r="Q1051" s="152"/>
      <c r="R1051" s="150"/>
    </row>
    <row r="1052" spans="1:18" ht="15.75" customHeight="1" x14ac:dyDescent="0.3">
      <c r="A1052" s="141"/>
      <c r="B1052" s="142"/>
      <c r="C1052" s="143"/>
      <c r="D1052" s="144"/>
      <c r="E1052" s="145"/>
      <c r="F1052" s="146"/>
      <c r="G1052" s="146"/>
      <c r="H1052" s="147"/>
      <c r="I1052" s="248"/>
      <c r="J1052" s="248"/>
      <c r="K1052" s="149"/>
      <c r="L1052" s="146"/>
      <c r="M1052" s="153"/>
      <c r="N1052" s="158"/>
      <c r="O1052" s="151"/>
      <c r="P1052" s="152"/>
      <c r="Q1052" s="152"/>
      <c r="R1052" s="150"/>
    </row>
    <row r="1053" spans="1:18" ht="15.75" customHeight="1" x14ac:dyDescent="0.3">
      <c r="A1053" s="141"/>
      <c r="B1053" s="142"/>
      <c r="C1053" s="143"/>
      <c r="D1053" s="144"/>
      <c r="E1053" s="145"/>
      <c r="F1053" s="146"/>
      <c r="G1053" s="146"/>
      <c r="H1053" s="147"/>
      <c r="I1053" s="248"/>
      <c r="J1053" s="248"/>
      <c r="K1053" s="149"/>
      <c r="L1053" s="146"/>
      <c r="M1053" s="153"/>
      <c r="N1053" s="158"/>
      <c r="O1053" s="151"/>
      <c r="P1053" s="152"/>
      <c r="Q1053" s="152"/>
      <c r="R1053" s="150"/>
    </row>
    <row r="1054" spans="1:18" ht="15.75" customHeight="1" x14ac:dyDescent="0.3">
      <c r="A1054" s="141"/>
      <c r="B1054" s="142"/>
      <c r="C1054" s="143"/>
      <c r="D1054" s="144"/>
      <c r="E1054" s="145"/>
      <c r="F1054" s="146"/>
      <c r="G1054" s="146"/>
      <c r="H1054" s="147"/>
      <c r="I1054" s="248"/>
      <c r="J1054" s="248"/>
      <c r="K1054" s="149"/>
      <c r="L1054" s="146"/>
      <c r="M1054" s="153"/>
      <c r="N1054" s="158"/>
      <c r="O1054" s="151"/>
      <c r="P1054" s="152"/>
      <c r="Q1054" s="152"/>
      <c r="R1054" s="150"/>
    </row>
    <row r="1055" spans="1:18" ht="15.75" customHeight="1" x14ac:dyDescent="0.3">
      <c r="A1055" s="141"/>
      <c r="B1055" s="142"/>
      <c r="C1055" s="143"/>
      <c r="D1055" s="144"/>
      <c r="E1055" s="145"/>
      <c r="F1055" s="146"/>
      <c r="G1055" s="146"/>
      <c r="H1055" s="147"/>
      <c r="I1055" s="248"/>
      <c r="J1055" s="248"/>
      <c r="K1055" s="149"/>
      <c r="L1055" s="146"/>
      <c r="M1055" s="153"/>
      <c r="N1055" s="158"/>
      <c r="O1055" s="151"/>
      <c r="P1055" s="152"/>
      <c r="Q1055" s="152"/>
      <c r="R1055" s="150"/>
    </row>
    <row r="1056" spans="1:18" ht="15.75" customHeight="1" x14ac:dyDescent="0.3">
      <c r="A1056" s="141"/>
      <c r="B1056" s="142"/>
      <c r="C1056" s="143"/>
      <c r="D1056" s="144"/>
      <c r="E1056" s="145"/>
      <c r="F1056" s="146"/>
      <c r="G1056" s="146"/>
      <c r="H1056" s="147"/>
      <c r="I1056" s="248"/>
      <c r="J1056" s="248"/>
      <c r="K1056" s="149"/>
      <c r="L1056" s="146"/>
      <c r="M1056" s="153"/>
      <c r="N1056" s="158"/>
      <c r="O1056" s="151"/>
      <c r="P1056" s="152"/>
      <c r="Q1056" s="152"/>
      <c r="R1056" s="150"/>
    </row>
    <row r="1057" spans="1:18" ht="15.75" customHeight="1" x14ac:dyDescent="0.3">
      <c r="A1057" s="141"/>
      <c r="B1057" s="142"/>
      <c r="C1057" s="143"/>
      <c r="D1057" s="144"/>
      <c r="E1057" s="145"/>
      <c r="F1057" s="146"/>
      <c r="G1057" s="146"/>
      <c r="H1057" s="147"/>
      <c r="I1057" s="248"/>
      <c r="J1057" s="248"/>
      <c r="K1057" s="149"/>
      <c r="L1057" s="146"/>
      <c r="M1057" s="153"/>
      <c r="N1057" s="158"/>
      <c r="O1057" s="151"/>
      <c r="P1057" s="152"/>
      <c r="Q1057" s="152"/>
      <c r="R1057" s="150"/>
    </row>
    <row r="1058" spans="1:18" ht="15.75" customHeight="1" x14ac:dyDescent="0.3">
      <c r="A1058" s="141"/>
      <c r="B1058" s="142"/>
      <c r="C1058" s="143"/>
      <c r="D1058" s="144"/>
      <c r="E1058" s="145"/>
      <c r="F1058" s="146"/>
      <c r="G1058" s="146"/>
      <c r="H1058" s="147"/>
      <c r="I1058" s="248"/>
      <c r="J1058" s="248"/>
      <c r="K1058" s="149"/>
      <c r="L1058" s="146"/>
      <c r="M1058" s="153"/>
      <c r="N1058" s="158"/>
      <c r="O1058" s="151"/>
      <c r="P1058" s="152"/>
      <c r="Q1058" s="152"/>
      <c r="R1058" s="150"/>
    </row>
    <row r="1059" spans="1:18" ht="15.75" customHeight="1" x14ac:dyDescent="0.3">
      <c r="A1059" s="141"/>
      <c r="B1059" s="142"/>
      <c r="C1059" s="143"/>
      <c r="D1059" s="144"/>
      <c r="E1059" s="145"/>
      <c r="F1059" s="146"/>
      <c r="G1059" s="146"/>
      <c r="H1059" s="147"/>
      <c r="I1059" s="248"/>
      <c r="J1059" s="248"/>
      <c r="K1059" s="149"/>
      <c r="L1059" s="146"/>
      <c r="M1059" s="153"/>
      <c r="N1059" s="158"/>
      <c r="O1059" s="151"/>
      <c r="P1059" s="152"/>
      <c r="Q1059" s="152"/>
      <c r="R1059" s="150"/>
    </row>
    <row r="1060" spans="1:18" ht="15.75" customHeight="1" x14ac:dyDescent="0.3">
      <c r="A1060" s="141"/>
      <c r="B1060" s="142"/>
      <c r="C1060" s="143"/>
      <c r="D1060" s="144"/>
      <c r="E1060" s="145"/>
      <c r="F1060" s="146"/>
      <c r="G1060" s="146"/>
      <c r="H1060" s="147"/>
      <c r="I1060" s="248"/>
      <c r="J1060" s="248"/>
      <c r="K1060" s="149"/>
      <c r="L1060" s="146"/>
      <c r="M1060" s="153"/>
      <c r="N1060" s="158"/>
      <c r="O1060" s="151"/>
      <c r="P1060" s="152"/>
      <c r="Q1060" s="152"/>
      <c r="R1060" s="150"/>
    </row>
    <row r="1061" spans="1:18" ht="15.75" customHeight="1" x14ac:dyDescent="0.3">
      <c r="A1061" s="141"/>
      <c r="B1061" s="142"/>
      <c r="C1061" s="143"/>
      <c r="D1061" s="144"/>
      <c r="E1061" s="145"/>
      <c r="F1061" s="146"/>
      <c r="G1061" s="146"/>
      <c r="H1061" s="147"/>
      <c r="I1061" s="248"/>
      <c r="J1061" s="248"/>
      <c r="K1061" s="149"/>
      <c r="L1061" s="146"/>
      <c r="M1061" s="153"/>
      <c r="N1061" s="158"/>
      <c r="O1061" s="151"/>
      <c r="P1061" s="152"/>
      <c r="Q1061" s="152"/>
      <c r="R1061" s="150"/>
    </row>
  </sheetData>
  <sheetProtection formatCells="0" formatColumns="0" formatRows="0" insertColumns="0" insertRows="0" insertHyperlinks="0" deleteColumns="0" deleteRows="0"/>
  <mergeCells count="5">
    <mergeCell ref="A1:A2"/>
    <mergeCell ref="B1:B2"/>
    <mergeCell ref="C1:C2"/>
    <mergeCell ref="D1:D2"/>
    <mergeCell ref="N1:Q1"/>
  </mergeCells>
  <dataValidations count="1">
    <dataValidation type="whole" operator="greaterThanOrEqual" allowBlank="1" showInputMessage="1" showErrorMessage="1" sqref="H2:H1048576 J2" xr:uid="{A5190696-9F10-47B0-8D5A-1689A39D844C}">
      <formula1>1</formula1>
    </dataValidation>
  </dataValidations>
  <pageMargins left="0.7" right="0.7" top="0.75" bottom="0.75" header="0" footer="0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27D7-C33F-49ED-9458-0AA10DC9345C}">
  <dimension ref="A1:V1061"/>
  <sheetViews>
    <sheetView topLeftCell="A43" zoomScale="65" zoomScaleNormal="65" workbookViewId="0">
      <selection activeCell="N24" sqref="N24"/>
    </sheetView>
  </sheetViews>
  <sheetFormatPr defaultColWidth="12.69921875" defaultRowHeight="15" customHeight="1" x14ac:dyDescent="0.25"/>
  <cols>
    <col min="1" max="1" width="26.796875" style="199" customWidth="1"/>
    <col min="2" max="2" width="11.296875" style="170" bestFit="1" customWidth="1"/>
    <col min="3" max="3" width="9.296875" style="170" customWidth="1"/>
    <col min="4" max="4" width="13" style="170" bestFit="1" customWidth="1"/>
    <col min="5" max="5" width="9.69921875" style="170" bestFit="1" customWidth="1"/>
    <col min="6" max="6" width="7.19921875" style="200" bestFit="1" customWidth="1"/>
    <col min="7" max="7" width="11.69921875" style="200" bestFit="1" customWidth="1"/>
    <col min="8" max="8" width="11.796875" style="200" customWidth="1"/>
    <col min="9" max="9" width="11.296875" style="281" bestFit="1" customWidth="1"/>
    <col min="10" max="10" width="12.69921875" style="281" bestFit="1" customWidth="1"/>
    <col min="11" max="11" width="44.8984375" style="200" customWidth="1"/>
    <col min="12" max="12" width="66.59765625" style="200" customWidth="1"/>
    <col min="13" max="22" width="7.69921875" style="170" customWidth="1"/>
    <col min="23" max="16384" width="12.69921875" style="170"/>
  </cols>
  <sheetData>
    <row r="1" spans="1:22" ht="12.75" customHeight="1" x14ac:dyDescent="0.3">
      <c r="A1" s="352" t="str">
        <f>Inventory!A1</f>
        <v>ELEMENT</v>
      </c>
      <c r="B1" s="203" t="str">
        <f>Inventory!K1</f>
        <v>tot length (l*n)</v>
      </c>
      <c r="C1" s="203" t="str">
        <f>Inventory!L1</f>
        <v>area (l*w*n)</v>
      </c>
      <c r="D1" s="203" t="str">
        <f>Inventory!M1</f>
        <v>volume (l*w*h*n)</v>
      </c>
      <c r="E1" s="201" t="str">
        <f>Inventory!R1</f>
        <v xml:space="preserve">WEIGHT </v>
      </c>
      <c r="F1" s="204" t="s">
        <v>38</v>
      </c>
      <c r="G1" s="202" t="s">
        <v>41</v>
      </c>
      <c r="H1" s="237" t="s">
        <v>214</v>
      </c>
      <c r="I1" s="288" t="s">
        <v>215</v>
      </c>
      <c r="J1" s="288" t="s">
        <v>214</v>
      </c>
      <c r="K1" s="354" t="s">
        <v>52</v>
      </c>
      <c r="L1" s="356" t="s">
        <v>53</v>
      </c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ht="12.75" customHeight="1" thickBot="1" x14ac:dyDescent="0.35">
      <c r="A2" s="353"/>
      <c r="B2" s="215" t="str">
        <f>Inventory!K2</f>
        <v>[m]</v>
      </c>
      <c r="C2" s="215" t="str">
        <f>Inventory!L2</f>
        <v>[m2]</v>
      </c>
      <c r="D2" s="215" t="str">
        <f>Inventory!M2</f>
        <v>[m3]</v>
      </c>
      <c r="E2" s="216" t="str">
        <f>Inventory!R2</f>
        <v>[kg]</v>
      </c>
      <c r="F2" s="217" t="s">
        <v>19</v>
      </c>
      <c r="G2" s="218" t="s">
        <v>44</v>
      </c>
      <c r="H2" s="238" t="s">
        <v>45</v>
      </c>
      <c r="I2" s="289" t="s">
        <v>46</v>
      </c>
      <c r="J2" s="289" t="s">
        <v>47</v>
      </c>
      <c r="K2" s="355"/>
      <c r="L2" s="356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12.75" customHeight="1" thickTop="1" x14ac:dyDescent="0.3">
      <c r="A3" s="205" t="str">
        <f>Inventory!A3</f>
        <v>Door and window hinges</v>
      </c>
      <c r="B3" s="171" t="str">
        <f>Inventory!K3</f>
        <v>-</v>
      </c>
      <c r="C3" s="171" t="str">
        <f>Inventory!L3</f>
        <v>-</v>
      </c>
      <c r="D3" s="171" t="str">
        <f>Inventory!M3</f>
        <v>-</v>
      </c>
      <c r="E3" s="171">
        <f>Inventory!R3</f>
        <v>0</v>
      </c>
      <c r="F3" s="206" t="s">
        <v>50</v>
      </c>
      <c r="G3" s="207"/>
      <c r="H3" s="231"/>
      <c r="I3" s="290">
        <f>G3*E3</f>
        <v>0</v>
      </c>
      <c r="J3" s="294">
        <f>H3*E3</f>
        <v>0</v>
      </c>
      <c r="K3" s="295" t="s">
        <v>384</v>
      </c>
      <c r="L3" s="295" t="s">
        <v>385</v>
      </c>
      <c r="M3" s="172"/>
      <c r="N3" s="173"/>
      <c r="O3" s="173"/>
      <c r="P3" s="173"/>
      <c r="Q3" s="173"/>
      <c r="R3" s="173"/>
      <c r="S3" s="173"/>
      <c r="T3" s="173"/>
      <c r="U3" s="173"/>
      <c r="V3" s="173"/>
    </row>
    <row r="4" spans="1:22" ht="12.75" customHeight="1" x14ac:dyDescent="0.3">
      <c r="A4" s="174" t="str">
        <f>Inventory!A4</f>
        <v xml:space="preserve">Bamboo vertical reinforcements </v>
      </c>
      <c r="B4" s="171" t="str">
        <f>Inventory!K4</f>
        <v>-</v>
      </c>
      <c r="C4" s="171">
        <f>Inventory!M4</f>
        <v>0.24928537706234999</v>
      </c>
      <c r="D4" s="171">
        <f>Inventory!M4</f>
        <v>0.24928537706234999</v>
      </c>
      <c r="E4" s="171">
        <f>Inventory!R4</f>
        <v>162.03549509052749</v>
      </c>
      <c r="F4" s="177" t="s">
        <v>50</v>
      </c>
      <c r="G4" s="183">
        <v>0.1</v>
      </c>
      <c r="H4" s="224">
        <f>-0.071-0.189</f>
        <v>-0.26</v>
      </c>
      <c r="I4" s="291">
        <f>G4*E4</f>
        <v>16.203549509052749</v>
      </c>
      <c r="J4" s="294">
        <f>H4*E4</f>
        <v>-42.129228723537146</v>
      </c>
      <c r="K4" s="296" t="s">
        <v>395</v>
      </c>
      <c r="L4" s="297"/>
      <c r="M4" s="172"/>
      <c r="N4" s="173"/>
      <c r="O4" s="173"/>
      <c r="P4" s="173"/>
      <c r="Q4" s="173"/>
      <c r="R4" s="173"/>
      <c r="S4" s="173"/>
      <c r="T4" s="173"/>
      <c r="U4" s="173"/>
      <c r="V4" s="173"/>
    </row>
    <row r="5" spans="1:22" ht="12.75" customHeight="1" x14ac:dyDescent="0.3">
      <c r="A5" s="174" t="str">
        <f>Inventory!A5</f>
        <v xml:space="preserve">Bamboo lintels </v>
      </c>
      <c r="B5" s="171" t="str">
        <f>Inventory!K5</f>
        <v>-</v>
      </c>
      <c r="C5" s="171">
        <f>Inventory!M5</f>
        <v>7.2256631032565216E-2</v>
      </c>
      <c r="D5" s="171">
        <f>Inventory!M5</f>
        <v>7.2256631032565216E-2</v>
      </c>
      <c r="E5" s="171">
        <f>Inventory!R5</f>
        <v>46.966810171167388</v>
      </c>
      <c r="F5" s="177" t="s">
        <v>50</v>
      </c>
      <c r="G5" s="183">
        <v>0.1</v>
      </c>
      <c r="H5" s="224">
        <f t="shared" ref="H5:H20" si="0">-0.071-0.189</f>
        <v>-0.26</v>
      </c>
      <c r="I5" s="291">
        <f t="shared" ref="I5:I69" si="1">G5*E5</f>
        <v>4.696681017116739</v>
      </c>
      <c r="J5" s="294">
        <f t="shared" ref="J5:J69" si="2">H5*E5</f>
        <v>-12.211370644503521</v>
      </c>
      <c r="K5" s="296" t="s">
        <v>395</v>
      </c>
      <c r="L5" s="297"/>
      <c r="M5" s="172"/>
      <c r="N5" s="173"/>
      <c r="O5" s="173"/>
      <c r="P5" s="173"/>
      <c r="Q5" s="173"/>
      <c r="R5" s="173"/>
      <c r="S5" s="173"/>
      <c r="T5" s="173"/>
      <c r="U5" s="173"/>
      <c r="V5" s="173"/>
    </row>
    <row r="6" spans="1:22" ht="12.75" customHeight="1" x14ac:dyDescent="0.3">
      <c r="A6" s="174" t="str">
        <f>Inventory!A6</f>
        <v>Bamboo bars</v>
      </c>
      <c r="B6" s="171" t="str">
        <f>Inventory!K6</f>
        <v>-</v>
      </c>
      <c r="C6" s="171">
        <f>Inventory!L6</f>
        <v>1.8064157758141304E-3</v>
      </c>
      <c r="D6" s="171">
        <f>Inventory!M6</f>
        <v>0.13656503265154823</v>
      </c>
      <c r="E6" s="171">
        <f>Inventory!R6</f>
        <v>88.767271223506356</v>
      </c>
      <c r="F6" s="177" t="s">
        <v>50</v>
      </c>
      <c r="G6" s="183">
        <v>0.1</v>
      </c>
      <c r="H6" s="224">
        <f t="shared" si="0"/>
        <v>-0.26</v>
      </c>
      <c r="I6" s="291">
        <f t="shared" si="1"/>
        <v>8.8767271223506352</v>
      </c>
      <c r="J6" s="294">
        <f t="shared" si="2"/>
        <v>-23.079490518111655</v>
      </c>
      <c r="K6" s="296" t="s">
        <v>395</v>
      </c>
      <c r="L6" s="297"/>
      <c r="M6" s="172"/>
      <c r="N6" s="173"/>
      <c r="O6" s="173"/>
      <c r="P6" s="173"/>
      <c r="Q6" s="173"/>
      <c r="R6" s="173"/>
      <c r="S6" s="173"/>
      <c r="T6" s="173"/>
      <c r="U6" s="173"/>
      <c r="V6" s="173"/>
    </row>
    <row r="7" spans="1:22" ht="12.75" customHeight="1" x14ac:dyDescent="0.3">
      <c r="A7" s="174" t="str">
        <f>Inventory!A7</f>
        <v xml:space="preserve">Bamboo beams </v>
      </c>
      <c r="B7" s="171" t="str">
        <f>Inventory!K7</f>
        <v>-</v>
      </c>
      <c r="C7" s="171">
        <f>Inventory!L7</f>
        <v>1.8064157758141304E-3</v>
      </c>
      <c r="D7" s="171">
        <f>Inventory!M7</f>
        <v>0.62212959319038641</v>
      </c>
      <c r="E7" s="171">
        <f>Inventory!R7</f>
        <v>404.38423557375114</v>
      </c>
      <c r="F7" s="177" t="s">
        <v>50</v>
      </c>
      <c r="G7" s="183">
        <v>0.1</v>
      </c>
      <c r="H7" s="224">
        <f t="shared" si="0"/>
        <v>-0.26</v>
      </c>
      <c r="I7" s="291">
        <f t="shared" si="1"/>
        <v>40.438423557375117</v>
      </c>
      <c r="J7" s="294">
        <f t="shared" si="2"/>
        <v>-105.1399012491753</v>
      </c>
      <c r="K7" s="296" t="s">
        <v>395</v>
      </c>
      <c r="L7" s="297"/>
      <c r="M7" s="172"/>
      <c r="N7" s="173"/>
      <c r="O7" s="173"/>
      <c r="P7" s="173"/>
      <c r="Q7" s="173"/>
      <c r="R7" s="173"/>
      <c r="S7" s="173"/>
      <c r="T7" s="173"/>
      <c r="U7" s="173"/>
      <c r="V7" s="173"/>
    </row>
    <row r="8" spans="1:22" s="182" customFormat="1" ht="12.75" customHeight="1" x14ac:dyDescent="0.3">
      <c r="A8" s="174" t="str">
        <f>Inventory!A8</f>
        <v>Bamboo joists A</v>
      </c>
      <c r="B8" s="171" t="str">
        <f>Inventory!K8</f>
        <v>-</v>
      </c>
      <c r="C8" s="171">
        <f>Inventory!L8</f>
        <v>1.8064157758141304E-3</v>
      </c>
      <c r="D8" s="171">
        <f>Inventory!M8</f>
        <v>1.2897808639312891</v>
      </c>
      <c r="E8" s="171">
        <f>Inventory!R8</f>
        <v>838.35756155533795</v>
      </c>
      <c r="F8" s="177" t="s">
        <v>50</v>
      </c>
      <c r="G8" s="183">
        <v>0.1</v>
      </c>
      <c r="H8" s="224">
        <f t="shared" si="0"/>
        <v>-0.26</v>
      </c>
      <c r="I8" s="291">
        <f t="shared" si="1"/>
        <v>83.835756155533801</v>
      </c>
      <c r="J8" s="294">
        <f t="shared" si="2"/>
        <v>-217.97296600438787</v>
      </c>
      <c r="K8" s="296" t="s">
        <v>395</v>
      </c>
      <c r="L8" s="297"/>
      <c r="M8" s="180"/>
      <c r="N8" s="181"/>
      <c r="O8" s="181"/>
      <c r="P8" s="181"/>
      <c r="Q8" s="181"/>
      <c r="R8" s="181"/>
      <c r="S8" s="181"/>
      <c r="T8" s="181"/>
      <c r="U8" s="181"/>
      <c r="V8" s="181"/>
    </row>
    <row r="9" spans="1:22" ht="12.75" customHeight="1" x14ac:dyDescent="0.3">
      <c r="A9" s="174" t="str">
        <f>Inventory!A9</f>
        <v xml:space="preserve">Bamboo staircase beam </v>
      </c>
      <c r="B9" s="171" t="str">
        <f>Inventory!K9</f>
        <v>-</v>
      </c>
      <c r="C9" s="171">
        <f>Inventory!L9</f>
        <v>1.8064157758141304E-3</v>
      </c>
      <c r="D9" s="171">
        <f>Inventory!M9</f>
        <v>3.2515483964654347E-2</v>
      </c>
      <c r="E9" s="171">
        <f>Inventory!R9</f>
        <v>21.135064577025325</v>
      </c>
      <c r="F9" s="177" t="s">
        <v>50</v>
      </c>
      <c r="G9" s="183">
        <v>0.1</v>
      </c>
      <c r="H9" s="224">
        <f t="shared" si="0"/>
        <v>-0.26</v>
      </c>
      <c r="I9" s="291">
        <f t="shared" si="1"/>
        <v>2.1135064577025324</v>
      </c>
      <c r="J9" s="294">
        <f t="shared" si="2"/>
        <v>-5.4951167900265849</v>
      </c>
      <c r="K9" s="296" t="s">
        <v>395</v>
      </c>
      <c r="L9" s="297"/>
      <c r="M9" s="172"/>
      <c r="N9" s="173"/>
      <c r="O9" s="173"/>
      <c r="P9" s="173"/>
      <c r="Q9" s="173"/>
      <c r="R9" s="173"/>
      <c r="S9" s="173"/>
      <c r="T9" s="173"/>
      <c r="U9" s="173"/>
      <c r="V9" s="173"/>
    </row>
    <row r="10" spans="1:22" ht="12.75" customHeight="1" x14ac:dyDescent="0.3">
      <c r="A10" s="174" t="str">
        <f>Inventory!A10</f>
        <v xml:space="preserve">Bamboo staircase vertical bars </v>
      </c>
      <c r="B10" s="171" t="str">
        <f>Inventory!K10</f>
        <v>-</v>
      </c>
      <c r="C10" s="171">
        <f>Inventory!L10</f>
        <v>1.8064157758141304E-3</v>
      </c>
      <c r="D10" s="171">
        <f>Inventory!M10</f>
        <v>3.9741147067910874E-3</v>
      </c>
      <c r="E10" s="171">
        <f>Inventory!R10</f>
        <v>2.5831745594142066</v>
      </c>
      <c r="F10" s="177" t="s">
        <v>50</v>
      </c>
      <c r="G10" s="183">
        <v>0.1</v>
      </c>
      <c r="H10" s="224">
        <f t="shared" si="0"/>
        <v>-0.26</v>
      </c>
      <c r="I10" s="291">
        <f t="shared" si="1"/>
        <v>0.25831745594142069</v>
      </c>
      <c r="J10" s="294">
        <f t="shared" si="2"/>
        <v>-0.67162538544769379</v>
      </c>
      <c r="K10" s="296" t="s">
        <v>395</v>
      </c>
      <c r="L10" s="297"/>
      <c r="M10" s="172"/>
      <c r="N10" s="173"/>
      <c r="O10" s="173"/>
      <c r="P10" s="173"/>
      <c r="Q10" s="173"/>
      <c r="R10" s="173"/>
      <c r="S10" s="173"/>
      <c r="T10" s="173"/>
      <c r="U10" s="173"/>
      <c r="V10" s="173"/>
    </row>
    <row r="11" spans="1:22" ht="12.75" customHeight="1" x14ac:dyDescent="0.3">
      <c r="A11" s="174" t="str">
        <f>Inventory!A11</f>
        <v>Bamboo staircase diagonal bars</v>
      </c>
      <c r="B11" s="171" t="str">
        <f>Inventory!K11</f>
        <v>-</v>
      </c>
      <c r="C11" s="171">
        <f>Inventory!L11</f>
        <v>1.8064157758141304E-3</v>
      </c>
      <c r="D11" s="171">
        <f>Inventory!M11</f>
        <v>3.2515483964654347E-2</v>
      </c>
      <c r="E11" s="171">
        <f>Inventory!R11</f>
        <v>21.135064577025325</v>
      </c>
      <c r="F11" s="177" t="s">
        <v>50</v>
      </c>
      <c r="G11" s="183">
        <v>0.1</v>
      </c>
      <c r="H11" s="224">
        <f t="shared" si="0"/>
        <v>-0.26</v>
      </c>
      <c r="I11" s="291">
        <f t="shared" si="1"/>
        <v>2.1135064577025324</v>
      </c>
      <c r="J11" s="294">
        <f t="shared" si="2"/>
        <v>-5.4951167900265849</v>
      </c>
      <c r="K11" s="296" t="s">
        <v>395</v>
      </c>
      <c r="L11" s="297"/>
      <c r="M11" s="172"/>
      <c r="N11" s="173"/>
      <c r="O11" s="173"/>
      <c r="P11" s="173"/>
      <c r="Q11" s="173"/>
      <c r="R11" s="173"/>
      <c r="S11" s="173"/>
      <c r="T11" s="173"/>
      <c r="U11" s="173"/>
      <c r="V11" s="173"/>
    </row>
    <row r="12" spans="1:22" ht="12.75" customHeight="1" x14ac:dyDescent="0.3">
      <c r="A12" s="174" t="str">
        <f>Inventory!A12</f>
        <v xml:space="preserve">Bamboo beams h1 </v>
      </c>
      <c r="B12" s="171" t="str">
        <f>Inventory!K12</f>
        <v>-</v>
      </c>
      <c r="C12" s="171">
        <f>Inventory!L12</f>
        <v>5.4192473274423895E-3</v>
      </c>
      <c r="D12" s="171">
        <f>Inventory!M12</f>
        <v>0.13006193585861733</v>
      </c>
      <c r="E12" s="171">
        <f>Inventory!R12</f>
        <v>84.540258308101272</v>
      </c>
      <c r="F12" s="177" t="s">
        <v>50</v>
      </c>
      <c r="G12" s="183">
        <v>0.1</v>
      </c>
      <c r="H12" s="224">
        <f t="shared" si="0"/>
        <v>-0.26</v>
      </c>
      <c r="I12" s="291">
        <f t="shared" si="1"/>
        <v>8.4540258308101279</v>
      </c>
      <c r="J12" s="294">
        <f t="shared" si="2"/>
        <v>-21.980467160106333</v>
      </c>
      <c r="K12" s="296" t="s">
        <v>395</v>
      </c>
      <c r="L12" s="297"/>
      <c r="M12" s="172"/>
      <c r="N12" s="173"/>
      <c r="O12" s="173"/>
      <c r="P12" s="173"/>
      <c r="Q12" s="173"/>
      <c r="R12" s="173"/>
      <c r="S12" s="173"/>
      <c r="T12" s="173"/>
      <c r="U12" s="173"/>
      <c r="V12" s="173"/>
    </row>
    <row r="13" spans="1:22" ht="12.75" customHeight="1" x14ac:dyDescent="0.3">
      <c r="A13" s="174" t="str">
        <f>Inventory!A13</f>
        <v xml:space="preserve">Bamboo beams h3 </v>
      </c>
      <c r="B13" s="171" t="str">
        <f>Inventory!K13</f>
        <v>-</v>
      </c>
      <c r="C13" s="171">
        <f>Inventory!L13</f>
        <v>5.4192473274423895E-3</v>
      </c>
      <c r="D13" s="171">
        <f>Inventory!M13</f>
        <v>1.8728918763640898</v>
      </c>
      <c r="E13" s="171">
        <f>Inventory!R13</f>
        <v>1217.3797196366584</v>
      </c>
      <c r="F13" s="177" t="s">
        <v>50</v>
      </c>
      <c r="G13" s="183">
        <v>0.1</v>
      </c>
      <c r="H13" s="224">
        <f t="shared" si="0"/>
        <v>-0.26</v>
      </c>
      <c r="I13" s="291">
        <f t="shared" si="1"/>
        <v>121.73797196366584</v>
      </c>
      <c r="J13" s="294">
        <f t="shared" si="2"/>
        <v>-316.51872710553118</v>
      </c>
      <c r="K13" s="296" t="s">
        <v>395</v>
      </c>
      <c r="L13" s="297"/>
      <c r="M13" s="172"/>
      <c r="N13" s="173"/>
      <c r="O13" s="173"/>
      <c r="P13" s="173"/>
      <c r="Q13" s="173"/>
      <c r="R13" s="173"/>
      <c r="S13" s="173"/>
      <c r="T13" s="173"/>
      <c r="U13" s="173"/>
      <c r="V13" s="173"/>
    </row>
    <row r="14" spans="1:22" ht="12.75" customHeight="1" x14ac:dyDescent="0.3">
      <c r="A14" s="174" t="str">
        <f>Inventory!A14</f>
        <v xml:space="preserve">Bamboo vertical compound columns </v>
      </c>
      <c r="B14" s="171" t="str">
        <f>Inventory!K14</f>
        <v>-</v>
      </c>
      <c r="C14" s="171">
        <f>Inventory!L14</f>
        <v>5.4192473274423895E-3</v>
      </c>
      <c r="D14" s="171">
        <f>Inventory!M14</f>
        <v>13.198034941253194</v>
      </c>
      <c r="E14" s="171">
        <f>Inventory!R14</f>
        <v>8578.7227118145765</v>
      </c>
      <c r="F14" s="177" t="s">
        <v>50</v>
      </c>
      <c r="G14" s="183">
        <v>0.1</v>
      </c>
      <c r="H14" s="224">
        <f t="shared" si="0"/>
        <v>-0.26</v>
      </c>
      <c r="I14" s="291">
        <f t="shared" si="1"/>
        <v>857.87227118145768</v>
      </c>
      <c r="J14" s="294">
        <f t="shared" si="2"/>
        <v>-2230.46790507179</v>
      </c>
      <c r="K14" s="296" t="s">
        <v>395</v>
      </c>
      <c r="L14" s="297"/>
      <c r="M14" s="172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ht="12.75" customHeight="1" x14ac:dyDescent="0.3">
      <c r="A15" s="174" t="str">
        <f>Inventory!A15</f>
        <v xml:space="preserve">Bamboo diagonal compound columns </v>
      </c>
      <c r="B15" s="171" t="str">
        <f>Inventory!K15</f>
        <v>-</v>
      </c>
      <c r="C15" s="171">
        <f>Inventory!L15</f>
        <v>5.4192473274423895E-3</v>
      </c>
      <c r="D15" s="171">
        <f>Inventory!M15</f>
        <v>12.807849133677344</v>
      </c>
      <c r="E15" s="171">
        <f>Inventory!R15</f>
        <v>8325.1019368902744</v>
      </c>
      <c r="F15" s="177" t="s">
        <v>50</v>
      </c>
      <c r="G15" s="183">
        <v>0.1</v>
      </c>
      <c r="H15" s="224">
        <f t="shared" si="0"/>
        <v>-0.26</v>
      </c>
      <c r="I15" s="291">
        <f t="shared" si="1"/>
        <v>832.51019368902746</v>
      </c>
      <c r="J15" s="294">
        <f t="shared" si="2"/>
        <v>-2164.5265035914713</v>
      </c>
      <c r="K15" s="296" t="s">
        <v>395</v>
      </c>
      <c r="L15" s="297"/>
      <c r="M15" s="172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ht="12.75" customHeight="1" x14ac:dyDescent="0.3">
      <c r="A16" s="174" t="str">
        <f>Inventory!A16</f>
        <v>Bamboo beams h2</v>
      </c>
      <c r="B16" s="171" t="str">
        <f>Inventory!K16</f>
        <v>-</v>
      </c>
      <c r="C16" s="171">
        <f>Inventory!L16</f>
        <v>5.4192473274423895E-3</v>
      </c>
      <c r="D16" s="171">
        <f>Inventory!M16</f>
        <v>19.021558119322783</v>
      </c>
      <c r="E16" s="171">
        <f>Inventory!R16</f>
        <v>12364.012777559808</v>
      </c>
      <c r="F16" s="177" t="s">
        <v>50</v>
      </c>
      <c r="G16" s="183">
        <v>0.1</v>
      </c>
      <c r="H16" s="224">
        <f t="shared" si="0"/>
        <v>-0.26</v>
      </c>
      <c r="I16" s="291">
        <f t="shared" si="1"/>
        <v>1236.401277755981</v>
      </c>
      <c r="J16" s="294">
        <f t="shared" si="2"/>
        <v>-3214.6433221655502</v>
      </c>
      <c r="K16" s="296" t="s">
        <v>395</v>
      </c>
      <c r="L16" s="297"/>
      <c r="M16" s="172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2" ht="12.75" customHeight="1" x14ac:dyDescent="0.3">
      <c r="A17" s="174" t="str">
        <f>Inventory!A17</f>
        <v xml:space="preserve">Bamboo beams h4 </v>
      </c>
      <c r="B17" s="171" t="str">
        <f>Inventory!K17</f>
        <v>-</v>
      </c>
      <c r="C17" s="171">
        <f>Inventory!L17</f>
        <v>5.4192473274423895E-3</v>
      </c>
      <c r="D17" s="171">
        <f>Inventory!M17</f>
        <v>20.133587670913965</v>
      </c>
      <c r="E17" s="171">
        <f>Inventory!R17</f>
        <v>13086.831986094077</v>
      </c>
      <c r="F17" s="177" t="s">
        <v>50</v>
      </c>
      <c r="G17" s="183">
        <v>0.1</v>
      </c>
      <c r="H17" s="224">
        <f t="shared" si="0"/>
        <v>-0.26</v>
      </c>
      <c r="I17" s="291">
        <f t="shared" si="1"/>
        <v>1308.6831986094078</v>
      </c>
      <c r="J17" s="294">
        <f t="shared" si="2"/>
        <v>-3402.5763163844604</v>
      </c>
      <c r="K17" s="296" t="s">
        <v>395</v>
      </c>
      <c r="L17" s="297"/>
      <c r="M17" s="172"/>
      <c r="N17" s="173"/>
      <c r="O17" s="173"/>
      <c r="P17" s="173"/>
      <c r="Q17" s="173"/>
      <c r="R17" s="173"/>
      <c r="S17" s="173"/>
      <c r="T17" s="173"/>
      <c r="U17" s="173"/>
      <c r="V17" s="173"/>
    </row>
    <row r="18" spans="1:22" ht="12.75" customHeight="1" x14ac:dyDescent="0.3">
      <c r="A18" s="174" t="str">
        <f>Inventory!A18</f>
        <v>Bamboo joists B</v>
      </c>
      <c r="B18" s="171" t="str">
        <f>Inventory!K18</f>
        <v>-</v>
      </c>
      <c r="C18" s="171">
        <f>Inventory!L18</f>
        <v>5.4192473274423895E-3</v>
      </c>
      <c r="D18" s="171">
        <f>Inventory!M18</f>
        <v>1.585129843276899</v>
      </c>
      <c r="E18" s="171">
        <f>Inventory!R18</f>
        <v>1030.3343981299843</v>
      </c>
      <c r="F18" s="177" t="s">
        <v>50</v>
      </c>
      <c r="G18" s="183">
        <v>0.1</v>
      </c>
      <c r="H18" s="224">
        <f t="shared" si="0"/>
        <v>-0.26</v>
      </c>
      <c r="I18" s="291">
        <f t="shared" si="1"/>
        <v>103.03343981299844</v>
      </c>
      <c r="J18" s="294">
        <f t="shared" si="2"/>
        <v>-267.88694351379593</v>
      </c>
      <c r="K18" s="296" t="s">
        <v>395</v>
      </c>
      <c r="L18" s="297"/>
      <c r="M18" s="172"/>
      <c r="N18" s="173"/>
      <c r="O18" s="173"/>
      <c r="P18" s="173"/>
      <c r="Q18" s="173"/>
      <c r="R18" s="173"/>
      <c r="S18" s="173"/>
      <c r="T18" s="173"/>
      <c r="U18" s="173"/>
      <c r="V18" s="173"/>
    </row>
    <row r="19" spans="1:22" ht="12.75" customHeight="1" x14ac:dyDescent="0.3">
      <c r="A19" s="174" t="str">
        <f>Inventory!A19</f>
        <v xml:space="preserve">Bamboo diagonal beams </v>
      </c>
      <c r="B19" s="171" t="str">
        <f>Inventory!K19</f>
        <v>-</v>
      </c>
      <c r="C19" s="171" t="str">
        <f>Inventory!L19</f>
        <v>-</v>
      </c>
      <c r="D19" s="171">
        <f>Inventory!M19</f>
        <v>5.8968E-2</v>
      </c>
      <c r="E19" s="171">
        <f>Inventory!R19</f>
        <v>38.3292</v>
      </c>
      <c r="F19" s="177" t="s">
        <v>50</v>
      </c>
      <c r="G19" s="183">
        <v>0.1</v>
      </c>
      <c r="H19" s="224">
        <f t="shared" si="0"/>
        <v>-0.26</v>
      </c>
      <c r="I19" s="291">
        <f t="shared" si="1"/>
        <v>3.8329200000000001</v>
      </c>
      <c r="J19" s="294">
        <f t="shared" si="2"/>
        <v>-9.9655920000000009</v>
      </c>
      <c r="K19" s="296" t="s">
        <v>395</v>
      </c>
      <c r="L19" s="297"/>
      <c r="M19" s="172"/>
      <c r="N19" s="173"/>
      <c r="O19" s="173"/>
      <c r="P19" s="173"/>
      <c r="Q19" s="173"/>
      <c r="R19" s="173"/>
      <c r="S19" s="173"/>
      <c r="T19" s="173"/>
      <c r="U19" s="173"/>
      <c r="V19" s="173"/>
    </row>
    <row r="20" spans="1:22" ht="12.75" customHeight="1" x14ac:dyDescent="0.3">
      <c r="A20" s="174" t="str">
        <f>Inventory!A20</f>
        <v xml:space="preserve">Bamboo strips for panels </v>
      </c>
      <c r="B20" s="171">
        <f>Inventory!K20</f>
        <v>0</v>
      </c>
      <c r="C20" s="171">
        <f>Inventory!L20</f>
        <v>236.20799999999997</v>
      </c>
      <c r="D20" s="171">
        <f>Inventory!M20</f>
        <v>2.3620799999999997</v>
      </c>
      <c r="E20" s="171">
        <f>Inventory!R20</f>
        <v>1535.3519999999999</v>
      </c>
      <c r="F20" s="177" t="s">
        <v>50</v>
      </c>
      <c r="G20" s="183">
        <v>0.1</v>
      </c>
      <c r="H20" s="224">
        <f t="shared" si="0"/>
        <v>-0.26</v>
      </c>
      <c r="I20" s="291">
        <f t="shared" si="1"/>
        <v>153.5352</v>
      </c>
      <c r="J20" s="294">
        <f t="shared" si="2"/>
        <v>-399.19151999999997</v>
      </c>
      <c r="K20" s="296" t="s">
        <v>395</v>
      </c>
      <c r="L20" s="297"/>
      <c r="M20" s="172"/>
      <c r="N20" s="173"/>
      <c r="O20" s="173"/>
      <c r="P20" s="173"/>
      <c r="Q20" s="173"/>
      <c r="R20" s="173"/>
      <c r="S20" s="173"/>
      <c r="T20" s="173"/>
      <c r="U20" s="173"/>
      <c r="V20" s="173"/>
    </row>
    <row r="21" spans="1:22" ht="12.75" customHeight="1" x14ac:dyDescent="0.3">
      <c r="A21" s="174" t="str">
        <f>Inventory!A21</f>
        <v>Bricks for continuous foundations</v>
      </c>
      <c r="B21" s="171">
        <f>Inventory!K21</f>
        <v>106</v>
      </c>
      <c r="C21" s="171">
        <f>Inventory!L21</f>
        <v>91.84</v>
      </c>
      <c r="D21" s="171">
        <f>Inventory!M21</f>
        <v>50.512000000000008</v>
      </c>
      <c r="E21" s="171">
        <f>Inventory!R21</f>
        <v>93447.200000000012</v>
      </c>
      <c r="F21" s="177" t="s">
        <v>50</v>
      </c>
      <c r="G21" s="183">
        <v>3</v>
      </c>
      <c r="H21" s="227">
        <v>0.21</v>
      </c>
      <c r="I21" s="291">
        <f t="shared" si="1"/>
        <v>280341.60000000003</v>
      </c>
      <c r="J21" s="294">
        <f t="shared" si="2"/>
        <v>19623.912</v>
      </c>
      <c r="K21" s="239" t="s">
        <v>405</v>
      </c>
      <c r="L21" s="239" t="s">
        <v>416</v>
      </c>
      <c r="M21" s="172"/>
      <c r="N21" s="173"/>
      <c r="O21" s="173"/>
      <c r="P21" s="173"/>
      <c r="Q21" s="173"/>
      <c r="R21" s="173"/>
      <c r="S21" s="173"/>
      <c r="T21" s="173"/>
      <c r="U21" s="173"/>
      <c r="V21" s="173"/>
    </row>
    <row r="22" spans="1:22" ht="12.75" customHeight="1" x14ac:dyDescent="0.3">
      <c r="A22" s="174" t="str">
        <f>Inventory!A22</f>
        <v>Bricks for base wall</v>
      </c>
      <c r="B22" s="171" t="str">
        <f>Inventory!K22</f>
        <v>-</v>
      </c>
      <c r="C22" s="171">
        <f>Inventory!L22</f>
        <v>20.100000000000001</v>
      </c>
      <c r="D22" s="171">
        <f>Inventory!M22</f>
        <v>12.06</v>
      </c>
      <c r="E22" s="171">
        <f>Inventory!R22</f>
        <v>22311</v>
      </c>
      <c r="F22" s="177" t="s">
        <v>50</v>
      </c>
      <c r="G22" s="183">
        <v>3</v>
      </c>
      <c r="H22" s="227">
        <v>0.21</v>
      </c>
      <c r="I22" s="291">
        <f t="shared" si="1"/>
        <v>66933</v>
      </c>
      <c r="J22" s="294">
        <f t="shared" si="2"/>
        <v>4685.3099999999995</v>
      </c>
      <c r="K22" s="239" t="s">
        <v>405</v>
      </c>
      <c r="L22" s="239" t="s">
        <v>416</v>
      </c>
      <c r="M22" s="172"/>
      <c r="N22" s="173"/>
      <c r="O22" s="173"/>
      <c r="P22" s="173"/>
      <c r="Q22" s="173"/>
      <c r="R22" s="173"/>
      <c r="S22" s="173"/>
      <c r="T22" s="173"/>
      <c r="U22" s="173"/>
      <c r="V22" s="173"/>
    </row>
    <row r="23" spans="1:22" ht="12.75" customHeight="1" x14ac:dyDescent="0.3">
      <c r="A23" s="174" t="str">
        <f>Inventory!A23</f>
        <v>Bricks caves floor</v>
      </c>
      <c r="B23" s="171" t="str">
        <f>Inventory!K23</f>
        <v>-</v>
      </c>
      <c r="C23" s="171">
        <f>Inventory!L23</f>
        <v>37.57</v>
      </c>
      <c r="D23" s="171">
        <f>Inventory!M23</f>
        <v>3.3813</v>
      </c>
      <c r="E23" s="171">
        <f>Inventory!R23</f>
        <v>6255.4049999999997</v>
      </c>
      <c r="F23" s="177" t="s">
        <v>50</v>
      </c>
      <c r="G23" s="183">
        <v>3</v>
      </c>
      <c r="H23" s="227">
        <v>0.21</v>
      </c>
      <c r="I23" s="291">
        <f t="shared" si="1"/>
        <v>18766.215</v>
      </c>
      <c r="J23" s="294">
        <f t="shared" si="2"/>
        <v>1313.6350499999999</v>
      </c>
      <c r="K23" s="239" t="s">
        <v>405</v>
      </c>
      <c r="L23" s="239" t="s">
        <v>416</v>
      </c>
      <c r="M23" s="172"/>
      <c r="N23" s="173"/>
      <c r="O23" s="173"/>
      <c r="P23" s="173"/>
      <c r="Q23" s="173"/>
      <c r="R23" s="173"/>
      <c r="S23" s="173"/>
      <c r="T23" s="173"/>
      <c r="U23" s="173"/>
      <c r="V23" s="173"/>
    </row>
    <row r="24" spans="1:22" ht="12.75" customHeight="1" x14ac:dyDescent="0.3">
      <c r="A24" s="174" t="str">
        <f>Inventory!A24</f>
        <v>Concrete for foundations</v>
      </c>
      <c r="B24" s="171" t="str">
        <f>Inventory!K24</f>
        <v>-</v>
      </c>
      <c r="C24" s="171">
        <f>Inventory!L24</f>
        <v>63.73</v>
      </c>
      <c r="D24" s="171">
        <f>Inventory!M24</f>
        <v>33.139600000000002</v>
      </c>
      <c r="E24" s="171">
        <f>Inventory!R24</f>
        <v>81192.02</v>
      </c>
      <c r="F24" s="177" t="s">
        <v>50</v>
      </c>
      <c r="G24" s="183">
        <v>0.75</v>
      </c>
      <c r="H24" s="224">
        <v>0.10299999999999999</v>
      </c>
      <c r="I24" s="291">
        <f t="shared" si="1"/>
        <v>60894.014999999999</v>
      </c>
      <c r="J24" s="294">
        <f t="shared" si="2"/>
        <v>8362.7780600000006</v>
      </c>
      <c r="K24" s="239" t="s">
        <v>406</v>
      </c>
      <c r="L24" s="239" t="s">
        <v>417</v>
      </c>
      <c r="M24" s="172"/>
      <c r="N24" s="173"/>
      <c r="O24" s="173"/>
      <c r="P24" s="173"/>
      <c r="Q24" s="173"/>
      <c r="R24" s="173"/>
      <c r="S24" s="173"/>
      <c r="T24" s="173"/>
      <c r="U24" s="173"/>
      <c r="V24" s="173"/>
    </row>
    <row r="25" spans="1:22" ht="12.75" customHeight="1" x14ac:dyDescent="0.3">
      <c r="A25" s="174" t="str">
        <f>Inventory!A25</f>
        <v xml:space="preserve">Concrete for platform </v>
      </c>
      <c r="B25" s="171" t="str">
        <f>Inventory!K25</f>
        <v>-</v>
      </c>
      <c r="C25" s="171">
        <f>Inventory!L25</f>
        <v>63.02</v>
      </c>
      <c r="D25" s="171">
        <f>Inventory!M25</f>
        <v>9.4529999999999994</v>
      </c>
      <c r="E25" s="171">
        <f>Inventory!R25</f>
        <v>23159.85</v>
      </c>
      <c r="F25" s="177" t="s">
        <v>50</v>
      </c>
      <c r="G25" s="183">
        <v>0.75</v>
      </c>
      <c r="H25" s="224">
        <v>0.10299999999999999</v>
      </c>
      <c r="I25" s="291">
        <f t="shared" si="1"/>
        <v>17369.887499999997</v>
      </c>
      <c r="J25" s="294">
        <f t="shared" si="2"/>
        <v>2385.4645499999997</v>
      </c>
      <c r="K25" s="239" t="s">
        <v>406</v>
      </c>
      <c r="L25" s="239" t="s">
        <v>417</v>
      </c>
      <c r="M25" s="172"/>
      <c r="N25" s="173"/>
      <c r="O25" s="173"/>
      <c r="P25" s="173"/>
      <c r="Q25" s="173"/>
      <c r="R25" s="173"/>
      <c r="S25" s="173"/>
      <c r="T25" s="173"/>
      <c r="U25" s="173"/>
      <c r="V25" s="173"/>
    </row>
    <row r="26" spans="1:22" ht="12.75" customHeight="1" x14ac:dyDescent="0.3">
      <c r="A26" s="174" t="str">
        <f>Inventory!A26</f>
        <v>Earth pav. ground floor</v>
      </c>
      <c r="B26" s="171" t="str">
        <f>Inventory!K26</f>
        <v>-</v>
      </c>
      <c r="C26" s="171">
        <f>Inventory!L26</f>
        <v>192.63</v>
      </c>
      <c r="D26" s="171">
        <f>Inventory!M26</f>
        <v>46.617199999999997</v>
      </c>
      <c r="E26" s="171">
        <f>Inventory!R26</f>
        <v>66149.806799999991</v>
      </c>
      <c r="F26" s="177" t="s">
        <v>50</v>
      </c>
      <c r="G26" s="183">
        <v>0.45</v>
      </c>
      <c r="H26" s="224">
        <v>2.4E-2</v>
      </c>
      <c r="I26" s="291">
        <f t="shared" si="1"/>
        <v>29767.413059999995</v>
      </c>
      <c r="J26" s="294">
        <f t="shared" si="2"/>
        <v>1587.5953631999998</v>
      </c>
      <c r="K26" s="239" t="s">
        <v>402</v>
      </c>
      <c r="L26" s="239" t="s">
        <v>418</v>
      </c>
      <c r="M26" s="172"/>
      <c r="N26" s="173"/>
      <c r="O26" s="173"/>
      <c r="P26" s="173"/>
      <c r="Q26" s="173"/>
      <c r="R26" s="173"/>
      <c r="S26" s="173"/>
      <c r="T26" s="173"/>
      <c r="U26" s="173"/>
      <c r="V26" s="173"/>
    </row>
    <row r="27" spans="1:22" ht="12.75" customHeight="1" x14ac:dyDescent="0.3">
      <c r="A27" s="174" t="str">
        <f>Inventory!A27</f>
        <v xml:space="preserve">Earth walls </v>
      </c>
      <c r="B27" s="171" t="str">
        <f>Inventory!K27</f>
        <v>-</v>
      </c>
      <c r="C27" s="171">
        <f>Inventory!L27</f>
        <v>61.39</v>
      </c>
      <c r="D27" s="171">
        <f>Inventory!M27</f>
        <v>119.18669999999999</v>
      </c>
      <c r="E27" s="171">
        <f>Inventory!R27</f>
        <v>169125.92729999998</v>
      </c>
      <c r="F27" s="177" t="s">
        <v>50</v>
      </c>
      <c r="G27" s="183">
        <v>0.45</v>
      </c>
      <c r="H27" s="224">
        <v>2.4E-2</v>
      </c>
      <c r="I27" s="291">
        <f t="shared" si="1"/>
        <v>76106.667284999989</v>
      </c>
      <c r="J27" s="294">
        <f t="shared" si="2"/>
        <v>4059.0222551999996</v>
      </c>
      <c r="K27" s="239" t="s">
        <v>402</v>
      </c>
      <c r="L27" s="239" t="s">
        <v>418</v>
      </c>
      <c r="M27" s="172"/>
      <c r="N27" s="173"/>
      <c r="O27" s="173"/>
      <c r="P27" s="173"/>
      <c r="Q27" s="173"/>
      <c r="R27" s="173"/>
      <c r="S27" s="173"/>
      <c r="T27" s="173"/>
      <c r="U27" s="173"/>
      <c r="V27" s="173"/>
    </row>
    <row r="28" spans="1:22" ht="12.75" customHeight="1" x14ac:dyDescent="0.3">
      <c r="A28" s="174" t="str">
        <f>Inventory!A28</f>
        <v xml:space="preserve">Earth plaster for caves </v>
      </c>
      <c r="B28" s="171" t="str">
        <f>Inventory!K28</f>
        <v>-</v>
      </c>
      <c r="C28" s="171">
        <f>Inventory!L28</f>
        <v>109.2</v>
      </c>
      <c r="D28" s="171">
        <f>Inventory!M28</f>
        <v>2.1840000000000002</v>
      </c>
      <c r="E28" s="171">
        <f>Inventory!R28</f>
        <v>3099.0960000000005</v>
      </c>
      <c r="F28" s="177" t="s">
        <v>50</v>
      </c>
      <c r="G28" s="183">
        <v>0.45</v>
      </c>
      <c r="H28" s="224">
        <v>2.4E-2</v>
      </c>
      <c r="I28" s="291">
        <f t="shared" si="1"/>
        <v>1394.5932000000003</v>
      </c>
      <c r="J28" s="294">
        <f t="shared" si="2"/>
        <v>74.378304000000014</v>
      </c>
      <c r="K28" s="239" t="s">
        <v>402</v>
      </c>
      <c r="L28" s="239" t="s">
        <v>418</v>
      </c>
      <c r="M28" s="172"/>
      <c r="N28" s="173"/>
      <c r="O28" s="173"/>
      <c r="P28" s="173"/>
      <c r="Q28" s="173"/>
      <c r="R28" s="173"/>
      <c r="S28" s="173"/>
      <c r="T28" s="173"/>
      <c r="U28" s="173"/>
      <c r="V28" s="173"/>
    </row>
    <row r="29" spans="1:22" ht="12.75" customHeight="1" x14ac:dyDescent="0.3">
      <c r="A29" s="174" t="str">
        <f>Inventory!A29</f>
        <v>Earth pav first floor</v>
      </c>
      <c r="B29" s="171" t="str">
        <f>Inventory!K29</f>
        <v>-</v>
      </c>
      <c r="C29" s="171">
        <f>Inventory!L29</f>
        <v>188.23</v>
      </c>
      <c r="D29" s="171">
        <f>Inventory!M29</f>
        <v>4.1391999999999989</v>
      </c>
      <c r="E29" s="171">
        <f>Inventory!R29</f>
        <v>5873.5247999999983</v>
      </c>
      <c r="F29" s="177" t="s">
        <v>50</v>
      </c>
      <c r="G29" s="183">
        <v>0.45</v>
      </c>
      <c r="H29" s="224">
        <v>2.4E-2</v>
      </c>
      <c r="I29" s="291">
        <f t="shared" si="1"/>
        <v>2643.0861599999994</v>
      </c>
      <c r="J29" s="294">
        <f t="shared" si="2"/>
        <v>140.96459519999996</v>
      </c>
      <c r="K29" s="239" t="s">
        <v>402</v>
      </c>
      <c r="L29" s="239" t="s">
        <v>418</v>
      </c>
      <c r="M29" s="172"/>
      <c r="N29" s="173"/>
      <c r="O29" s="173"/>
      <c r="P29" s="173"/>
      <c r="Q29" s="173"/>
      <c r="R29" s="173"/>
      <c r="S29" s="173"/>
      <c r="T29" s="173"/>
      <c r="U29" s="173"/>
      <c r="V29" s="173"/>
    </row>
    <row r="30" spans="1:22" ht="12.75" customHeight="1" x14ac:dyDescent="0.3">
      <c r="A30" s="174" t="str">
        <f>Inventory!A30</f>
        <v xml:space="preserve">Earth low walls </v>
      </c>
      <c r="B30" s="171" t="str">
        <f>Inventory!K30</f>
        <v>-</v>
      </c>
      <c r="C30" s="171">
        <f>Inventory!L30</f>
        <v>44</v>
      </c>
      <c r="D30" s="171">
        <f>Inventory!M30</f>
        <v>14.04</v>
      </c>
      <c r="E30" s="171">
        <f>Inventory!R30</f>
        <v>19922.759999999998</v>
      </c>
      <c r="F30" s="177" t="s">
        <v>50</v>
      </c>
      <c r="G30" s="183">
        <v>0.45</v>
      </c>
      <c r="H30" s="224">
        <v>2.4E-2</v>
      </c>
      <c r="I30" s="291">
        <f t="shared" si="1"/>
        <v>8965.2420000000002</v>
      </c>
      <c r="J30" s="294">
        <f t="shared" si="2"/>
        <v>478.14623999999998</v>
      </c>
      <c r="K30" s="239" t="s">
        <v>402</v>
      </c>
      <c r="L30" s="239" t="s">
        <v>418</v>
      </c>
      <c r="M30" s="172"/>
      <c r="N30" s="173"/>
      <c r="O30" s="173"/>
      <c r="P30" s="173"/>
      <c r="Q30" s="173"/>
      <c r="R30" s="173"/>
      <c r="S30" s="173"/>
      <c r="T30" s="173"/>
      <c r="U30" s="173"/>
      <c r="V30" s="173"/>
    </row>
    <row r="31" spans="1:22" ht="12.75" customHeight="1" x14ac:dyDescent="0.3">
      <c r="A31" s="174" t="str">
        <f>Inventory!A31</f>
        <v xml:space="preserve">Textile ceiling </v>
      </c>
      <c r="B31" s="171" t="str">
        <f>Inventory!K31</f>
        <v>-</v>
      </c>
      <c r="C31" s="171">
        <f>Inventory!L31</f>
        <v>220</v>
      </c>
      <c r="D31" s="171">
        <f>Inventory!M31</f>
        <v>0.66</v>
      </c>
      <c r="E31" s="171">
        <f>Inventory!R31</f>
        <v>26.400000000000002</v>
      </c>
      <c r="F31" s="177" t="s">
        <v>50</v>
      </c>
      <c r="G31" s="183">
        <v>143</v>
      </c>
      <c r="H31" s="224">
        <v>6.78</v>
      </c>
      <c r="I31" s="291">
        <f t="shared" si="1"/>
        <v>3775.2000000000003</v>
      </c>
      <c r="J31" s="294">
        <f t="shared" si="2"/>
        <v>178.99200000000002</v>
      </c>
      <c r="K31" s="239" t="s">
        <v>407</v>
      </c>
      <c r="L31" s="239" t="s">
        <v>419</v>
      </c>
      <c r="M31" s="172"/>
      <c r="N31" s="173"/>
      <c r="O31" s="173"/>
      <c r="P31" s="173"/>
      <c r="Q31" s="173"/>
      <c r="R31" s="173"/>
      <c r="S31" s="173"/>
      <c r="T31" s="173"/>
      <c r="U31" s="173"/>
      <c r="V31" s="173"/>
    </row>
    <row r="32" spans="1:22" ht="12.75" customHeight="1" x14ac:dyDescent="0.3">
      <c r="A32" s="174" t="str">
        <f>Inventory!A32</f>
        <v>Gravel ground floor pav</v>
      </c>
      <c r="B32" s="171" t="str">
        <f>Inventory!K32</f>
        <v>-</v>
      </c>
      <c r="C32" s="171">
        <f>Inventory!L32</f>
        <v>192.63</v>
      </c>
      <c r="D32" s="171">
        <f>Inventory!M32</f>
        <v>48.157499999999999</v>
      </c>
      <c r="E32" s="171">
        <f>Inventory!R32</f>
        <v>117745.08749999999</v>
      </c>
      <c r="F32" s="177" t="s">
        <v>50</v>
      </c>
      <c r="G32" s="183">
        <v>8.3000000000000004E-2</v>
      </c>
      <c r="H32" s="224">
        <v>4.9300000000000004E-3</v>
      </c>
      <c r="I32" s="291">
        <f t="shared" si="1"/>
        <v>9772.8422625000003</v>
      </c>
      <c r="J32" s="294">
        <f t="shared" si="2"/>
        <v>580.48328137500005</v>
      </c>
      <c r="K32" s="239" t="s">
        <v>403</v>
      </c>
      <c r="L32" s="239" t="s">
        <v>420</v>
      </c>
      <c r="M32" s="172"/>
      <c r="N32" s="173"/>
      <c r="O32" s="173"/>
      <c r="P32" s="173"/>
      <c r="Q32" s="173"/>
      <c r="R32" s="173"/>
      <c r="S32" s="173"/>
      <c r="T32" s="173"/>
      <c r="U32" s="173"/>
      <c r="V32" s="173"/>
    </row>
    <row r="33" spans="1:22" ht="12.75" customHeight="1" x14ac:dyDescent="0.3">
      <c r="A33" s="174" t="str">
        <f>Inventory!A33</f>
        <v xml:space="preserve">Mortar for continuous foundations </v>
      </c>
      <c r="B33" s="171" t="str">
        <f>Inventory!K33</f>
        <v>-</v>
      </c>
      <c r="C33" s="171" t="str">
        <f>Inventory!L33</f>
        <v>-</v>
      </c>
      <c r="D33" s="171">
        <f>Inventory!M33</f>
        <v>1.1617759999999999</v>
      </c>
      <c r="E33" s="171">
        <f>Inventory!R33</f>
        <v>2511.759712</v>
      </c>
      <c r="F33" s="177" t="s">
        <v>50</v>
      </c>
      <c r="G33" s="183">
        <v>1.33</v>
      </c>
      <c r="H33" s="224">
        <v>0.2</v>
      </c>
      <c r="I33" s="291">
        <f t="shared" si="1"/>
        <v>3340.64041696</v>
      </c>
      <c r="J33" s="294">
        <f t="shared" si="2"/>
        <v>502.35194240000004</v>
      </c>
      <c r="K33" s="239" t="s">
        <v>408</v>
      </c>
      <c r="L33" s="239" t="s">
        <v>421</v>
      </c>
      <c r="M33" s="172"/>
      <c r="N33" s="173"/>
      <c r="O33" s="173"/>
      <c r="P33" s="173"/>
      <c r="Q33" s="173"/>
      <c r="R33" s="173"/>
      <c r="S33" s="173"/>
      <c r="T33" s="173"/>
      <c r="U33" s="173"/>
      <c r="V33" s="173"/>
    </row>
    <row r="34" spans="1:22" ht="12.75" customHeight="1" x14ac:dyDescent="0.3">
      <c r="A34" s="174" t="str">
        <f>Inventory!A34</f>
        <v>Mortar for base wall</v>
      </c>
      <c r="B34" s="171" t="str">
        <f>Inventory!K34</f>
        <v>-</v>
      </c>
      <c r="C34" s="171" t="str">
        <f>Inventory!L34</f>
        <v>-</v>
      </c>
      <c r="D34" s="171">
        <f>Inventory!M34</f>
        <v>0.27738000000000002</v>
      </c>
      <c r="E34" s="171">
        <f>Inventory!R34</f>
        <v>599.69556</v>
      </c>
      <c r="F34" s="177" t="s">
        <v>50</v>
      </c>
      <c r="G34" s="183">
        <v>1.33</v>
      </c>
      <c r="H34" s="224">
        <v>0.2</v>
      </c>
      <c r="I34" s="291">
        <f t="shared" si="1"/>
        <v>797.59509480000008</v>
      </c>
      <c r="J34" s="294">
        <f t="shared" si="2"/>
        <v>119.93911200000001</v>
      </c>
      <c r="K34" s="239" t="s">
        <v>408</v>
      </c>
      <c r="L34" s="239" t="s">
        <v>421</v>
      </c>
      <c r="M34" s="172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ht="12.75" customHeight="1" x14ac:dyDescent="0.3">
      <c r="A35" s="174" t="str">
        <f>Inventory!A35</f>
        <v xml:space="preserve">Mortar for caves floor </v>
      </c>
      <c r="B35" s="171" t="str">
        <f>Inventory!K35</f>
        <v>-</v>
      </c>
      <c r="C35" s="171" t="str">
        <f>Inventory!L35</f>
        <v>-</v>
      </c>
      <c r="D35" s="171">
        <f>Inventory!M35</f>
        <v>7.7769900000000003E-2</v>
      </c>
      <c r="E35" s="171">
        <f>Inventory!R35</f>
        <v>168.1385238</v>
      </c>
      <c r="F35" s="177" t="s">
        <v>50</v>
      </c>
      <c r="G35" s="183">
        <v>1.33</v>
      </c>
      <c r="H35" s="224">
        <v>0.2</v>
      </c>
      <c r="I35" s="291">
        <f t="shared" si="1"/>
        <v>223.62423665400001</v>
      </c>
      <c r="J35" s="294">
        <f t="shared" si="2"/>
        <v>33.62770476</v>
      </c>
      <c r="K35" s="239" t="s">
        <v>408</v>
      </c>
      <c r="L35" s="239" t="s">
        <v>421</v>
      </c>
      <c r="M35" s="172"/>
      <c r="N35" s="173"/>
      <c r="O35" s="173"/>
      <c r="P35" s="173"/>
      <c r="Q35" s="173"/>
      <c r="R35" s="173"/>
      <c r="S35" s="173"/>
      <c r="T35" s="173"/>
      <c r="U35" s="173"/>
      <c r="V35" s="173"/>
    </row>
    <row r="36" spans="1:22" ht="12.75" customHeight="1" x14ac:dyDescent="0.3">
      <c r="A36" s="174" t="str">
        <f>Inventory!A36</f>
        <v>Conduit pipe ground floor</v>
      </c>
      <c r="B36" s="171">
        <f>Inventory!K36</f>
        <v>38</v>
      </c>
      <c r="C36" s="171" t="str">
        <f>Inventory!L36</f>
        <v>-</v>
      </c>
      <c r="D36" s="171" t="str">
        <f>Inventory!M36</f>
        <v>-</v>
      </c>
      <c r="E36" s="171">
        <f>Inventory!R36</f>
        <v>5.5733333333333333</v>
      </c>
      <c r="F36" s="177" t="s">
        <v>50</v>
      </c>
      <c r="G36" s="183">
        <v>67.5</v>
      </c>
      <c r="H36" s="224">
        <v>3.19</v>
      </c>
      <c r="I36" s="291">
        <f t="shared" si="1"/>
        <v>376.2</v>
      </c>
      <c r="J36" s="294">
        <f t="shared" si="2"/>
        <v>17.778933333333331</v>
      </c>
      <c r="K36" s="239" t="s">
        <v>409</v>
      </c>
      <c r="L36" s="239" t="s">
        <v>424</v>
      </c>
      <c r="M36" s="172"/>
      <c r="N36" s="173"/>
      <c r="O36" s="173"/>
      <c r="P36" s="173"/>
      <c r="Q36" s="173"/>
      <c r="R36" s="173"/>
      <c r="S36" s="173"/>
      <c r="T36" s="173"/>
      <c r="U36" s="173"/>
      <c r="V36" s="173"/>
    </row>
    <row r="37" spans="1:22" ht="12.75" customHeight="1" x14ac:dyDescent="0.3">
      <c r="A37" s="174" t="str">
        <f>Inventory!A37</f>
        <v>Conduit pipe first floor</v>
      </c>
      <c r="B37" s="171">
        <f>Inventory!K37</f>
        <v>35</v>
      </c>
      <c r="C37" s="171" t="str">
        <f>Inventory!L37</f>
        <v>-</v>
      </c>
      <c r="D37" s="171" t="str">
        <f>Inventory!M37</f>
        <v>-</v>
      </c>
      <c r="E37" s="171">
        <f>Inventory!R37</f>
        <v>5.1333333333333337</v>
      </c>
      <c r="F37" s="177" t="s">
        <v>50</v>
      </c>
      <c r="G37" s="183">
        <v>67.5</v>
      </c>
      <c r="H37" s="224">
        <v>3.19</v>
      </c>
      <c r="I37" s="291">
        <f t="shared" si="1"/>
        <v>346.5</v>
      </c>
      <c r="J37" s="294">
        <f t="shared" si="2"/>
        <v>16.375333333333334</v>
      </c>
      <c r="K37" s="239" t="s">
        <v>409</v>
      </c>
      <c r="L37" s="239" t="s">
        <v>424</v>
      </c>
      <c r="M37" s="172"/>
      <c r="N37" s="173"/>
      <c r="O37" s="173"/>
      <c r="P37" s="173"/>
      <c r="Q37" s="173"/>
      <c r="R37" s="173"/>
      <c r="S37" s="173"/>
      <c r="T37" s="173"/>
      <c r="U37" s="173"/>
      <c r="V37" s="173"/>
    </row>
    <row r="38" spans="1:22" ht="12.75" customHeight="1" x14ac:dyDescent="0.3">
      <c r="A38" s="174" t="str">
        <f>Inventory!A38</f>
        <v>Plastic waterproofing membrane</v>
      </c>
      <c r="B38" s="171" t="str">
        <f>Inventory!K38</f>
        <v>-</v>
      </c>
      <c r="C38" s="171">
        <f>Inventory!L38</f>
        <v>192.63</v>
      </c>
      <c r="D38" s="171">
        <f>Inventory!M38</f>
        <v>0.19263</v>
      </c>
      <c r="E38" s="171">
        <f>Inventory!R38</f>
        <v>350.58659999999998</v>
      </c>
      <c r="F38" s="177" t="s">
        <v>50</v>
      </c>
      <c r="G38" s="183">
        <v>89.3</v>
      </c>
      <c r="H38" s="224">
        <v>3.23</v>
      </c>
      <c r="I38" s="291">
        <f t="shared" si="1"/>
        <v>31307.383379999996</v>
      </c>
      <c r="J38" s="294">
        <f t="shared" si="2"/>
        <v>1132.394718</v>
      </c>
      <c r="K38" s="239" t="s">
        <v>404</v>
      </c>
      <c r="L38" s="239" t="s">
        <v>423</v>
      </c>
      <c r="M38" s="172"/>
      <c r="N38" s="173"/>
      <c r="O38" s="173"/>
      <c r="P38" s="173"/>
      <c r="Q38" s="173"/>
      <c r="R38" s="173"/>
      <c r="S38" s="173"/>
      <c r="T38" s="173"/>
      <c r="U38" s="173"/>
      <c r="V38" s="173"/>
    </row>
    <row r="39" spans="1:22" ht="12.75" customHeight="1" x14ac:dyDescent="0.3">
      <c r="A39" s="174" t="str">
        <f>Inventory!A39</f>
        <v>Switch</v>
      </c>
      <c r="B39" s="171" t="str">
        <f>Inventory!K39</f>
        <v>-</v>
      </c>
      <c r="C39" s="171" t="str">
        <f>Inventory!L39</f>
        <v>-</v>
      </c>
      <c r="D39" s="171" t="str">
        <f>Inventory!M39</f>
        <v>-</v>
      </c>
      <c r="E39" s="171">
        <f>Inventory!R39</f>
        <v>0</v>
      </c>
      <c r="F39" s="177" t="s">
        <v>50</v>
      </c>
      <c r="G39" s="183">
        <v>77.2</v>
      </c>
      <c r="H39" s="224">
        <v>0.43780000000000002</v>
      </c>
      <c r="I39" s="291">
        <f t="shared" si="1"/>
        <v>0</v>
      </c>
      <c r="J39" s="294">
        <f t="shared" si="2"/>
        <v>0</v>
      </c>
      <c r="K39" s="239" t="s">
        <v>415</v>
      </c>
      <c r="L39" s="239" t="s">
        <v>422</v>
      </c>
      <c r="M39" s="172"/>
      <c r="N39" s="173"/>
      <c r="O39" s="173"/>
      <c r="P39" s="173"/>
      <c r="Q39" s="173"/>
      <c r="R39" s="173"/>
      <c r="S39" s="173"/>
      <c r="T39" s="173"/>
      <c r="U39" s="173"/>
      <c r="V39" s="173"/>
    </row>
    <row r="40" spans="1:22" ht="12.75" customHeight="1" x14ac:dyDescent="0.3">
      <c r="A40" s="174" t="str">
        <f>Inventory!A40</f>
        <v xml:space="preserve">Rope A joint </v>
      </c>
      <c r="B40" s="171">
        <f>Inventory!K40</f>
        <v>7751.9999999999991</v>
      </c>
      <c r="C40" s="171" t="str">
        <f>Inventory!L40</f>
        <v>-</v>
      </c>
      <c r="D40" s="171" t="str">
        <f>Inventory!M40</f>
        <v>-</v>
      </c>
      <c r="E40" s="171">
        <f>Inventory!R40</f>
        <v>148.83839999999998</v>
      </c>
      <c r="F40" s="177" t="s">
        <v>50</v>
      </c>
      <c r="G40" s="183">
        <v>138.6</v>
      </c>
      <c r="H40" s="224">
        <v>7.92</v>
      </c>
      <c r="I40" s="291">
        <f t="shared" si="1"/>
        <v>20629.002239999998</v>
      </c>
      <c r="J40" s="294">
        <f t="shared" si="2"/>
        <v>1178.8001279999999</v>
      </c>
      <c r="K40" s="239" t="s">
        <v>410</v>
      </c>
      <c r="L40" s="239" t="s">
        <v>425</v>
      </c>
      <c r="M40" s="172"/>
      <c r="N40" s="173"/>
      <c r="O40" s="173"/>
      <c r="P40" s="173"/>
      <c r="Q40" s="173"/>
      <c r="R40" s="173"/>
      <c r="S40" s="173"/>
      <c r="T40" s="173"/>
      <c r="U40" s="173"/>
      <c r="V40" s="173"/>
    </row>
    <row r="41" spans="1:22" ht="12.75" customHeight="1" x14ac:dyDescent="0.3">
      <c r="A41" s="174" t="str">
        <f>Inventory!A41</f>
        <v xml:space="preserve">Rope B joint </v>
      </c>
      <c r="B41" s="171">
        <f>Inventory!K41</f>
        <v>4842.72</v>
      </c>
      <c r="C41" s="171" t="str">
        <f>Inventory!L41</f>
        <v>-</v>
      </c>
      <c r="D41" s="171" t="str">
        <f>Inventory!M41</f>
        <v>-</v>
      </c>
      <c r="E41" s="171">
        <f>Inventory!R41</f>
        <v>92.980223999999993</v>
      </c>
      <c r="F41" s="177" t="s">
        <v>50</v>
      </c>
      <c r="G41" s="183">
        <v>138.6</v>
      </c>
      <c r="H41" s="224">
        <v>7.92</v>
      </c>
      <c r="I41" s="291">
        <f t="shared" si="1"/>
        <v>12887.059046399998</v>
      </c>
      <c r="J41" s="294">
        <f t="shared" si="2"/>
        <v>736.40337407999994</v>
      </c>
      <c r="K41" s="239" t="s">
        <v>410</v>
      </c>
      <c r="L41" s="239" t="s">
        <v>425</v>
      </c>
      <c r="M41" s="172"/>
      <c r="N41" s="173"/>
      <c r="O41" s="173"/>
      <c r="P41" s="173"/>
      <c r="Q41" s="173"/>
      <c r="R41" s="173"/>
      <c r="S41" s="173"/>
      <c r="T41" s="173"/>
      <c r="U41" s="173"/>
      <c r="V41" s="173"/>
    </row>
    <row r="42" spans="1:22" ht="12.75" customHeight="1" x14ac:dyDescent="0.3">
      <c r="A42" s="174" t="str">
        <f>Inventory!A42</f>
        <v>Rope C joint</v>
      </c>
      <c r="B42" s="171">
        <f>Inventory!K42</f>
        <v>319.20000000000005</v>
      </c>
      <c r="C42" s="171" t="str">
        <f>Inventory!L42</f>
        <v>-</v>
      </c>
      <c r="D42" s="171" t="str">
        <f>Inventory!M42</f>
        <v>-</v>
      </c>
      <c r="E42" s="171">
        <f>Inventory!R42</f>
        <v>6.1286400000000008</v>
      </c>
      <c r="F42" s="177" t="s">
        <v>50</v>
      </c>
      <c r="G42" s="183">
        <v>138.6</v>
      </c>
      <c r="H42" s="224">
        <v>7.92</v>
      </c>
      <c r="I42" s="291">
        <f t="shared" si="1"/>
        <v>849.42950400000007</v>
      </c>
      <c r="J42" s="294">
        <f t="shared" si="2"/>
        <v>48.538828800000005</v>
      </c>
      <c r="K42" s="239" t="s">
        <v>410</v>
      </c>
      <c r="L42" s="239" t="s">
        <v>425</v>
      </c>
      <c r="M42" s="172"/>
      <c r="N42" s="173"/>
      <c r="O42" s="173"/>
      <c r="P42" s="173"/>
      <c r="Q42" s="173"/>
      <c r="R42" s="173"/>
      <c r="S42" s="173"/>
      <c r="T42" s="173"/>
      <c r="U42" s="173"/>
      <c r="V42" s="173"/>
    </row>
    <row r="43" spans="1:22" ht="12.75" customHeight="1" x14ac:dyDescent="0.3">
      <c r="A43" s="174" t="str">
        <f>Inventory!A43</f>
        <v xml:space="preserve">Rope D joint </v>
      </c>
      <c r="B43" s="171">
        <f>Inventory!K43</f>
        <v>2968.56</v>
      </c>
      <c r="C43" s="171" t="str">
        <f>Inventory!L43</f>
        <v>-</v>
      </c>
      <c r="D43" s="171" t="str">
        <f>Inventory!M43</f>
        <v>-</v>
      </c>
      <c r="E43" s="171">
        <f>Inventory!R43</f>
        <v>56.996351999999995</v>
      </c>
      <c r="F43" s="177" t="s">
        <v>50</v>
      </c>
      <c r="G43" s="183">
        <v>138.6</v>
      </c>
      <c r="H43" s="224">
        <v>7.92</v>
      </c>
      <c r="I43" s="291">
        <f t="shared" si="1"/>
        <v>7899.6943871999993</v>
      </c>
      <c r="J43" s="294">
        <f t="shared" si="2"/>
        <v>451.41110783999994</v>
      </c>
      <c r="K43" s="239" t="s">
        <v>410</v>
      </c>
      <c r="L43" s="239" t="s">
        <v>425</v>
      </c>
      <c r="M43" s="172"/>
      <c r="N43" s="173"/>
      <c r="O43" s="173"/>
      <c r="P43" s="173"/>
      <c r="Q43" s="173"/>
      <c r="R43" s="173"/>
      <c r="S43" s="173"/>
      <c r="T43" s="173"/>
      <c r="U43" s="173"/>
      <c r="V43" s="173"/>
    </row>
    <row r="44" spans="1:22" ht="12.75" customHeight="1" x14ac:dyDescent="0.3">
      <c r="A44" s="174" t="str">
        <f>Inventory!A44</f>
        <v xml:space="preserve">Rope E joint </v>
      </c>
      <c r="B44" s="171">
        <f>Inventory!K44</f>
        <v>1094.4000000000001</v>
      </c>
      <c r="C44" s="171" t="str">
        <f>Inventory!L44</f>
        <v>-</v>
      </c>
      <c r="D44" s="171" t="str">
        <f>Inventory!M44</f>
        <v>-</v>
      </c>
      <c r="E44" s="171">
        <f>Inventory!R44</f>
        <v>21.01248</v>
      </c>
      <c r="F44" s="177" t="s">
        <v>50</v>
      </c>
      <c r="G44" s="183">
        <v>138.6</v>
      </c>
      <c r="H44" s="224">
        <v>7.92</v>
      </c>
      <c r="I44" s="291">
        <f t="shared" si="1"/>
        <v>2912.3297279999997</v>
      </c>
      <c r="J44" s="294">
        <f t="shared" si="2"/>
        <v>166.41884160000001</v>
      </c>
      <c r="K44" s="239" t="s">
        <v>410</v>
      </c>
      <c r="L44" s="239" t="s">
        <v>425</v>
      </c>
      <c r="M44" s="172"/>
      <c r="N44" s="173"/>
      <c r="O44" s="173"/>
      <c r="P44" s="173"/>
      <c r="Q44" s="173"/>
      <c r="R44" s="173"/>
      <c r="S44" s="173"/>
      <c r="T44" s="173"/>
      <c r="U44" s="173"/>
      <c r="V44" s="173"/>
    </row>
    <row r="45" spans="1:22" ht="12.75" customHeight="1" x14ac:dyDescent="0.3">
      <c r="A45" s="174" t="str">
        <f>Inventory!A45</f>
        <v xml:space="preserve">Rope F joint </v>
      </c>
      <c r="B45" s="171">
        <f>Inventory!K45</f>
        <v>875.52</v>
      </c>
      <c r="C45" s="171" t="str">
        <f>Inventory!L45</f>
        <v>-</v>
      </c>
      <c r="D45" s="171" t="str">
        <f>Inventory!M45</f>
        <v>-</v>
      </c>
      <c r="E45" s="171">
        <f>Inventory!R45</f>
        <v>16.809983999999996</v>
      </c>
      <c r="F45" s="177" t="s">
        <v>50</v>
      </c>
      <c r="G45" s="183">
        <v>138.6</v>
      </c>
      <c r="H45" s="224">
        <v>7.92</v>
      </c>
      <c r="I45" s="291">
        <f t="shared" si="1"/>
        <v>2329.8637823999993</v>
      </c>
      <c r="J45" s="294">
        <f t="shared" si="2"/>
        <v>133.13507327999997</v>
      </c>
      <c r="K45" s="239" t="s">
        <v>410</v>
      </c>
      <c r="L45" s="239" t="s">
        <v>425</v>
      </c>
      <c r="M45" s="172"/>
      <c r="N45" s="173"/>
      <c r="O45" s="173"/>
      <c r="P45" s="173"/>
      <c r="Q45" s="173"/>
      <c r="R45" s="173"/>
      <c r="S45" s="173"/>
      <c r="T45" s="173"/>
      <c r="U45" s="173"/>
      <c r="V45" s="173"/>
    </row>
    <row r="46" spans="1:22" ht="12.75" customHeight="1" x14ac:dyDescent="0.3">
      <c r="A46" s="174" t="str">
        <f>Inventory!A46</f>
        <v>Steel lance frame joint</v>
      </c>
      <c r="B46" s="171" t="str">
        <f>Inventory!K46</f>
        <v>-</v>
      </c>
      <c r="C46" s="171" t="str">
        <f>Inventory!L46</f>
        <v>-</v>
      </c>
      <c r="D46" s="171" t="str">
        <f>Inventory!M46</f>
        <v>-</v>
      </c>
      <c r="E46" s="171">
        <f>Inventory!R46</f>
        <v>199.68</v>
      </c>
      <c r="F46" s="177" t="s">
        <v>50</v>
      </c>
      <c r="G46" s="183">
        <v>35.4</v>
      </c>
      <c r="H46" s="224">
        <v>2.73</v>
      </c>
      <c r="I46" s="291">
        <f t="shared" si="1"/>
        <v>7068.6719999999996</v>
      </c>
      <c r="J46" s="294">
        <f t="shared" si="2"/>
        <v>545.12639999999999</v>
      </c>
      <c r="K46" s="239" t="s">
        <v>437</v>
      </c>
      <c r="L46" s="239" t="s">
        <v>426</v>
      </c>
      <c r="M46" s="172"/>
      <c r="N46" s="173"/>
      <c r="O46" s="173"/>
      <c r="P46" s="173"/>
      <c r="Q46" s="173"/>
      <c r="R46" s="173"/>
      <c r="S46" s="173"/>
      <c r="T46" s="173"/>
      <c r="U46" s="173"/>
      <c r="V46" s="173"/>
    </row>
    <row r="47" spans="1:22" ht="12.75" customHeight="1" x14ac:dyDescent="0.3">
      <c r="A47" s="174" t="str">
        <f>Inventory!A47</f>
        <v>Steel lance façade panel joints</v>
      </c>
      <c r="B47" s="171" t="str">
        <f>Inventory!K47</f>
        <v>-</v>
      </c>
      <c r="C47" s="171" t="str">
        <f>Inventory!L47</f>
        <v>-</v>
      </c>
      <c r="D47" s="171" t="str">
        <f>Inventory!M47</f>
        <v>-</v>
      </c>
      <c r="E47" s="171">
        <f>Inventory!R47</f>
        <v>5216.6400000000003</v>
      </c>
      <c r="F47" s="177" t="s">
        <v>50</v>
      </c>
      <c r="G47" s="183">
        <v>35.4</v>
      </c>
      <c r="H47" s="224">
        <v>2.73</v>
      </c>
      <c r="I47" s="291">
        <f t="shared" si="1"/>
        <v>184669.05600000001</v>
      </c>
      <c r="J47" s="294">
        <f t="shared" si="2"/>
        <v>14241.4272</v>
      </c>
      <c r="K47" s="239" t="s">
        <v>437</v>
      </c>
      <c r="L47" s="239" t="s">
        <v>426</v>
      </c>
      <c r="M47" s="172"/>
      <c r="N47" s="173"/>
      <c r="O47" s="173"/>
      <c r="P47" s="173"/>
      <c r="Q47" s="173"/>
      <c r="R47" s="173"/>
      <c r="S47" s="173"/>
      <c r="T47" s="173"/>
      <c r="U47" s="173"/>
      <c r="V47" s="173"/>
    </row>
    <row r="48" spans="1:22" ht="12.75" customHeight="1" x14ac:dyDescent="0.3">
      <c r="A48" s="174" t="str">
        <f>Inventory!A48</f>
        <v>Steel door pin ground floor</v>
      </c>
      <c r="B48" s="171" t="str">
        <f>Inventory!K48</f>
        <v>-</v>
      </c>
      <c r="C48" s="171" t="str">
        <f>Inventory!L48</f>
        <v>-</v>
      </c>
      <c r="D48" s="171" t="str">
        <f>Inventory!M48</f>
        <v>-</v>
      </c>
      <c r="E48" s="171">
        <f>Inventory!R48</f>
        <v>0.97499999999999998</v>
      </c>
      <c r="F48" s="177" t="s">
        <v>50</v>
      </c>
      <c r="G48" s="183">
        <v>35.4</v>
      </c>
      <c r="H48" s="224">
        <v>2.73</v>
      </c>
      <c r="I48" s="291">
        <f t="shared" si="1"/>
        <v>34.515000000000001</v>
      </c>
      <c r="J48" s="294">
        <f t="shared" si="2"/>
        <v>2.6617500000000001</v>
      </c>
      <c r="K48" s="239" t="s">
        <v>437</v>
      </c>
      <c r="L48" s="239" t="s">
        <v>426</v>
      </c>
      <c r="M48" s="172"/>
      <c r="N48" s="173"/>
      <c r="O48" s="173"/>
      <c r="P48" s="173"/>
      <c r="Q48" s="173"/>
      <c r="R48" s="173"/>
      <c r="S48" s="173"/>
      <c r="T48" s="173"/>
      <c r="U48" s="173"/>
      <c r="V48" s="173"/>
    </row>
    <row r="49" spans="1:22" ht="12.75" customHeight="1" x14ac:dyDescent="0.3">
      <c r="A49" s="174" t="str">
        <f>Inventory!A49</f>
        <v xml:space="preserve">Steel door pin first floor </v>
      </c>
      <c r="B49" s="171" t="str">
        <f>Inventory!K49</f>
        <v>-</v>
      </c>
      <c r="C49" s="171" t="str">
        <f>Inventory!L49</f>
        <v>-</v>
      </c>
      <c r="D49" s="171" t="str">
        <f>Inventory!M49</f>
        <v>-</v>
      </c>
      <c r="E49" s="171">
        <f>Inventory!R49</f>
        <v>0.15</v>
      </c>
      <c r="F49" s="177" t="s">
        <v>50</v>
      </c>
      <c r="G49" s="183">
        <v>35.4</v>
      </c>
      <c r="H49" s="224">
        <v>2.73</v>
      </c>
      <c r="I49" s="291">
        <f t="shared" si="1"/>
        <v>5.31</v>
      </c>
      <c r="J49" s="294">
        <f t="shared" si="2"/>
        <v>0.40949999999999998</v>
      </c>
      <c r="K49" s="239" t="s">
        <v>437</v>
      </c>
      <c r="L49" s="239" t="s">
        <v>426</v>
      </c>
      <c r="M49" s="172"/>
      <c r="N49" s="173"/>
      <c r="O49" s="173"/>
      <c r="P49" s="173"/>
      <c r="Q49" s="173"/>
      <c r="R49" s="173"/>
      <c r="S49" s="173"/>
      <c r="T49" s="173"/>
      <c r="U49" s="173"/>
      <c r="V49" s="173"/>
    </row>
    <row r="50" spans="1:22" ht="12.75" customHeight="1" x14ac:dyDescent="0.3">
      <c r="A50" s="174" t="str">
        <f>Inventory!A50</f>
        <v>Steel corrugated rod JB</v>
      </c>
      <c r="B50" s="171">
        <f>Inventory!K50</f>
        <v>132</v>
      </c>
      <c r="C50" s="171" t="str">
        <f>Inventory!L50</f>
        <v>-</v>
      </c>
      <c r="D50" s="171" t="str">
        <f>Inventory!M50</f>
        <v>-</v>
      </c>
      <c r="E50" s="171">
        <f>Inventory!R50</f>
        <v>92.4</v>
      </c>
      <c r="F50" s="177" t="s">
        <v>50</v>
      </c>
      <c r="G50" s="183">
        <v>29.2</v>
      </c>
      <c r="H50" s="224">
        <v>2.73</v>
      </c>
      <c r="I50" s="291">
        <f t="shared" si="1"/>
        <v>2698.08</v>
      </c>
      <c r="J50" s="294">
        <f t="shared" si="2"/>
        <v>252.25200000000001</v>
      </c>
      <c r="K50" s="239" t="s">
        <v>438</v>
      </c>
      <c r="L50" s="239" t="s">
        <v>426</v>
      </c>
      <c r="M50" s="172"/>
      <c r="N50" s="173"/>
      <c r="O50" s="173"/>
      <c r="P50" s="173"/>
      <c r="Q50" s="173"/>
      <c r="R50" s="173"/>
      <c r="S50" s="173"/>
      <c r="T50" s="173"/>
      <c r="U50" s="173"/>
      <c r="V50" s="173"/>
    </row>
    <row r="51" spans="1:22" ht="12.75" customHeight="1" x14ac:dyDescent="0.3">
      <c r="A51" s="174" t="str">
        <f>Inventory!A51</f>
        <v>Steel corrugated rod JC</v>
      </c>
      <c r="B51" s="171">
        <f>Inventory!K51</f>
        <v>14.4</v>
      </c>
      <c r="C51" s="171" t="str">
        <f>Inventory!L51</f>
        <v>-</v>
      </c>
      <c r="D51" s="171" t="str">
        <f>Inventory!M51</f>
        <v>-</v>
      </c>
      <c r="E51" s="171">
        <f>Inventory!R51</f>
        <v>20.160000000000004</v>
      </c>
      <c r="F51" s="177" t="s">
        <v>50</v>
      </c>
      <c r="G51" s="183">
        <v>29.2</v>
      </c>
      <c r="H51" s="224">
        <v>2.73</v>
      </c>
      <c r="I51" s="291">
        <f t="shared" si="1"/>
        <v>588.67200000000014</v>
      </c>
      <c r="J51" s="294">
        <f t="shared" si="2"/>
        <v>55.036800000000007</v>
      </c>
      <c r="K51" s="239" t="s">
        <v>438</v>
      </c>
      <c r="L51" s="239" t="s">
        <v>426</v>
      </c>
      <c r="M51" s="172"/>
      <c r="N51" s="173"/>
      <c r="O51" s="173"/>
      <c r="P51" s="173"/>
      <c r="Q51" s="173"/>
      <c r="R51" s="173"/>
      <c r="S51" s="173"/>
      <c r="T51" s="173"/>
      <c r="U51" s="173"/>
      <c r="V51" s="173"/>
    </row>
    <row r="52" spans="1:22" ht="12.75" customHeight="1" x14ac:dyDescent="0.3">
      <c r="A52" s="174" t="str">
        <f>Inventory!A52</f>
        <v>Steel corrugated rod JD</v>
      </c>
      <c r="B52" s="171">
        <f>Inventory!K52</f>
        <v>83.2</v>
      </c>
      <c r="C52" s="171" t="str">
        <f>Inventory!L52</f>
        <v>-</v>
      </c>
      <c r="D52" s="171" t="str">
        <f>Inventory!M52</f>
        <v>-</v>
      </c>
      <c r="E52" s="171">
        <f>Inventory!R52</f>
        <v>58.240000000000009</v>
      </c>
      <c r="F52" s="177" t="s">
        <v>50</v>
      </c>
      <c r="G52" s="183">
        <v>29.2</v>
      </c>
      <c r="H52" s="224">
        <v>2.73</v>
      </c>
      <c r="I52" s="291">
        <f t="shared" si="1"/>
        <v>1700.6080000000002</v>
      </c>
      <c r="J52" s="294">
        <f t="shared" si="2"/>
        <v>158.99520000000001</v>
      </c>
      <c r="K52" s="239" t="s">
        <v>438</v>
      </c>
      <c r="L52" s="239" t="s">
        <v>426</v>
      </c>
      <c r="M52" s="172"/>
      <c r="N52" s="173"/>
      <c r="O52" s="173"/>
      <c r="P52" s="173"/>
      <c r="Q52" s="173"/>
      <c r="R52" s="173"/>
      <c r="S52" s="173"/>
      <c r="T52" s="173"/>
      <c r="U52" s="173"/>
      <c r="V52" s="173"/>
    </row>
    <row r="53" spans="1:22" ht="12.75" customHeight="1" x14ac:dyDescent="0.3">
      <c r="A53" s="174" t="str">
        <f>Inventory!A53</f>
        <v>Steel corrugated rod JE</v>
      </c>
      <c r="B53" s="171">
        <f>Inventory!K53</f>
        <v>26.4</v>
      </c>
      <c r="C53" s="171" t="str">
        <f>Inventory!L53</f>
        <v>-</v>
      </c>
      <c r="D53" s="171" t="str">
        <f>Inventory!M53</f>
        <v>-</v>
      </c>
      <c r="E53" s="171">
        <f>Inventory!R53</f>
        <v>49.28</v>
      </c>
      <c r="F53" s="177" t="s">
        <v>50</v>
      </c>
      <c r="G53" s="183">
        <v>29.2</v>
      </c>
      <c r="H53" s="224">
        <v>2.73</v>
      </c>
      <c r="I53" s="291">
        <f t="shared" si="1"/>
        <v>1438.9759999999999</v>
      </c>
      <c r="J53" s="294">
        <f t="shared" si="2"/>
        <v>134.53440000000001</v>
      </c>
      <c r="K53" s="239" t="s">
        <v>438</v>
      </c>
      <c r="L53" s="239" t="s">
        <v>426</v>
      </c>
      <c r="M53" s="172"/>
      <c r="N53" s="173"/>
      <c r="O53" s="173"/>
      <c r="P53" s="173"/>
      <c r="Q53" s="173"/>
      <c r="R53" s="173"/>
      <c r="S53" s="173"/>
      <c r="T53" s="173"/>
      <c r="U53" s="173"/>
      <c r="V53" s="173"/>
    </row>
    <row r="54" spans="1:22" ht="12.75" customHeight="1" x14ac:dyDescent="0.3">
      <c r="A54" s="174" t="str">
        <f>Inventory!A54</f>
        <v>Steel corrugated rod JF</v>
      </c>
      <c r="B54" s="171">
        <f>Inventory!K54</f>
        <v>35.200000000000003</v>
      </c>
      <c r="C54" s="171" t="str">
        <f>Inventory!L54</f>
        <v>-</v>
      </c>
      <c r="D54" s="171" t="str">
        <f>Inventory!M54</f>
        <v>-</v>
      </c>
      <c r="E54" s="171">
        <f>Inventory!R54</f>
        <v>49.28</v>
      </c>
      <c r="F54" s="177" t="s">
        <v>50</v>
      </c>
      <c r="G54" s="183">
        <v>29.2</v>
      </c>
      <c r="H54" s="224">
        <v>2.73</v>
      </c>
      <c r="I54" s="291">
        <f t="shared" si="1"/>
        <v>1438.9759999999999</v>
      </c>
      <c r="J54" s="294">
        <f t="shared" si="2"/>
        <v>134.53440000000001</v>
      </c>
      <c r="K54" s="239" t="s">
        <v>438</v>
      </c>
      <c r="L54" s="239" t="s">
        <v>426</v>
      </c>
      <c r="M54" s="172"/>
      <c r="N54" s="173"/>
      <c r="O54" s="173"/>
      <c r="P54" s="173"/>
      <c r="Q54" s="173"/>
      <c r="R54" s="173"/>
      <c r="S54" s="173"/>
      <c r="T54" s="173"/>
      <c r="U54" s="173"/>
      <c r="V54" s="173"/>
    </row>
    <row r="55" spans="1:22" ht="12.75" customHeight="1" x14ac:dyDescent="0.3">
      <c r="A55" s="174" t="str">
        <f>Inventory!A55</f>
        <v>Steel nuts JB</v>
      </c>
      <c r="B55" s="171" t="str">
        <f>Inventory!K55</f>
        <v>-</v>
      </c>
      <c r="C55" s="171" t="str">
        <f>Inventory!L55</f>
        <v>-</v>
      </c>
      <c r="D55" s="171" t="str">
        <f>Inventory!M55</f>
        <v>-</v>
      </c>
      <c r="E55" s="171">
        <f>Inventory!R55</f>
        <v>8.4960000000000004</v>
      </c>
      <c r="F55" s="177" t="s">
        <v>50</v>
      </c>
      <c r="G55" s="183">
        <v>35.4</v>
      </c>
      <c r="H55" s="224">
        <v>2.73</v>
      </c>
      <c r="I55" s="291">
        <f t="shared" si="1"/>
        <v>300.75839999999999</v>
      </c>
      <c r="J55" s="294">
        <f t="shared" si="2"/>
        <v>23.19408</v>
      </c>
      <c r="K55" s="239" t="s">
        <v>437</v>
      </c>
      <c r="L55" s="239" t="s">
        <v>426</v>
      </c>
      <c r="M55" s="172"/>
      <c r="N55" s="173"/>
      <c r="O55" s="173"/>
      <c r="P55" s="173"/>
      <c r="Q55" s="173"/>
      <c r="R55" s="173"/>
      <c r="S55" s="173"/>
      <c r="T55" s="173"/>
      <c r="U55" s="173"/>
      <c r="V55" s="173"/>
    </row>
    <row r="56" spans="1:22" ht="12.75" customHeight="1" x14ac:dyDescent="0.3">
      <c r="A56" s="174" t="str">
        <f>Inventory!A56</f>
        <v xml:space="preserve">Steel nuts JC </v>
      </c>
      <c r="B56" s="171" t="str">
        <f>Inventory!K56</f>
        <v>-</v>
      </c>
      <c r="C56" s="171" t="str">
        <f>Inventory!L56</f>
        <v>-</v>
      </c>
      <c r="D56" s="171" t="str">
        <f>Inventory!M56</f>
        <v>-</v>
      </c>
      <c r="E56" s="171">
        <f>Inventory!R56</f>
        <v>0.72</v>
      </c>
      <c r="F56" s="177" t="s">
        <v>50</v>
      </c>
      <c r="G56" s="183">
        <v>35.4</v>
      </c>
      <c r="H56" s="224">
        <v>2.73</v>
      </c>
      <c r="I56" s="291">
        <f t="shared" si="1"/>
        <v>25.488</v>
      </c>
      <c r="J56" s="294">
        <f t="shared" si="2"/>
        <v>1.9656</v>
      </c>
      <c r="K56" s="239" t="s">
        <v>437</v>
      </c>
      <c r="L56" s="239" t="s">
        <v>426</v>
      </c>
      <c r="M56" s="172"/>
      <c r="N56" s="173"/>
      <c r="O56" s="173"/>
      <c r="P56" s="173"/>
      <c r="Q56" s="173"/>
      <c r="R56" s="173"/>
      <c r="S56" s="173"/>
      <c r="T56" s="173"/>
      <c r="U56" s="173"/>
      <c r="V56" s="173"/>
    </row>
    <row r="57" spans="1:22" ht="12.75" customHeight="1" x14ac:dyDescent="0.3">
      <c r="A57" s="174" t="str">
        <f>Inventory!A57</f>
        <v>Steel nuts JD</v>
      </c>
      <c r="B57" s="171" t="str">
        <f>Inventory!K57</f>
        <v>-</v>
      </c>
      <c r="C57" s="171" t="str">
        <f>Inventory!L57</f>
        <v>-</v>
      </c>
      <c r="D57" s="171" t="str">
        <f>Inventory!M57</f>
        <v>-</v>
      </c>
      <c r="E57" s="171">
        <f>Inventory!R57</f>
        <v>6.048</v>
      </c>
      <c r="F57" s="177" t="s">
        <v>50</v>
      </c>
      <c r="G57" s="183">
        <v>35.4</v>
      </c>
      <c r="H57" s="224">
        <v>2.73</v>
      </c>
      <c r="I57" s="291">
        <f t="shared" si="1"/>
        <v>214.0992</v>
      </c>
      <c r="J57" s="294">
        <f t="shared" si="2"/>
        <v>16.511040000000001</v>
      </c>
      <c r="K57" s="239" t="s">
        <v>437</v>
      </c>
      <c r="L57" s="239" t="s">
        <v>426</v>
      </c>
      <c r="M57" s="172"/>
      <c r="N57" s="173"/>
      <c r="O57" s="173"/>
      <c r="P57" s="173"/>
      <c r="Q57" s="173"/>
      <c r="R57" s="173"/>
      <c r="S57" s="173"/>
      <c r="T57" s="173"/>
      <c r="U57" s="173"/>
      <c r="V57" s="173"/>
    </row>
    <row r="58" spans="1:22" ht="12.75" customHeight="1" x14ac:dyDescent="0.3">
      <c r="A58" s="174" t="str">
        <f>Inventory!A58</f>
        <v>Steel nuts JE</v>
      </c>
      <c r="B58" s="171" t="str">
        <f>Inventory!K58</f>
        <v>-</v>
      </c>
      <c r="C58" s="171" t="str">
        <f>Inventory!L58</f>
        <v>-</v>
      </c>
      <c r="D58" s="171" t="str">
        <f>Inventory!M58</f>
        <v>-</v>
      </c>
      <c r="E58" s="171">
        <f>Inventory!R58</f>
        <v>2.3040000000000003</v>
      </c>
      <c r="F58" s="177" t="s">
        <v>50</v>
      </c>
      <c r="G58" s="183">
        <v>35.4</v>
      </c>
      <c r="H58" s="224">
        <v>2.73</v>
      </c>
      <c r="I58" s="291">
        <f t="shared" si="1"/>
        <v>81.561600000000013</v>
      </c>
      <c r="J58" s="294">
        <f t="shared" si="2"/>
        <v>6.2899200000000004</v>
      </c>
      <c r="K58" s="239" t="s">
        <v>437</v>
      </c>
      <c r="L58" s="239" t="s">
        <v>426</v>
      </c>
      <c r="M58" s="172"/>
      <c r="N58" s="173"/>
      <c r="O58" s="173"/>
      <c r="P58" s="173"/>
      <c r="Q58" s="173"/>
      <c r="R58" s="173"/>
      <c r="S58" s="173"/>
      <c r="T58" s="173"/>
      <c r="U58" s="173"/>
      <c r="V58" s="173"/>
    </row>
    <row r="59" spans="1:22" ht="12.75" customHeight="1" x14ac:dyDescent="0.3">
      <c r="A59" s="174" t="str">
        <f>Inventory!A59</f>
        <v>Steel nuts JF</v>
      </c>
      <c r="B59" s="171" t="str">
        <f>Inventory!K59</f>
        <v>-</v>
      </c>
      <c r="C59" s="171" t="str">
        <f>Inventory!L59</f>
        <v>-</v>
      </c>
      <c r="D59" s="171" t="str">
        <f>Inventory!M59</f>
        <v>-</v>
      </c>
      <c r="E59" s="171">
        <f>Inventory!R59</f>
        <v>2.3040000000000003</v>
      </c>
      <c r="F59" s="177" t="s">
        <v>50</v>
      </c>
      <c r="G59" s="183">
        <v>35.4</v>
      </c>
      <c r="H59" s="224">
        <v>2.73</v>
      </c>
      <c r="I59" s="291">
        <f t="shared" si="1"/>
        <v>81.561600000000013</v>
      </c>
      <c r="J59" s="294">
        <f t="shared" si="2"/>
        <v>6.2899200000000004</v>
      </c>
      <c r="K59" s="239" t="s">
        <v>437</v>
      </c>
      <c r="L59" s="239" t="s">
        <v>426</v>
      </c>
      <c r="M59" s="172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2.75" customHeight="1" x14ac:dyDescent="0.3">
      <c r="A60" s="174" t="str">
        <f>Inventory!A60</f>
        <v xml:space="preserve">Steel plate staircase </v>
      </c>
      <c r="B60" s="171" t="str">
        <f>Inventory!K60</f>
        <v>-</v>
      </c>
      <c r="C60" s="171">
        <f>Inventory!L60</f>
        <v>1.7999999999999998E-4</v>
      </c>
      <c r="D60" s="171" t="str">
        <f>Inventory!M60</f>
        <v>-</v>
      </c>
      <c r="E60" s="171">
        <f>Inventory!R60</f>
        <v>0.15906666666666669</v>
      </c>
      <c r="F60" s="177" t="s">
        <v>50</v>
      </c>
      <c r="G60" s="183">
        <v>45.4</v>
      </c>
      <c r="H60" s="224">
        <v>2.46</v>
      </c>
      <c r="I60" s="291">
        <f t="shared" si="1"/>
        <v>7.2216266666666673</v>
      </c>
      <c r="J60" s="294">
        <f t="shared" si="2"/>
        <v>0.39130400000000004</v>
      </c>
      <c r="K60" s="239" t="s">
        <v>439</v>
      </c>
      <c r="L60" s="239" t="s">
        <v>440</v>
      </c>
      <c r="M60" s="172"/>
      <c r="N60" s="173"/>
      <c r="O60" s="173"/>
      <c r="P60" s="173"/>
      <c r="Q60" s="173"/>
      <c r="R60" s="173"/>
      <c r="S60" s="173"/>
      <c r="T60" s="173"/>
      <c r="U60" s="173"/>
      <c r="V60" s="173"/>
    </row>
    <row r="61" spans="1:22" ht="12.75" customHeight="1" x14ac:dyDescent="0.3">
      <c r="A61" s="174" t="str">
        <f>Inventory!A61</f>
        <v xml:space="preserve">Steel plate roof </v>
      </c>
      <c r="B61" s="171" t="str">
        <f>Inventory!K61</f>
        <v>-</v>
      </c>
      <c r="C61" s="171">
        <f>Inventory!L61</f>
        <v>2.7539999999999999E-3</v>
      </c>
      <c r="D61" s="171" t="str">
        <f>Inventory!M61</f>
        <v>-</v>
      </c>
      <c r="E61" s="171">
        <f>Inventory!R61</f>
        <v>0.15916666666666665</v>
      </c>
      <c r="F61" s="177" t="s">
        <v>50</v>
      </c>
      <c r="G61" s="183">
        <v>45.4</v>
      </c>
      <c r="H61" s="224">
        <v>2.46</v>
      </c>
      <c r="I61" s="291">
        <f t="shared" si="1"/>
        <v>7.226166666666666</v>
      </c>
      <c r="J61" s="294">
        <f t="shared" si="2"/>
        <v>0.39154999999999995</v>
      </c>
      <c r="K61" s="239" t="s">
        <v>439</v>
      </c>
      <c r="L61" s="239" t="s">
        <v>440</v>
      </c>
      <c r="M61" s="172"/>
      <c r="N61" s="173"/>
      <c r="O61" s="173"/>
      <c r="P61" s="173"/>
      <c r="Q61" s="173"/>
      <c r="R61" s="173"/>
      <c r="S61" s="173"/>
      <c r="T61" s="173"/>
      <c r="U61" s="173"/>
      <c r="V61" s="173"/>
    </row>
    <row r="62" spans="1:22" ht="12.75" customHeight="1" x14ac:dyDescent="0.3">
      <c r="A62" s="174" t="str">
        <f>Inventory!A62</f>
        <v>Steel struts roof</v>
      </c>
      <c r="B62" s="171" t="str">
        <f>Inventory!K62</f>
        <v>-</v>
      </c>
      <c r="C62" s="171">
        <f>Inventory!L62</f>
        <v>5.4400000000000004E-3</v>
      </c>
      <c r="D62" s="171" t="str">
        <f>Inventory!M62</f>
        <v>-</v>
      </c>
      <c r="E62" s="171">
        <f>Inventory!R62</f>
        <v>0.3183333333333333</v>
      </c>
      <c r="F62" s="177" t="s">
        <v>50</v>
      </c>
      <c r="G62" s="183">
        <v>45.4</v>
      </c>
      <c r="H62" s="224">
        <v>2.46</v>
      </c>
      <c r="I62" s="291">
        <f t="shared" si="1"/>
        <v>14.452333333333332</v>
      </c>
      <c r="J62" s="294">
        <f t="shared" si="2"/>
        <v>0.78309999999999991</v>
      </c>
      <c r="K62" s="239" t="s">
        <v>439</v>
      </c>
      <c r="L62" s="239" t="s">
        <v>440</v>
      </c>
      <c r="M62" s="172"/>
      <c r="N62" s="173"/>
      <c r="O62" s="173"/>
      <c r="P62" s="173"/>
      <c r="Q62" s="173"/>
      <c r="R62" s="173"/>
      <c r="S62" s="173"/>
      <c r="T62" s="173"/>
      <c r="U62" s="173"/>
      <c r="V62" s="173"/>
    </row>
    <row r="63" spans="1:22" ht="12.75" customHeight="1" x14ac:dyDescent="0.3">
      <c r="A63" s="174" t="str">
        <f>Inventory!A63</f>
        <v xml:space="preserve">Steel pivot </v>
      </c>
      <c r="B63" s="171" t="str">
        <f>Inventory!K63</f>
        <v>-</v>
      </c>
      <c r="C63" s="175" t="str">
        <f>Inventory!L63</f>
        <v>-</v>
      </c>
      <c r="D63" s="171" t="str">
        <f>Inventory!M63</f>
        <v>-</v>
      </c>
      <c r="E63" s="171">
        <f>Inventory!R63</f>
        <v>1.4324999999999999</v>
      </c>
      <c r="F63" s="177" t="s">
        <v>50</v>
      </c>
      <c r="G63" s="183">
        <v>35.4</v>
      </c>
      <c r="H63" s="224">
        <v>2.73</v>
      </c>
      <c r="I63" s="291">
        <f t="shared" si="1"/>
        <v>50.710499999999996</v>
      </c>
      <c r="J63" s="293">
        <f t="shared" si="2"/>
        <v>3.9107249999999998</v>
      </c>
      <c r="K63" s="239" t="s">
        <v>437</v>
      </c>
      <c r="L63" s="239" t="s">
        <v>426</v>
      </c>
      <c r="M63" s="172"/>
      <c r="N63" s="173"/>
      <c r="O63" s="173"/>
      <c r="P63" s="173"/>
      <c r="Q63" s="173"/>
      <c r="R63" s="173"/>
      <c r="S63" s="173"/>
      <c r="T63" s="173"/>
      <c r="U63" s="173"/>
      <c r="V63" s="173"/>
    </row>
    <row r="64" spans="1:22" ht="12.75" customHeight="1" x14ac:dyDescent="0.3">
      <c r="A64" s="174" t="str">
        <f>Inventory!A64</f>
        <v>Straw for mixture ground floor pav</v>
      </c>
      <c r="B64" s="171" t="str">
        <f>Inventory!K64</f>
        <v>-</v>
      </c>
      <c r="C64" s="175" t="str">
        <f>Inventory!L64</f>
        <v>-</v>
      </c>
      <c r="D64" s="171">
        <f>Inventory!M64</f>
        <v>38.14</v>
      </c>
      <c r="E64" s="171">
        <f>Inventory!R64</f>
        <v>3051.2</v>
      </c>
      <c r="F64" s="177" t="s">
        <v>50</v>
      </c>
      <c r="G64" s="183">
        <v>0.24</v>
      </c>
      <c r="H64" s="224">
        <v>0.01</v>
      </c>
      <c r="I64" s="276">
        <f t="shared" si="1"/>
        <v>732.2879999999999</v>
      </c>
      <c r="J64" s="293">
        <f t="shared" si="2"/>
        <v>30.512</v>
      </c>
      <c r="K64" s="239" t="s">
        <v>412</v>
      </c>
      <c r="L64" s="239" t="s">
        <v>427</v>
      </c>
      <c r="M64" s="172"/>
      <c r="N64" s="173"/>
      <c r="O64" s="173"/>
      <c r="P64" s="173"/>
      <c r="Q64" s="173"/>
      <c r="R64" s="173"/>
      <c r="S64" s="173"/>
      <c r="T64" s="173"/>
      <c r="U64" s="173"/>
      <c r="V64" s="173"/>
    </row>
    <row r="65" spans="1:22" ht="12.75" customHeight="1" x14ac:dyDescent="0.3">
      <c r="A65" s="244" t="str">
        <f>Inventory!A65</f>
        <v>Straw for mixture ground floor</v>
      </c>
      <c r="B65" s="175" t="str">
        <f>Inventory!K65</f>
        <v>-</v>
      </c>
      <c r="C65" s="175" t="str">
        <f>Inventory!L65</f>
        <v>-</v>
      </c>
      <c r="D65" s="175">
        <f>Inventory!M65</f>
        <v>97.52</v>
      </c>
      <c r="E65" s="171">
        <f>Inventory!R65</f>
        <v>7801.5999999999995</v>
      </c>
      <c r="F65" s="177" t="s">
        <v>50</v>
      </c>
      <c r="G65" s="183">
        <v>0.24</v>
      </c>
      <c r="H65" s="224">
        <v>0.01</v>
      </c>
      <c r="I65" s="276">
        <f t="shared" si="1"/>
        <v>1872.3839999999998</v>
      </c>
      <c r="J65" s="293">
        <f t="shared" si="2"/>
        <v>78.015999999999991</v>
      </c>
      <c r="K65" s="239" t="s">
        <v>412</v>
      </c>
      <c r="L65" s="239" t="s">
        <v>427</v>
      </c>
      <c r="M65" s="172"/>
      <c r="N65" s="173"/>
      <c r="O65" s="173"/>
      <c r="P65" s="173"/>
      <c r="Q65" s="173"/>
      <c r="R65" s="173"/>
      <c r="S65" s="173"/>
      <c r="T65" s="173"/>
      <c r="U65" s="173"/>
      <c r="V65" s="173"/>
    </row>
    <row r="66" spans="1:22" ht="12.75" customHeight="1" x14ac:dyDescent="0.3">
      <c r="A66" s="244" t="str">
        <f>Inventory!A66</f>
        <v>Straw for mixture first floor pav</v>
      </c>
      <c r="B66" s="175" t="str">
        <f>Inventory!K66</f>
        <v>-</v>
      </c>
      <c r="C66" s="175" t="str">
        <f>Inventory!L66</f>
        <v>-</v>
      </c>
      <c r="D66" s="175">
        <f>Inventory!M66</f>
        <v>3.39</v>
      </c>
      <c r="E66" s="171">
        <f>Inventory!R66</f>
        <v>271.2</v>
      </c>
      <c r="F66" s="177" t="s">
        <v>50</v>
      </c>
      <c r="G66" s="224">
        <v>0.24</v>
      </c>
      <c r="H66" s="227">
        <v>0.01</v>
      </c>
      <c r="I66" s="276">
        <f t="shared" si="1"/>
        <v>65.087999999999994</v>
      </c>
      <c r="J66" s="293">
        <f t="shared" si="2"/>
        <v>2.7119999999999997</v>
      </c>
      <c r="K66" s="239" t="s">
        <v>412</v>
      </c>
      <c r="L66" s="239" t="s">
        <v>427</v>
      </c>
      <c r="M66" s="172"/>
      <c r="N66" s="173"/>
      <c r="O66" s="173"/>
      <c r="P66" s="173"/>
      <c r="Q66" s="173"/>
      <c r="R66" s="173"/>
      <c r="S66" s="173"/>
      <c r="T66" s="173"/>
      <c r="U66" s="173"/>
      <c r="V66" s="173"/>
    </row>
    <row r="67" spans="1:22" ht="12.75" customHeight="1" x14ac:dyDescent="0.3">
      <c r="A67" s="244" t="str">
        <f>Inventory!A67</f>
        <v xml:space="preserve">Straw for mixture first floor </v>
      </c>
      <c r="B67" s="175" t="str">
        <f>Inventory!K67</f>
        <v>-</v>
      </c>
      <c r="C67" s="175" t="str">
        <f>Inventory!L67</f>
        <v>-</v>
      </c>
      <c r="D67" s="175">
        <f>Inventory!M67</f>
        <v>11.48</v>
      </c>
      <c r="E67" s="175">
        <f>Inventory!R67</f>
        <v>918.40000000000009</v>
      </c>
      <c r="F67" s="177" t="s">
        <v>50</v>
      </c>
      <c r="G67" s="224">
        <v>0.24</v>
      </c>
      <c r="H67" s="227">
        <v>0.01</v>
      </c>
      <c r="I67" s="276">
        <f t="shared" si="1"/>
        <v>220.41600000000003</v>
      </c>
      <c r="J67" s="293">
        <f t="shared" si="2"/>
        <v>9.1840000000000011</v>
      </c>
      <c r="K67" s="239" t="s">
        <v>412</v>
      </c>
      <c r="L67" s="239" t="s">
        <v>427</v>
      </c>
      <c r="M67" s="172"/>
      <c r="N67" s="173"/>
      <c r="O67" s="173"/>
      <c r="P67" s="173"/>
      <c r="Q67" s="173"/>
      <c r="R67" s="173"/>
      <c r="S67" s="173"/>
      <c r="T67" s="173"/>
      <c r="U67" s="173"/>
      <c r="V67" s="173"/>
    </row>
    <row r="68" spans="1:22" ht="12.75" customHeight="1" x14ac:dyDescent="0.3">
      <c r="A68" s="244" t="str">
        <f>Inventory!A68</f>
        <v xml:space="preserve">Wire G joint </v>
      </c>
      <c r="B68" s="175">
        <f>Inventory!K68</f>
        <v>2.2799999999999998</v>
      </c>
      <c r="C68" s="175" t="str">
        <f>Inventory!L68</f>
        <v>-</v>
      </c>
      <c r="D68" s="175">
        <f>Inventory!K68</f>
        <v>2.2799999999999998</v>
      </c>
      <c r="E68" s="175">
        <f>Inventory!R68</f>
        <v>0.56543999999999994</v>
      </c>
      <c r="F68" s="177" t="s">
        <v>50</v>
      </c>
      <c r="G68" s="224">
        <v>36</v>
      </c>
      <c r="H68" s="227">
        <v>2.27</v>
      </c>
      <c r="I68" s="276">
        <f t="shared" si="1"/>
        <v>20.355839999999997</v>
      </c>
      <c r="J68" s="293">
        <f t="shared" si="2"/>
        <v>1.2835487999999999</v>
      </c>
      <c r="K68" s="239" t="s">
        <v>414</v>
      </c>
      <c r="L68" s="239" t="s">
        <v>430</v>
      </c>
      <c r="M68" s="172"/>
      <c r="N68" s="173"/>
      <c r="O68" s="173"/>
      <c r="P68" s="173"/>
      <c r="Q68" s="173"/>
      <c r="R68" s="173"/>
      <c r="S68" s="173"/>
      <c r="T68" s="173"/>
      <c r="U68" s="173"/>
      <c r="V68" s="173"/>
    </row>
    <row r="69" spans="1:22" ht="12.75" customHeight="1" x14ac:dyDescent="0.3">
      <c r="A69" s="244" t="str">
        <f>Inventory!A69</f>
        <v xml:space="preserve">Wire H joint </v>
      </c>
      <c r="B69" s="175">
        <f>Inventory!K69</f>
        <v>82.08</v>
      </c>
      <c r="C69" s="175" t="str">
        <f>Inventory!L69</f>
        <v>-</v>
      </c>
      <c r="D69" s="175">
        <f>Inventory!K69</f>
        <v>82.08</v>
      </c>
      <c r="E69" s="175">
        <f>Inventory!R69</f>
        <v>20.355840000000001</v>
      </c>
      <c r="F69" s="229" t="s">
        <v>50</v>
      </c>
      <c r="G69" s="224">
        <v>36</v>
      </c>
      <c r="H69" s="227">
        <v>2.27</v>
      </c>
      <c r="I69" s="276">
        <f t="shared" si="1"/>
        <v>732.81024000000002</v>
      </c>
      <c r="J69" s="293">
        <f t="shared" si="2"/>
        <v>46.207756799999999</v>
      </c>
      <c r="K69" s="239" t="s">
        <v>414</v>
      </c>
      <c r="L69" s="239" t="s">
        <v>430</v>
      </c>
      <c r="M69" s="172"/>
      <c r="N69" s="173"/>
      <c r="O69" s="173"/>
      <c r="P69" s="173"/>
      <c r="Q69" s="173"/>
      <c r="R69" s="173"/>
      <c r="S69" s="173"/>
      <c r="T69" s="173"/>
      <c r="U69" s="173"/>
      <c r="V69" s="173"/>
    </row>
    <row r="70" spans="1:22" ht="12.75" customHeight="1" x14ac:dyDescent="0.3">
      <c r="A70" s="244" t="str">
        <f>Inventory!A70</f>
        <v>Wire I joint</v>
      </c>
      <c r="B70" s="175">
        <f>Inventory!K70</f>
        <v>91.199999999999989</v>
      </c>
      <c r="C70" s="175" t="str">
        <f>Inventory!L70</f>
        <v>-</v>
      </c>
      <c r="D70" s="175">
        <f>Inventory!K70</f>
        <v>91.199999999999989</v>
      </c>
      <c r="E70" s="175">
        <f>Inventory!R70</f>
        <v>22.617599999999996</v>
      </c>
      <c r="F70" s="229" t="s">
        <v>50</v>
      </c>
      <c r="G70" s="224">
        <v>36</v>
      </c>
      <c r="H70" s="227">
        <v>2.27</v>
      </c>
      <c r="I70" s="276">
        <f>G70*E70</f>
        <v>814.2335999999998</v>
      </c>
      <c r="J70" s="293">
        <f>H70*E70</f>
        <v>51.341951999999992</v>
      </c>
      <c r="K70" s="239" t="s">
        <v>414</v>
      </c>
      <c r="L70" s="239" t="s">
        <v>430</v>
      </c>
      <c r="M70" s="172"/>
      <c r="N70" s="173"/>
      <c r="O70" s="173"/>
      <c r="P70" s="173"/>
      <c r="Q70" s="173"/>
      <c r="R70" s="173"/>
      <c r="S70" s="173"/>
      <c r="T70" s="173"/>
      <c r="U70" s="173"/>
      <c r="V70" s="173"/>
    </row>
    <row r="71" spans="1:22" ht="12.75" customHeight="1" x14ac:dyDescent="0.3">
      <c r="A71" s="244" t="str">
        <f>Inventory!A71</f>
        <v>Wood doors</v>
      </c>
      <c r="B71" s="175" t="str">
        <f>Inventory!K71</f>
        <v>-</v>
      </c>
      <c r="C71" s="175">
        <f>Inventory!L71</f>
        <v>24</v>
      </c>
      <c r="D71" s="175">
        <f>Inventory!M71</f>
        <v>4.68</v>
      </c>
      <c r="E71" s="175">
        <f>Inventory!R71</f>
        <v>2901.6</v>
      </c>
      <c r="F71" s="229" t="s">
        <v>50</v>
      </c>
      <c r="G71" s="227">
        <v>10</v>
      </c>
      <c r="H71" s="227">
        <v>-1.03</v>
      </c>
      <c r="I71" s="276">
        <f>G71*E71</f>
        <v>29016</v>
      </c>
      <c r="J71" s="293">
        <f>H71*E71</f>
        <v>-2988.6480000000001</v>
      </c>
      <c r="K71" s="239" t="s">
        <v>413</v>
      </c>
      <c r="L71" s="239" t="s">
        <v>429</v>
      </c>
      <c r="M71" s="172"/>
      <c r="N71" s="173"/>
      <c r="O71" s="173"/>
      <c r="P71" s="173"/>
      <c r="Q71" s="173"/>
      <c r="R71" s="173"/>
      <c r="S71" s="173"/>
      <c r="T71" s="173"/>
      <c r="U71" s="173"/>
      <c r="V71" s="173"/>
    </row>
    <row r="72" spans="1:22" ht="12.75" customHeight="1" x14ac:dyDescent="0.3">
      <c r="A72" s="244" t="str">
        <f>Inventory!A72</f>
        <v xml:space="preserve">Wood stairs </v>
      </c>
      <c r="B72" s="175" t="str">
        <f>Inventory!K72</f>
        <v>-</v>
      </c>
      <c r="C72" s="175">
        <f>Inventory!L72</f>
        <v>0.33</v>
      </c>
      <c r="D72" s="175">
        <f>Inventory!M72</f>
        <v>5.4450000000000005E-2</v>
      </c>
      <c r="E72" s="175">
        <f>Inventory!R72</f>
        <v>33.759</v>
      </c>
      <c r="F72" s="230" t="s">
        <v>50</v>
      </c>
      <c r="G72" s="227">
        <v>10</v>
      </c>
      <c r="H72" s="227">
        <v>-1.03</v>
      </c>
      <c r="I72" s="292">
        <f>G72*E72</f>
        <v>337.59000000000003</v>
      </c>
      <c r="J72" s="293">
        <f>H72*E72</f>
        <v>-34.771770000000004</v>
      </c>
      <c r="K72" s="239" t="s">
        <v>413</v>
      </c>
      <c r="L72" s="239" t="s">
        <v>429</v>
      </c>
      <c r="M72" s="172"/>
      <c r="N72" s="173"/>
      <c r="O72" s="173"/>
      <c r="P72" s="173"/>
      <c r="Q72" s="173"/>
      <c r="R72" s="173"/>
      <c r="S72" s="173"/>
      <c r="T72" s="173"/>
      <c r="U72" s="173"/>
      <c r="V72" s="173"/>
    </row>
    <row r="73" spans="1:22" ht="12.75" customHeight="1" x14ac:dyDescent="0.3">
      <c r="A73" s="244" t="str">
        <f>Inventory!A73</f>
        <v xml:space="preserve">Wood frame strip panel </v>
      </c>
      <c r="B73" s="175">
        <f>Inventory!K73</f>
        <v>607</v>
      </c>
      <c r="C73" s="175">
        <f>Inventory!L73</f>
        <v>2.5000000000000005E-3</v>
      </c>
      <c r="D73" s="175">
        <f>Inventory!G73</f>
        <v>0.05</v>
      </c>
      <c r="E73" s="175">
        <f>Inventory!R73</f>
        <v>940.85000000000014</v>
      </c>
      <c r="F73" s="232" t="s">
        <v>50</v>
      </c>
      <c r="G73" s="227">
        <v>10</v>
      </c>
      <c r="H73" s="240">
        <v>-1.03</v>
      </c>
      <c r="I73" s="293">
        <f>G73*E73</f>
        <v>9408.5000000000018</v>
      </c>
      <c r="J73" s="293">
        <f>H73*E73</f>
        <v>-969.07550000000015</v>
      </c>
      <c r="K73" s="239" t="s">
        <v>413</v>
      </c>
      <c r="L73" s="239" t="s">
        <v>429</v>
      </c>
      <c r="M73" s="172"/>
      <c r="N73" s="173"/>
      <c r="O73" s="173"/>
      <c r="P73" s="173"/>
      <c r="Q73" s="173"/>
      <c r="R73" s="173"/>
      <c r="S73" s="173"/>
      <c r="T73" s="173"/>
      <c r="U73" s="173"/>
      <c r="V73" s="173"/>
    </row>
    <row r="74" spans="1:22" ht="12.75" customHeight="1" thickBot="1" x14ac:dyDescent="0.35">
      <c r="A74" s="245" t="str">
        <f>Inventory!A74</f>
        <v xml:space="preserve">Zinc tiles </v>
      </c>
      <c r="B74" s="243" t="str">
        <f>Inventory!K74</f>
        <v>-</v>
      </c>
      <c r="C74" s="243">
        <f>Inventory!L74</f>
        <v>459</v>
      </c>
      <c r="D74" s="243">
        <f>Inventory!M74</f>
        <v>2.2949999999999999</v>
      </c>
      <c r="E74" s="243">
        <f>Inventory!R74</f>
        <v>13712.625</v>
      </c>
      <c r="F74" s="242" t="s">
        <v>50</v>
      </c>
      <c r="G74" s="241">
        <v>53.1</v>
      </c>
      <c r="H74" s="241">
        <v>3.09</v>
      </c>
      <c r="I74" s="277">
        <f>G74*E74</f>
        <v>728140.38750000007</v>
      </c>
      <c r="J74" s="277">
        <f>H74*E74</f>
        <v>42372.011249999996</v>
      </c>
      <c r="K74" s="260" t="s">
        <v>411</v>
      </c>
      <c r="L74" s="260" t="s">
        <v>428</v>
      </c>
      <c r="M74" s="172"/>
      <c r="N74" s="173"/>
      <c r="O74" s="173"/>
      <c r="P74" s="173"/>
      <c r="Q74" s="173"/>
      <c r="R74" s="173"/>
      <c r="S74" s="173"/>
      <c r="T74" s="173"/>
      <c r="U74" s="173"/>
      <c r="V74" s="173"/>
    </row>
    <row r="75" spans="1:22" ht="12.75" customHeight="1" thickTop="1" x14ac:dyDescent="0.3">
      <c r="A75" s="186">
        <f>Inventory!A75</f>
        <v>0</v>
      </c>
      <c r="B75" s="187">
        <f>Inventory!K75</f>
        <v>0</v>
      </c>
      <c r="C75" s="187">
        <f>Inventory!L75</f>
        <v>0</v>
      </c>
      <c r="D75" s="187">
        <f>Inventory!M75</f>
        <v>0</v>
      </c>
      <c r="E75" s="187">
        <f>Inventory!R75</f>
        <v>0</v>
      </c>
      <c r="F75" s="233"/>
      <c r="G75" s="234"/>
      <c r="H75" s="193"/>
      <c r="I75" s="285"/>
      <c r="J75" s="285"/>
      <c r="K75" s="235"/>
      <c r="L75" s="236"/>
      <c r="M75" s="173"/>
      <c r="N75" s="173"/>
      <c r="O75" s="173"/>
      <c r="P75" s="173"/>
      <c r="Q75" s="173"/>
      <c r="R75" s="173"/>
      <c r="S75" s="173"/>
      <c r="T75" s="173"/>
      <c r="U75" s="173"/>
      <c r="V75" s="173"/>
    </row>
    <row r="76" spans="1:22" ht="12.75" customHeight="1" x14ac:dyDescent="0.3">
      <c r="A76" s="186">
        <f>Inventory!A76</f>
        <v>0</v>
      </c>
      <c r="B76" s="187">
        <f>Inventory!K76</f>
        <v>0</v>
      </c>
      <c r="C76" s="187">
        <f>Inventory!L76</f>
        <v>0</v>
      </c>
      <c r="D76" s="187">
        <f>Inventory!M76</f>
        <v>0</v>
      </c>
      <c r="E76" s="187">
        <f>Inventory!R76</f>
        <v>0</v>
      </c>
      <c r="F76" s="188"/>
      <c r="G76" s="189"/>
      <c r="H76" s="192"/>
      <c r="I76" s="286"/>
      <c r="J76" s="286"/>
      <c r="K76" s="194"/>
      <c r="L76" s="236"/>
      <c r="M76" s="173"/>
      <c r="N76" s="173"/>
      <c r="O76" s="173"/>
      <c r="P76" s="173"/>
      <c r="Q76" s="173"/>
      <c r="R76" s="173"/>
      <c r="S76" s="173"/>
      <c r="T76" s="173"/>
      <c r="U76" s="173"/>
      <c r="V76" s="173"/>
    </row>
    <row r="77" spans="1:22" ht="12.75" customHeight="1" x14ac:dyDescent="0.3">
      <c r="A77" s="186">
        <f>Inventory!A77</f>
        <v>0</v>
      </c>
      <c r="B77" s="187">
        <f>Inventory!K77</f>
        <v>0</v>
      </c>
      <c r="C77" s="187">
        <f>Inventory!L77</f>
        <v>0</v>
      </c>
      <c r="D77" s="187">
        <f>Inventory!M77</f>
        <v>0</v>
      </c>
      <c r="E77" s="187">
        <f>Inventory!R77</f>
        <v>0</v>
      </c>
      <c r="F77" s="188"/>
      <c r="G77" s="189"/>
      <c r="H77" s="192"/>
      <c r="I77" s="286"/>
      <c r="J77" s="286"/>
      <c r="K77" s="194"/>
      <c r="L77" s="236"/>
      <c r="M77" s="173"/>
      <c r="N77" s="173"/>
      <c r="O77" s="173"/>
      <c r="P77" s="173"/>
      <c r="Q77" s="173"/>
      <c r="R77" s="173"/>
      <c r="S77" s="173"/>
      <c r="T77" s="173"/>
      <c r="U77" s="173"/>
      <c r="V77" s="173"/>
    </row>
    <row r="78" spans="1:22" ht="12.75" customHeight="1" x14ac:dyDescent="0.3">
      <c r="A78" s="186">
        <f>Inventory!A78</f>
        <v>0</v>
      </c>
      <c r="B78" s="187">
        <f>Inventory!K78</f>
        <v>0</v>
      </c>
      <c r="C78" s="187">
        <f>Inventory!L78</f>
        <v>0</v>
      </c>
      <c r="D78" s="187">
        <f>Inventory!M78</f>
        <v>0</v>
      </c>
      <c r="E78" s="187">
        <f>Inventory!R78</f>
        <v>0</v>
      </c>
      <c r="F78" s="188"/>
      <c r="G78" s="189"/>
      <c r="H78" s="192"/>
      <c r="I78" s="286"/>
      <c r="J78" s="286"/>
      <c r="K78" s="194"/>
      <c r="L78" s="236"/>
      <c r="M78" s="173"/>
      <c r="N78" s="173"/>
      <c r="O78" s="173"/>
      <c r="P78" s="173"/>
      <c r="Q78" s="173"/>
      <c r="R78" s="173"/>
      <c r="S78" s="173"/>
      <c r="T78" s="173"/>
      <c r="U78" s="173"/>
      <c r="V78" s="173"/>
    </row>
    <row r="79" spans="1:22" ht="12.75" customHeight="1" x14ac:dyDescent="0.3">
      <c r="A79" s="186">
        <f>Inventory!A79</f>
        <v>0</v>
      </c>
      <c r="B79" s="187">
        <f>Inventory!K79</f>
        <v>0</v>
      </c>
      <c r="C79" s="187">
        <f>Inventory!L79</f>
        <v>0</v>
      </c>
      <c r="D79" s="187">
        <f>Inventory!M79</f>
        <v>0</v>
      </c>
      <c r="E79" s="187">
        <f>Inventory!R79</f>
        <v>0</v>
      </c>
      <c r="F79" s="188"/>
      <c r="G79" s="189"/>
      <c r="H79" s="192"/>
      <c r="I79" s="286"/>
      <c r="J79" s="286"/>
      <c r="K79" s="194"/>
      <c r="L79" s="236"/>
      <c r="M79" s="173"/>
      <c r="N79" s="173"/>
      <c r="O79" s="173"/>
      <c r="P79" s="173"/>
      <c r="Q79" s="173"/>
      <c r="R79" s="173"/>
      <c r="S79" s="173"/>
      <c r="T79" s="173"/>
      <c r="U79" s="173"/>
      <c r="V79" s="173"/>
    </row>
    <row r="80" spans="1:22" ht="12.75" customHeight="1" x14ac:dyDescent="0.3">
      <c r="A80" s="186">
        <f>Inventory!A80</f>
        <v>0</v>
      </c>
      <c r="B80" s="187">
        <f>Inventory!K80</f>
        <v>0</v>
      </c>
      <c r="C80" s="187">
        <f>Inventory!L80</f>
        <v>0</v>
      </c>
      <c r="D80" s="187">
        <f>Inventory!M80</f>
        <v>0</v>
      </c>
      <c r="E80" s="187">
        <f>Inventory!R80</f>
        <v>0</v>
      </c>
      <c r="F80" s="188"/>
      <c r="G80" s="189"/>
      <c r="H80" s="192"/>
      <c r="I80" s="286"/>
      <c r="J80" s="286"/>
      <c r="K80" s="194"/>
      <c r="L80" s="236"/>
      <c r="M80" s="173"/>
      <c r="N80" s="173"/>
      <c r="O80" s="173"/>
      <c r="P80" s="173"/>
      <c r="Q80" s="173"/>
      <c r="R80" s="173"/>
      <c r="S80" s="173"/>
      <c r="T80" s="173"/>
      <c r="U80" s="173"/>
      <c r="V80" s="173"/>
    </row>
    <row r="81" spans="1:22" ht="12.75" customHeight="1" x14ac:dyDescent="0.3">
      <c r="A81" s="186">
        <f>Inventory!A81</f>
        <v>0</v>
      </c>
      <c r="B81" s="187">
        <f>Inventory!K81</f>
        <v>0</v>
      </c>
      <c r="C81" s="187">
        <f>Inventory!L81</f>
        <v>0</v>
      </c>
      <c r="D81" s="187">
        <f>Inventory!M81</f>
        <v>0</v>
      </c>
      <c r="E81" s="187">
        <f>Inventory!R81</f>
        <v>0</v>
      </c>
      <c r="F81" s="188"/>
      <c r="G81" s="189"/>
      <c r="H81" s="192"/>
      <c r="I81" s="286"/>
      <c r="J81" s="286"/>
      <c r="K81" s="194"/>
      <c r="L81" s="236"/>
      <c r="M81" s="173"/>
      <c r="N81" s="173"/>
      <c r="O81" s="173"/>
      <c r="P81" s="173"/>
      <c r="Q81" s="173"/>
      <c r="R81" s="173"/>
      <c r="S81" s="173"/>
      <c r="T81" s="173"/>
      <c r="U81" s="173"/>
      <c r="V81" s="173"/>
    </row>
    <row r="82" spans="1:22" ht="12.75" customHeight="1" x14ac:dyDescent="0.3">
      <c r="A82" s="186">
        <f>Inventory!A82</f>
        <v>0</v>
      </c>
      <c r="B82" s="187">
        <f>Inventory!K82</f>
        <v>0</v>
      </c>
      <c r="C82" s="187">
        <f>Inventory!L82</f>
        <v>0</v>
      </c>
      <c r="D82" s="187">
        <f>Inventory!M82</f>
        <v>0</v>
      </c>
      <c r="E82" s="187">
        <f>Inventory!R82</f>
        <v>0</v>
      </c>
      <c r="F82" s="188"/>
      <c r="G82" s="189"/>
      <c r="H82" s="192"/>
      <c r="I82" s="286"/>
      <c r="J82" s="286"/>
      <c r="K82" s="194"/>
      <c r="L82" s="236"/>
      <c r="M82" s="173"/>
      <c r="N82" s="173"/>
      <c r="O82" s="173"/>
      <c r="P82" s="173"/>
      <c r="Q82" s="173"/>
      <c r="R82" s="173"/>
      <c r="S82" s="173"/>
      <c r="T82" s="173"/>
      <c r="U82" s="173"/>
      <c r="V82" s="173"/>
    </row>
    <row r="83" spans="1:22" ht="12.75" customHeight="1" x14ac:dyDescent="0.3">
      <c r="A83" s="186">
        <f>Inventory!A83</f>
        <v>0</v>
      </c>
      <c r="B83" s="187">
        <f>Inventory!K83</f>
        <v>0</v>
      </c>
      <c r="C83" s="187">
        <f>Inventory!L83</f>
        <v>0</v>
      </c>
      <c r="D83" s="187">
        <f>Inventory!M83</f>
        <v>0</v>
      </c>
      <c r="E83" s="187">
        <f>Inventory!R83</f>
        <v>0</v>
      </c>
      <c r="F83" s="188"/>
      <c r="G83" s="189"/>
      <c r="H83" s="192"/>
      <c r="I83" s="286"/>
      <c r="J83" s="286"/>
      <c r="K83" s="194"/>
      <c r="L83" s="236"/>
      <c r="M83" s="173"/>
      <c r="N83" s="173"/>
      <c r="O83" s="173"/>
      <c r="P83" s="173"/>
      <c r="Q83" s="173"/>
      <c r="R83" s="173"/>
      <c r="S83" s="173"/>
      <c r="T83" s="173"/>
      <c r="U83" s="173"/>
      <c r="V83" s="173"/>
    </row>
    <row r="84" spans="1:22" ht="12.75" customHeight="1" x14ac:dyDescent="0.3">
      <c r="A84" s="186">
        <f>Inventory!A84</f>
        <v>0</v>
      </c>
      <c r="B84" s="187">
        <f>Inventory!K84</f>
        <v>0</v>
      </c>
      <c r="C84" s="187">
        <f>Inventory!L84</f>
        <v>0</v>
      </c>
      <c r="D84" s="187">
        <f>Inventory!M84</f>
        <v>0</v>
      </c>
      <c r="E84" s="187">
        <f>Inventory!R84</f>
        <v>0</v>
      </c>
      <c r="F84" s="188"/>
      <c r="G84" s="189"/>
      <c r="H84" s="192"/>
      <c r="I84" s="286"/>
      <c r="J84" s="286"/>
      <c r="K84" s="194"/>
      <c r="L84" s="236"/>
      <c r="M84" s="173"/>
      <c r="N84" s="173"/>
      <c r="O84" s="173"/>
      <c r="P84" s="173"/>
      <c r="Q84" s="173"/>
      <c r="R84" s="173"/>
      <c r="S84" s="173"/>
      <c r="T84" s="173"/>
      <c r="U84" s="173"/>
      <c r="V84" s="173"/>
    </row>
    <row r="85" spans="1:22" ht="12.75" customHeight="1" x14ac:dyDescent="0.3">
      <c r="A85" s="186">
        <f>Inventory!A85</f>
        <v>0</v>
      </c>
      <c r="B85" s="187">
        <f>Inventory!K85</f>
        <v>0</v>
      </c>
      <c r="C85" s="187">
        <f>Inventory!L85</f>
        <v>0</v>
      </c>
      <c r="D85" s="187">
        <f>Inventory!M85</f>
        <v>0</v>
      </c>
      <c r="E85" s="187">
        <f>Inventory!R85</f>
        <v>0</v>
      </c>
      <c r="F85" s="188"/>
      <c r="G85" s="189"/>
      <c r="H85" s="192"/>
      <c r="I85" s="286"/>
      <c r="J85" s="286"/>
      <c r="K85" s="194"/>
      <c r="L85" s="236"/>
      <c r="M85" s="173"/>
      <c r="N85" s="173"/>
      <c r="O85" s="173"/>
      <c r="P85" s="173"/>
      <c r="Q85" s="173"/>
      <c r="R85" s="173"/>
      <c r="S85" s="173"/>
      <c r="T85" s="173"/>
      <c r="U85" s="173"/>
      <c r="V85" s="173"/>
    </row>
    <row r="86" spans="1:22" ht="12.75" customHeight="1" x14ac:dyDescent="0.3">
      <c r="A86" s="186">
        <f>Inventory!A86</f>
        <v>0</v>
      </c>
      <c r="B86" s="187">
        <f>Inventory!K86</f>
        <v>0</v>
      </c>
      <c r="C86" s="187">
        <f>Inventory!L86</f>
        <v>0</v>
      </c>
      <c r="D86" s="187">
        <f>Inventory!M86</f>
        <v>0</v>
      </c>
      <c r="E86" s="187">
        <f>Inventory!R86</f>
        <v>0</v>
      </c>
      <c r="F86" s="188"/>
      <c r="G86" s="189"/>
      <c r="H86" s="192"/>
      <c r="I86" s="286"/>
      <c r="J86" s="286"/>
      <c r="K86" s="194"/>
      <c r="L86" s="236"/>
      <c r="M86" s="173"/>
      <c r="N86" s="173"/>
      <c r="O86" s="173"/>
      <c r="P86" s="173"/>
      <c r="Q86" s="173"/>
      <c r="R86" s="173"/>
      <c r="S86" s="173"/>
      <c r="T86" s="173"/>
      <c r="U86" s="173"/>
      <c r="V86" s="173"/>
    </row>
    <row r="87" spans="1:22" ht="12.75" customHeight="1" x14ac:dyDescent="0.3">
      <c r="A87" s="186">
        <f>Inventory!A87</f>
        <v>0</v>
      </c>
      <c r="B87" s="187">
        <f>Inventory!K87</f>
        <v>0</v>
      </c>
      <c r="C87" s="187">
        <f>Inventory!L87</f>
        <v>0</v>
      </c>
      <c r="D87" s="187">
        <f>Inventory!M87</f>
        <v>0</v>
      </c>
      <c r="E87" s="187">
        <f>Inventory!R87</f>
        <v>0</v>
      </c>
      <c r="F87" s="188"/>
      <c r="G87" s="189"/>
      <c r="H87" s="192"/>
      <c r="I87" s="286"/>
      <c r="J87" s="286"/>
      <c r="K87" s="194"/>
      <c r="L87" s="236"/>
      <c r="M87" s="173"/>
      <c r="N87" s="173"/>
      <c r="O87" s="173"/>
      <c r="P87" s="173"/>
      <c r="Q87" s="173"/>
      <c r="R87" s="173"/>
      <c r="S87" s="173"/>
      <c r="T87" s="173"/>
      <c r="U87" s="173"/>
      <c r="V87" s="173"/>
    </row>
    <row r="88" spans="1:22" ht="12.75" customHeight="1" x14ac:dyDescent="0.3">
      <c r="A88" s="186">
        <f>Inventory!A88</f>
        <v>0</v>
      </c>
      <c r="B88" s="187">
        <f>Inventory!K88</f>
        <v>0</v>
      </c>
      <c r="C88" s="187">
        <f>Inventory!L88</f>
        <v>0</v>
      </c>
      <c r="D88" s="187">
        <f>Inventory!M88</f>
        <v>0</v>
      </c>
      <c r="E88" s="187">
        <f>Inventory!R88</f>
        <v>0</v>
      </c>
      <c r="F88" s="188"/>
      <c r="G88" s="189"/>
      <c r="H88" s="192"/>
      <c r="I88" s="286"/>
      <c r="J88" s="286"/>
      <c r="K88" s="194"/>
      <c r="L88" s="236"/>
      <c r="M88" s="173"/>
      <c r="N88" s="173"/>
      <c r="O88" s="173"/>
      <c r="P88" s="173"/>
      <c r="Q88" s="173"/>
      <c r="R88" s="173"/>
      <c r="S88" s="173"/>
      <c r="T88" s="173"/>
      <c r="U88" s="173"/>
      <c r="V88" s="173"/>
    </row>
    <row r="89" spans="1:22" ht="12.75" customHeight="1" x14ac:dyDescent="0.3">
      <c r="A89" s="186">
        <f>Inventory!A89</f>
        <v>0</v>
      </c>
      <c r="B89" s="187">
        <f>Inventory!K89</f>
        <v>0</v>
      </c>
      <c r="C89" s="187">
        <f>Inventory!L89</f>
        <v>0</v>
      </c>
      <c r="D89" s="187">
        <f>Inventory!M89</f>
        <v>0</v>
      </c>
      <c r="E89" s="187">
        <f>Inventory!R89</f>
        <v>0</v>
      </c>
      <c r="F89" s="188"/>
      <c r="G89" s="189"/>
      <c r="H89" s="192"/>
      <c r="I89" s="286"/>
      <c r="J89" s="286"/>
      <c r="K89" s="194"/>
      <c r="L89" s="236"/>
      <c r="M89" s="173"/>
      <c r="N89" s="173"/>
      <c r="O89" s="173"/>
      <c r="P89" s="173"/>
      <c r="Q89" s="173"/>
      <c r="R89" s="173"/>
      <c r="S89" s="173"/>
      <c r="T89" s="173"/>
      <c r="U89" s="173"/>
      <c r="V89" s="173"/>
    </row>
    <row r="90" spans="1:22" ht="12.75" customHeight="1" x14ac:dyDescent="0.3">
      <c r="A90" s="186">
        <f>Inventory!A90</f>
        <v>0</v>
      </c>
      <c r="B90" s="187">
        <f>Inventory!K90</f>
        <v>0</v>
      </c>
      <c r="C90" s="187">
        <f>Inventory!L90</f>
        <v>0</v>
      </c>
      <c r="D90" s="187">
        <f>Inventory!M90</f>
        <v>0</v>
      </c>
      <c r="E90" s="187">
        <f>Inventory!R90</f>
        <v>0</v>
      </c>
      <c r="F90" s="188"/>
      <c r="G90" s="189"/>
      <c r="H90" s="192"/>
      <c r="I90" s="286"/>
      <c r="J90" s="286"/>
      <c r="K90" s="194"/>
      <c r="L90" s="236"/>
      <c r="M90" s="173"/>
      <c r="N90" s="173"/>
      <c r="O90" s="173"/>
      <c r="P90" s="173"/>
      <c r="Q90" s="173"/>
      <c r="R90" s="173"/>
      <c r="S90" s="173"/>
      <c r="T90" s="173"/>
      <c r="U90" s="173"/>
      <c r="V90" s="173"/>
    </row>
    <row r="91" spans="1:22" ht="12.75" customHeight="1" x14ac:dyDescent="0.3">
      <c r="A91" s="186">
        <f>Inventory!A91</f>
        <v>0</v>
      </c>
      <c r="B91" s="187">
        <f>Inventory!K91</f>
        <v>0</v>
      </c>
      <c r="C91" s="187">
        <f>Inventory!L91</f>
        <v>0</v>
      </c>
      <c r="D91" s="187">
        <f>Inventory!M91</f>
        <v>0</v>
      </c>
      <c r="E91" s="187">
        <f>Inventory!R91</f>
        <v>0</v>
      </c>
      <c r="F91" s="188"/>
      <c r="G91" s="189"/>
      <c r="H91" s="192"/>
      <c r="I91" s="286"/>
      <c r="J91" s="286"/>
      <c r="K91" s="194"/>
      <c r="L91" s="236"/>
      <c r="M91" s="173"/>
      <c r="N91" s="173"/>
      <c r="O91" s="173"/>
      <c r="P91" s="173"/>
      <c r="Q91" s="173"/>
      <c r="R91" s="173"/>
      <c r="S91" s="173"/>
      <c r="T91" s="173"/>
      <c r="U91" s="173"/>
      <c r="V91" s="173"/>
    </row>
    <row r="92" spans="1:22" ht="12.75" customHeight="1" x14ac:dyDescent="0.3">
      <c r="A92" s="186">
        <f>Inventory!A92</f>
        <v>0</v>
      </c>
      <c r="B92" s="187">
        <f>Inventory!K92</f>
        <v>0</v>
      </c>
      <c r="C92" s="187">
        <f>Inventory!L92</f>
        <v>0</v>
      </c>
      <c r="D92" s="187">
        <f>Inventory!M92</f>
        <v>0</v>
      </c>
      <c r="E92" s="187">
        <f>Inventory!R92</f>
        <v>0</v>
      </c>
      <c r="F92" s="188"/>
      <c r="G92" s="189"/>
      <c r="H92" s="192"/>
      <c r="I92" s="286"/>
      <c r="J92" s="286"/>
      <c r="K92" s="194"/>
      <c r="L92" s="236"/>
      <c r="M92" s="173"/>
      <c r="N92" s="173"/>
      <c r="O92" s="173"/>
      <c r="P92" s="173"/>
      <c r="Q92" s="173"/>
      <c r="R92" s="173"/>
      <c r="S92" s="173"/>
      <c r="T92" s="173"/>
      <c r="U92" s="173"/>
      <c r="V92" s="173"/>
    </row>
    <row r="93" spans="1:22" ht="12.75" customHeight="1" x14ac:dyDescent="0.3">
      <c r="A93" s="186">
        <f>Inventory!A93</f>
        <v>0</v>
      </c>
      <c r="B93" s="187">
        <f>Inventory!K93</f>
        <v>0</v>
      </c>
      <c r="C93" s="187">
        <f>Inventory!L93</f>
        <v>0</v>
      </c>
      <c r="D93" s="187">
        <f>Inventory!M93</f>
        <v>0</v>
      </c>
      <c r="E93" s="187">
        <f>Inventory!R93</f>
        <v>0</v>
      </c>
      <c r="F93" s="188"/>
      <c r="G93" s="189"/>
      <c r="H93" s="192"/>
      <c r="I93" s="286"/>
      <c r="J93" s="286"/>
      <c r="K93" s="194"/>
      <c r="L93" s="236"/>
      <c r="M93" s="173"/>
      <c r="N93" s="173"/>
      <c r="O93" s="173"/>
      <c r="P93" s="173"/>
      <c r="Q93" s="173"/>
      <c r="R93" s="173"/>
      <c r="S93" s="173"/>
      <c r="T93" s="173"/>
      <c r="U93" s="173"/>
      <c r="V93" s="173"/>
    </row>
    <row r="94" spans="1:22" ht="12.75" customHeight="1" x14ac:dyDescent="0.3">
      <c r="A94" s="186">
        <f>Inventory!A94</f>
        <v>0</v>
      </c>
      <c r="B94" s="187">
        <f>Inventory!K94</f>
        <v>0</v>
      </c>
      <c r="C94" s="187">
        <f>Inventory!L94</f>
        <v>0</v>
      </c>
      <c r="D94" s="187">
        <f>Inventory!M94</f>
        <v>0</v>
      </c>
      <c r="E94" s="187">
        <f>Inventory!R94</f>
        <v>0</v>
      </c>
      <c r="F94" s="188"/>
      <c r="G94" s="189"/>
      <c r="H94" s="192"/>
      <c r="I94" s="286"/>
      <c r="J94" s="286"/>
      <c r="K94" s="194"/>
      <c r="L94" s="236"/>
      <c r="M94" s="173"/>
      <c r="N94" s="173"/>
      <c r="O94" s="173"/>
      <c r="P94" s="173"/>
      <c r="Q94" s="173"/>
      <c r="R94" s="173"/>
      <c r="S94" s="173"/>
      <c r="T94" s="173"/>
      <c r="U94" s="173"/>
      <c r="V94" s="173"/>
    </row>
    <row r="95" spans="1:22" ht="12.75" customHeight="1" x14ac:dyDescent="0.3">
      <c r="A95" s="186">
        <f>Inventory!A95</f>
        <v>0</v>
      </c>
      <c r="B95" s="187">
        <f>Inventory!K95</f>
        <v>0</v>
      </c>
      <c r="C95" s="187">
        <f>Inventory!L95</f>
        <v>0</v>
      </c>
      <c r="D95" s="187">
        <f>Inventory!M95</f>
        <v>0</v>
      </c>
      <c r="E95" s="187">
        <f>Inventory!R95</f>
        <v>0</v>
      </c>
      <c r="F95" s="188"/>
      <c r="G95" s="189"/>
      <c r="H95" s="192"/>
      <c r="I95" s="286"/>
      <c r="J95" s="286"/>
      <c r="K95" s="194"/>
      <c r="L95" s="236"/>
      <c r="M95" s="173"/>
      <c r="N95" s="173"/>
      <c r="O95" s="173"/>
      <c r="P95" s="173"/>
      <c r="Q95" s="173"/>
      <c r="R95" s="173"/>
      <c r="S95" s="173"/>
      <c r="T95" s="173"/>
      <c r="U95" s="173"/>
      <c r="V95" s="173"/>
    </row>
    <row r="96" spans="1:22" ht="12.75" customHeight="1" x14ac:dyDescent="0.3">
      <c r="A96" s="186">
        <f>Inventory!A96</f>
        <v>0</v>
      </c>
      <c r="B96" s="187">
        <f>Inventory!K96</f>
        <v>0</v>
      </c>
      <c r="C96" s="187">
        <f>Inventory!L96</f>
        <v>0</v>
      </c>
      <c r="D96" s="187">
        <f>Inventory!M96</f>
        <v>0</v>
      </c>
      <c r="E96" s="187">
        <f>Inventory!R96</f>
        <v>0</v>
      </c>
      <c r="F96" s="188"/>
      <c r="G96" s="189"/>
      <c r="H96" s="192"/>
      <c r="I96" s="286"/>
      <c r="J96" s="286"/>
      <c r="K96" s="194"/>
      <c r="L96" s="236"/>
      <c r="M96" s="173"/>
      <c r="N96" s="173"/>
      <c r="O96" s="173"/>
      <c r="P96" s="173"/>
      <c r="Q96" s="173"/>
      <c r="R96" s="173"/>
      <c r="S96" s="173"/>
      <c r="T96" s="173"/>
      <c r="U96" s="173"/>
      <c r="V96" s="173"/>
    </row>
    <row r="97" spans="1:22" ht="12.75" customHeight="1" x14ac:dyDescent="0.3">
      <c r="A97" s="186">
        <f>Inventory!A97</f>
        <v>0</v>
      </c>
      <c r="B97" s="187">
        <f>Inventory!K97</f>
        <v>0</v>
      </c>
      <c r="C97" s="187">
        <f>Inventory!L97</f>
        <v>0</v>
      </c>
      <c r="D97" s="187">
        <f>Inventory!M97</f>
        <v>0</v>
      </c>
      <c r="E97" s="187">
        <f>Inventory!R97</f>
        <v>0</v>
      </c>
      <c r="F97" s="188"/>
      <c r="G97" s="189"/>
      <c r="H97" s="192"/>
      <c r="I97" s="286"/>
      <c r="J97" s="286"/>
      <c r="K97" s="194"/>
      <c r="L97" s="236"/>
      <c r="M97" s="173"/>
      <c r="N97" s="173"/>
      <c r="O97" s="173"/>
      <c r="P97" s="173"/>
      <c r="Q97" s="173"/>
      <c r="R97" s="173"/>
      <c r="S97" s="173"/>
      <c r="T97" s="173"/>
      <c r="U97" s="173"/>
      <c r="V97" s="173"/>
    </row>
    <row r="98" spans="1:22" ht="12.75" customHeight="1" x14ac:dyDescent="0.3">
      <c r="A98" s="186">
        <f>Inventory!A98</f>
        <v>0</v>
      </c>
      <c r="B98" s="187">
        <f>Inventory!K98</f>
        <v>0</v>
      </c>
      <c r="C98" s="187">
        <f>Inventory!L98</f>
        <v>0</v>
      </c>
      <c r="D98" s="187">
        <f>Inventory!M98</f>
        <v>0</v>
      </c>
      <c r="E98" s="187">
        <f>Inventory!R98</f>
        <v>0</v>
      </c>
      <c r="F98" s="188"/>
      <c r="G98" s="189"/>
      <c r="H98" s="192"/>
      <c r="I98" s="286"/>
      <c r="J98" s="286"/>
      <c r="K98" s="194"/>
      <c r="L98" s="236"/>
      <c r="M98" s="173"/>
      <c r="N98" s="173"/>
      <c r="O98" s="173"/>
      <c r="P98" s="173"/>
      <c r="Q98" s="173"/>
      <c r="R98" s="173"/>
      <c r="S98" s="173"/>
      <c r="T98" s="173"/>
      <c r="U98" s="173"/>
      <c r="V98" s="173"/>
    </row>
    <row r="99" spans="1:22" ht="12.75" customHeight="1" x14ac:dyDescent="0.3">
      <c r="A99" s="186">
        <f>Inventory!A99</f>
        <v>0</v>
      </c>
      <c r="B99" s="187">
        <f>Inventory!K99</f>
        <v>0</v>
      </c>
      <c r="C99" s="187">
        <f>Inventory!L99</f>
        <v>0</v>
      </c>
      <c r="D99" s="187">
        <f>Inventory!M99</f>
        <v>0</v>
      </c>
      <c r="E99" s="187">
        <f>Inventory!R99</f>
        <v>0</v>
      </c>
      <c r="F99" s="188"/>
      <c r="G99" s="189"/>
      <c r="H99" s="192"/>
      <c r="I99" s="286"/>
      <c r="J99" s="286"/>
      <c r="K99" s="194"/>
      <c r="L99" s="236"/>
      <c r="M99" s="173"/>
      <c r="N99" s="173"/>
      <c r="O99" s="173"/>
      <c r="P99" s="173"/>
      <c r="Q99" s="173"/>
      <c r="R99" s="173"/>
      <c r="S99" s="173"/>
      <c r="T99" s="173"/>
      <c r="U99" s="173"/>
      <c r="V99" s="173"/>
    </row>
    <row r="100" spans="1:22" ht="12.75" customHeight="1" x14ac:dyDescent="0.3">
      <c r="A100" s="186">
        <f>Inventory!A100</f>
        <v>0</v>
      </c>
      <c r="B100" s="187">
        <f>Inventory!K100</f>
        <v>0</v>
      </c>
      <c r="C100" s="187">
        <f>Inventory!L100</f>
        <v>0</v>
      </c>
      <c r="D100" s="187">
        <f>Inventory!M100</f>
        <v>0</v>
      </c>
      <c r="E100" s="187">
        <f>Inventory!R100</f>
        <v>0</v>
      </c>
      <c r="F100" s="188"/>
      <c r="G100" s="189"/>
      <c r="H100" s="192"/>
      <c r="I100" s="286"/>
      <c r="J100" s="286"/>
      <c r="K100" s="194"/>
      <c r="L100" s="236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</row>
    <row r="101" spans="1:22" ht="12.75" customHeight="1" x14ac:dyDescent="0.3">
      <c r="A101" s="186">
        <f>Inventory!A101</f>
        <v>0</v>
      </c>
      <c r="B101" s="187">
        <f>Inventory!K101</f>
        <v>0</v>
      </c>
      <c r="C101" s="187">
        <f>Inventory!L101</f>
        <v>0</v>
      </c>
      <c r="D101" s="187">
        <f>Inventory!M101</f>
        <v>0</v>
      </c>
      <c r="E101" s="187">
        <f>Inventory!R101</f>
        <v>0</v>
      </c>
      <c r="F101" s="188"/>
      <c r="G101" s="189"/>
      <c r="H101" s="192"/>
      <c r="I101" s="286"/>
      <c r="J101" s="286"/>
      <c r="K101" s="194"/>
      <c r="L101" s="236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</row>
    <row r="102" spans="1:22" ht="12.75" customHeight="1" x14ac:dyDescent="0.3">
      <c r="A102" s="186">
        <f>Inventory!A102</f>
        <v>0</v>
      </c>
      <c r="B102" s="187">
        <f>Inventory!K102</f>
        <v>0</v>
      </c>
      <c r="C102" s="187">
        <f>Inventory!L102</f>
        <v>0</v>
      </c>
      <c r="D102" s="187">
        <f>Inventory!M102</f>
        <v>0</v>
      </c>
      <c r="E102" s="187">
        <f>Inventory!R102</f>
        <v>0</v>
      </c>
      <c r="F102" s="188"/>
      <c r="G102" s="189"/>
      <c r="H102" s="192"/>
      <c r="I102" s="286"/>
      <c r="J102" s="286"/>
      <c r="K102" s="194"/>
      <c r="L102" s="236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</row>
    <row r="103" spans="1:22" ht="12.75" customHeight="1" x14ac:dyDescent="0.3">
      <c r="A103" s="186">
        <f>Inventory!A103</f>
        <v>0</v>
      </c>
      <c r="B103" s="187">
        <f>Inventory!K103</f>
        <v>0</v>
      </c>
      <c r="C103" s="187">
        <f>Inventory!L103</f>
        <v>0</v>
      </c>
      <c r="D103" s="187">
        <f>Inventory!M103</f>
        <v>0</v>
      </c>
      <c r="E103" s="187">
        <f>Inventory!R103</f>
        <v>0</v>
      </c>
      <c r="F103" s="188"/>
      <c r="G103" s="189"/>
      <c r="H103" s="192"/>
      <c r="I103" s="286"/>
      <c r="J103" s="286"/>
      <c r="K103" s="194"/>
      <c r="L103" s="236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</row>
    <row r="104" spans="1:22" ht="12.75" customHeight="1" x14ac:dyDescent="0.3">
      <c r="A104" s="186">
        <f>Inventory!A104</f>
        <v>0</v>
      </c>
      <c r="B104" s="187">
        <f>Inventory!K104</f>
        <v>0</v>
      </c>
      <c r="C104" s="187">
        <f>Inventory!L104</f>
        <v>0</v>
      </c>
      <c r="D104" s="187">
        <f>Inventory!M104</f>
        <v>0</v>
      </c>
      <c r="E104" s="187">
        <f>Inventory!R104</f>
        <v>0</v>
      </c>
      <c r="F104" s="188"/>
      <c r="G104" s="189"/>
      <c r="H104" s="192"/>
      <c r="I104" s="286"/>
      <c r="J104" s="286"/>
      <c r="K104" s="194"/>
      <c r="L104" s="236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</row>
    <row r="105" spans="1:22" ht="12.75" customHeight="1" x14ac:dyDescent="0.3">
      <c r="A105" s="186">
        <f>Inventory!A105</f>
        <v>0</v>
      </c>
      <c r="B105" s="187">
        <f>Inventory!K105</f>
        <v>0</v>
      </c>
      <c r="C105" s="187">
        <f>Inventory!L105</f>
        <v>0</v>
      </c>
      <c r="D105" s="187">
        <f>Inventory!M105</f>
        <v>0</v>
      </c>
      <c r="E105" s="187">
        <f>Inventory!R105</f>
        <v>0</v>
      </c>
      <c r="F105" s="188"/>
      <c r="G105" s="189"/>
      <c r="H105" s="192"/>
      <c r="I105" s="286"/>
      <c r="J105" s="286"/>
      <c r="K105" s="194"/>
      <c r="L105" s="236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</row>
    <row r="106" spans="1:22" ht="12.75" customHeight="1" x14ac:dyDescent="0.3">
      <c r="A106" s="186">
        <f>Inventory!A106</f>
        <v>0</v>
      </c>
      <c r="B106" s="187">
        <f>Inventory!K106</f>
        <v>0</v>
      </c>
      <c r="C106" s="187">
        <f>Inventory!L106</f>
        <v>0</v>
      </c>
      <c r="D106" s="187">
        <f>Inventory!M106</f>
        <v>0</v>
      </c>
      <c r="E106" s="187">
        <f>Inventory!R106</f>
        <v>0</v>
      </c>
      <c r="F106" s="188"/>
      <c r="G106" s="189"/>
      <c r="H106" s="192"/>
      <c r="I106" s="286"/>
      <c r="J106" s="286"/>
      <c r="K106" s="194"/>
      <c r="L106" s="236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</row>
    <row r="107" spans="1:22" ht="12.75" customHeight="1" x14ac:dyDescent="0.3">
      <c r="A107" s="186">
        <f>Inventory!A107</f>
        <v>0</v>
      </c>
      <c r="B107" s="187">
        <f>Inventory!K107</f>
        <v>0</v>
      </c>
      <c r="C107" s="187">
        <f>Inventory!L107</f>
        <v>0</v>
      </c>
      <c r="D107" s="187">
        <f>Inventory!M107</f>
        <v>0</v>
      </c>
      <c r="E107" s="187">
        <f>Inventory!R107</f>
        <v>0</v>
      </c>
      <c r="F107" s="188"/>
      <c r="G107" s="189"/>
      <c r="H107" s="192"/>
      <c r="I107" s="286"/>
      <c r="J107" s="286"/>
      <c r="K107" s="194"/>
      <c r="L107" s="236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</row>
    <row r="108" spans="1:22" ht="12.75" customHeight="1" x14ac:dyDescent="0.3">
      <c r="A108" s="186">
        <f>Inventory!A108</f>
        <v>0</v>
      </c>
      <c r="B108" s="187">
        <f>Inventory!K108</f>
        <v>0</v>
      </c>
      <c r="C108" s="187">
        <f>Inventory!L108</f>
        <v>0</v>
      </c>
      <c r="D108" s="187">
        <f>Inventory!M108</f>
        <v>0</v>
      </c>
      <c r="E108" s="187">
        <f>Inventory!R108</f>
        <v>0</v>
      </c>
      <c r="F108" s="188"/>
      <c r="G108" s="189"/>
      <c r="H108" s="192"/>
      <c r="I108" s="286"/>
      <c r="J108" s="286"/>
      <c r="K108" s="194"/>
      <c r="L108" s="236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</row>
    <row r="109" spans="1:22" ht="12.75" customHeight="1" x14ac:dyDescent="0.3">
      <c r="A109" s="186">
        <f>Inventory!A109</f>
        <v>0</v>
      </c>
      <c r="B109" s="187">
        <f>Inventory!K109</f>
        <v>0</v>
      </c>
      <c r="C109" s="187">
        <f>Inventory!L109</f>
        <v>0</v>
      </c>
      <c r="D109" s="187">
        <f>Inventory!M109</f>
        <v>0</v>
      </c>
      <c r="E109" s="187">
        <f>Inventory!R109</f>
        <v>0</v>
      </c>
      <c r="F109" s="188"/>
      <c r="G109" s="189"/>
      <c r="H109" s="192"/>
      <c r="I109" s="286"/>
      <c r="J109" s="286"/>
      <c r="K109" s="194"/>
      <c r="L109" s="236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</row>
    <row r="110" spans="1:22" ht="12.75" customHeight="1" x14ac:dyDescent="0.3">
      <c r="A110" s="186">
        <f>Inventory!A110</f>
        <v>0</v>
      </c>
      <c r="B110" s="187">
        <f>Inventory!K110</f>
        <v>0</v>
      </c>
      <c r="C110" s="187">
        <f>Inventory!L110</f>
        <v>0</v>
      </c>
      <c r="D110" s="187">
        <f>Inventory!M110</f>
        <v>0</v>
      </c>
      <c r="E110" s="187">
        <f>Inventory!R110</f>
        <v>0</v>
      </c>
      <c r="F110" s="188"/>
      <c r="G110" s="189"/>
      <c r="H110" s="192"/>
      <c r="I110" s="286"/>
      <c r="J110" s="286"/>
      <c r="K110" s="194"/>
      <c r="L110" s="236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</row>
    <row r="111" spans="1:22" ht="12.75" customHeight="1" x14ac:dyDescent="0.3">
      <c r="A111" s="186">
        <f>Inventory!A111</f>
        <v>0</v>
      </c>
      <c r="B111" s="187">
        <f>Inventory!K111</f>
        <v>0</v>
      </c>
      <c r="C111" s="187">
        <f>Inventory!L111</f>
        <v>0</v>
      </c>
      <c r="D111" s="187">
        <f>Inventory!M111</f>
        <v>0</v>
      </c>
      <c r="E111" s="187">
        <f>Inventory!R111</f>
        <v>0</v>
      </c>
      <c r="F111" s="188"/>
      <c r="G111" s="189"/>
      <c r="H111" s="192"/>
      <c r="I111" s="286"/>
      <c r="J111" s="286"/>
      <c r="K111" s="194"/>
      <c r="L111" s="236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</row>
    <row r="112" spans="1:22" ht="12.75" customHeight="1" x14ac:dyDescent="0.3">
      <c r="A112" s="186">
        <f>Inventory!A112</f>
        <v>0</v>
      </c>
      <c r="B112" s="187">
        <f>Inventory!K112</f>
        <v>0</v>
      </c>
      <c r="C112" s="187">
        <f>Inventory!L112</f>
        <v>0</v>
      </c>
      <c r="D112" s="187">
        <f>Inventory!M112</f>
        <v>0</v>
      </c>
      <c r="E112" s="187">
        <f>Inventory!R112</f>
        <v>0</v>
      </c>
      <c r="F112" s="188"/>
      <c r="G112" s="189"/>
      <c r="H112" s="192"/>
      <c r="I112" s="286"/>
      <c r="J112" s="286"/>
      <c r="K112" s="194"/>
      <c r="L112" s="236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</row>
    <row r="113" spans="1:22" ht="12.75" customHeight="1" x14ac:dyDescent="0.3">
      <c r="A113" s="186">
        <f>Inventory!A113</f>
        <v>0</v>
      </c>
      <c r="B113" s="187">
        <f>Inventory!K113</f>
        <v>0</v>
      </c>
      <c r="C113" s="187">
        <f>Inventory!L113</f>
        <v>0</v>
      </c>
      <c r="D113" s="187">
        <f>Inventory!M113</f>
        <v>0</v>
      </c>
      <c r="E113" s="187">
        <f>Inventory!R113</f>
        <v>0</v>
      </c>
      <c r="F113" s="188"/>
      <c r="G113" s="189"/>
      <c r="H113" s="192"/>
      <c r="I113" s="286"/>
      <c r="J113" s="286"/>
      <c r="K113" s="194"/>
      <c r="L113" s="236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</row>
    <row r="114" spans="1:22" ht="12.75" customHeight="1" x14ac:dyDescent="0.3">
      <c r="A114" s="186">
        <f>Inventory!A114</f>
        <v>0</v>
      </c>
      <c r="B114" s="187">
        <f>Inventory!K114</f>
        <v>0</v>
      </c>
      <c r="C114" s="187">
        <f>Inventory!L114</f>
        <v>0</v>
      </c>
      <c r="D114" s="187">
        <f>Inventory!M114</f>
        <v>0</v>
      </c>
      <c r="E114" s="187">
        <f>Inventory!R114</f>
        <v>0</v>
      </c>
      <c r="F114" s="188"/>
      <c r="G114" s="189"/>
      <c r="H114" s="192"/>
      <c r="I114" s="286"/>
      <c r="J114" s="286"/>
      <c r="K114" s="194"/>
      <c r="L114" s="236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</row>
    <row r="115" spans="1:22" ht="12.75" customHeight="1" x14ac:dyDescent="0.3">
      <c r="A115" s="186">
        <f>Inventory!A115</f>
        <v>0</v>
      </c>
      <c r="B115" s="187">
        <f>Inventory!K115</f>
        <v>0</v>
      </c>
      <c r="C115" s="187">
        <f>Inventory!L115</f>
        <v>0</v>
      </c>
      <c r="D115" s="187">
        <f>Inventory!M115</f>
        <v>0</v>
      </c>
      <c r="E115" s="187">
        <f>Inventory!R115</f>
        <v>0</v>
      </c>
      <c r="F115" s="188"/>
      <c r="G115" s="189"/>
      <c r="H115" s="192"/>
      <c r="I115" s="286"/>
      <c r="J115" s="286"/>
      <c r="K115" s="194"/>
      <c r="L115" s="236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</row>
    <row r="116" spans="1:22" ht="12.75" customHeight="1" x14ac:dyDescent="0.3">
      <c r="A116" s="186">
        <f>Inventory!A116</f>
        <v>0</v>
      </c>
      <c r="B116" s="187">
        <f>Inventory!K116</f>
        <v>0</v>
      </c>
      <c r="C116" s="187">
        <f>Inventory!L116</f>
        <v>0</v>
      </c>
      <c r="D116" s="187">
        <f>Inventory!M116</f>
        <v>0</v>
      </c>
      <c r="E116" s="187">
        <f>Inventory!R116</f>
        <v>0</v>
      </c>
      <c r="F116" s="188"/>
      <c r="G116" s="189"/>
      <c r="H116" s="192"/>
      <c r="I116" s="286"/>
      <c r="J116" s="286"/>
      <c r="K116" s="194"/>
      <c r="L116" s="236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</row>
    <row r="117" spans="1:22" ht="12.75" customHeight="1" x14ac:dyDescent="0.3">
      <c r="A117" s="186">
        <f>Inventory!A117</f>
        <v>0</v>
      </c>
      <c r="B117" s="187">
        <f>Inventory!K117</f>
        <v>0</v>
      </c>
      <c r="C117" s="187">
        <f>Inventory!L117</f>
        <v>0</v>
      </c>
      <c r="D117" s="187">
        <f>Inventory!M117</f>
        <v>0</v>
      </c>
      <c r="E117" s="187">
        <f>Inventory!R117</f>
        <v>0</v>
      </c>
      <c r="F117" s="188"/>
      <c r="G117" s="189"/>
      <c r="H117" s="192"/>
      <c r="I117" s="286"/>
      <c r="J117" s="286"/>
      <c r="K117" s="194"/>
      <c r="L117" s="236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</row>
    <row r="118" spans="1:22" ht="12.75" customHeight="1" x14ac:dyDescent="0.3">
      <c r="A118" s="186">
        <f>Inventory!A118</f>
        <v>0</v>
      </c>
      <c r="B118" s="187">
        <f>Inventory!K118</f>
        <v>0</v>
      </c>
      <c r="C118" s="187">
        <f>Inventory!L118</f>
        <v>0</v>
      </c>
      <c r="D118" s="187">
        <f>Inventory!M118</f>
        <v>0</v>
      </c>
      <c r="E118" s="187">
        <f>Inventory!R118</f>
        <v>0</v>
      </c>
      <c r="F118" s="188"/>
      <c r="G118" s="189"/>
      <c r="H118" s="192"/>
      <c r="I118" s="286"/>
      <c r="J118" s="286"/>
      <c r="K118" s="194"/>
      <c r="L118" s="236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</row>
    <row r="119" spans="1:22" ht="12.75" customHeight="1" x14ac:dyDescent="0.3">
      <c r="A119" s="186">
        <f>Inventory!A119</f>
        <v>0</v>
      </c>
      <c r="B119" s="187">
        <f>Inventory!K119</f>
        <v>0</v>
      </c>
      <c r="C119" s="187">
        <f>Inventory!L119</f>
        <v>0</v>
      </c>
      <c r="D119" s="187">
        <f>Inventory!M119</f>
        <v>0</v>
      </c>
      <c r="E119" s="187">
        <f>Inventory!R119</f>
        <v>0</v>
      </c>
      <c r="F119" s="188"/>
      <c r="G119" s="189"/>
      <c r="H119" s="192"/>
      <c r="I119" s="286"/>
      <c r="J119" s="286"/>
      <c r="K119" s="194"/>
      <c r="L119" s="236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</row>
    <row r="120" spans="1:22" ht="12.75" customHeight="1" x14ac:dyDescent="0.3">
      <c r="A120" s="186">
        <f>Inventory!A120</f>
        <v>0</v>
      </c>
      <c r="B120" s="187">
        <f>Inventory!K120</f>
        <v>0</v>
      </c>
      <c r="C120" s="187">
        <f>Inventory!L120</f>
        <v>0</v>
      </c>
      <c r="D120" s="187">
        <f>Inventory!M120</f>
        <v>0</v>
      </c>
      <c r="E120" s="187">
        <f>Inventory!R120</f>
        <v>0</v>
      </c>
      <c r="F120" s="188"/>
      <c r="G120" s="189"/>
      <c r="H120" s="192"/>
      <c r="I120" s="286"/>
      <c r="J120" s="286"/>
      <c r="K120" s="194"/>
      <c r="L120" s="236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</row>
    <row r="121" spans="1:22" ht="12.75" customHeight="1" x14ac:dyDescent="0.3">
      <c r="A121" s="186">
        <f>Inventory!A121</f>
        <v>0</v>
      </c>
      <c r="B121" s="187">
        <f>Inventory!K121</f>
        <v>0</v>
      </c>
      <c r="C121" s="187">
        <f>Inventory!L121</f>
        <v>0</v>
      </c>
      <c r="D121" s="187">
        <f>Inventory!M121</f>
        <v>0</v>
      </c>
      <c r="E121" s="187">
        <f>Inventory!R121</f>
        <v>0</v>
      </c>
      <c r="F121" s="188"/>
      <c r="G121" s="189"/>
      <c r="H121" s="192"/>
      <c r="I121" s="286"/>
      <c r="J121" s="286"/>
      <c r="K121" s="194"/>
      <c r="L121" s="236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</row>
    <row r="122" spans="1:22" ht="12.75" customHeight="1" x14ac:dyDescent="0.3">
      <c r="A122" s="186">
        <f>Inventory!A122</f>
        <v>0</v>
      </c>
      <c r="B122" s="187">
        <f>Inventory!K122</f>
        <v>0</v>
      </c>
      <c r="C122" s="187">
        <f>Inventory!L122</f>
        <v>0</v>
      </c>
      <c r="D122" s="187">
        <f>Inventory!M122</f>
        <v>0</v>
      </c>
      <c r="E122" s="187">
        <f>Inventory!R122</f>
        <v>0</v>
      </c>
      <c r="F122" s="188"/>
      <c r="G122" s="189"/>
      <c r="H122" s="192"/>
      <c r="I122" s="286"/>
      <c r="J122" s="286"/>
      <c r="K122" s="194"/>
      <c r="L122" s="236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</row>
    <row r="123" spans="1:22" ht="12.75" customHeight="1" x14ac:dyDescent="0.3">
      <c r="A123" s="186">
        <f>Inventory!A123</f>
        <v>0</v>
      </c>
      <c r="B123" s="187">
        <f>Inventory!K123</f>
        <v>0</v>
      </c>
      <c r="C123" s="187">
        <f>Inventory!L123</f>
        <v>0</v>
      </c>
      <c r="D123" s="187">
        <f>Inventory!M123</f>
        <v>0</v>
      </c>
      <c r="E123" s="187">
        <f>Inventory!R123</f>
        <v>0</v>
      </c>
      <c r="F123" s="188"/>
      <c r="G123" s="189"/>
      <c r="H123" s="192"/>
      <c r="I123" s="286"/>
      <c r="J123" s="286"/>
      <c r="K123" s="194"/>
      <c r="L123" s="236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</row>
    <row r="124" spans="1:22" ht="12.75" customHeight="1" x14ac:dyDescent="0.3">
      <c r="A124" s="186">
        <f>Inventory!A124</f>
        <v>0</v>
      </c>
      <c r="B124" s="187">
        <f>Inventory!K124</f>
        <v>0</v>
      </c>
      <c r="C124" s="187">
        <f>Inventory!L124</f>
        <v>0</v>
      </c>
      <c r="D124" s="187">
        <f>Inventory!M124</f>
        <v>0</v>
      </c>
      <c r="E124" s="187">
        <f>Inventory!R124</f>
        <v>0</v>
      </c>
      <c r="F124" s="188"/>
      <c r="G124" s="189"/>
      <c r="H124" s="192"/>
      <c r="I124" s="286"/>
      <c r="J124" s="286"/>
      <c r="K124" s="194"/>
      <c r="L124" s="236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</row>
    <row r="125" spans="1:22" ht="12.75" customHeight="1" x14ac:dyDescent="0.3">
      <c r="A125" s="186">
        <f>Inventory!A125</f>
        <v>0</v>
      </c>
      <c r="B125" s="187">
        <f>Inventory!K125</f>
        <v>0</v>
      </c>
      <c r="C125" s="187">
        <f>Inventory!L125</f>
        <v>0</v>
      </c>
      <c r="D125" s="187">
        <f>Inventory!M125</f>
        <v>0</v>
      </c>
      <c r="E125" s="187">
        <f>Inventory!R125</f>
        <v>0</v>
      </c>
      <c r="F125" s="188"/>
      <c r="G125" s="189"/>
      <c r="H125" s="192"/>
      <c r="I125" s="286"/>
      <c r="J125" s="286"/>
      <c r="K125" s="194"/>
      <c r="L125" s="236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</row>
    <row r="126" spans="1:22" ht="12.75" customHeight="1" x14ac:dyDescent="0.3">
      <c r="A126" s="186">
        <f>Inventory!A126</f>
        <v>0</v>
      </c>
      <c r="B126" s="187">
        <f>Inventory!K126</f>
        <v>0</v>
      </c>
      <c r="C126" s="187">
        <f>Inventory!L126</f>
        <v>0</v>
      </c>
      <c r="D126" s="187">
        <f>Inventory!M126</f>
        <v>0</v>
      </c>
      <c r="E126" s="187">
        <f>Inventory!R126</f>
        <v>0</v>
      </c>
      <c r="F126" s="188"/>
      <c r="G126" s="189"/>
      <c r="H126" s="192"/>
      <c r="I126" s="286"/>
      <c r="J126" s="286"/>
      <c r="K126" s="194"/>
      <c r="L126" s="236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</row>
    <row r="127" spans="1:22" ht="12.75" customHeight="1" x14ac:dyDescent="0.3">
      <c r="A127" s="186">
        <f>Inventory!A127</f>
        <v>0</v>
      </c>
      <c r="B127" s="187">
        <f>Inventory!K127</f>
        <v>0</v>
      </c>
      <c r="C127" s="187">
        <f>Inventory!L127</f>
        <v>0</v>
      </c>
      <c r="D127" s="187">
        <f>Inventory!M127</f>
        <v>0</v>
      </c>
      <c r="E127" s="187">
        <f>Inventory!R127</f>
        <v>0</v>
      </c>
      <c r="F127" s="188"/>
      <c r="G127" s="189"/>
      <c r="H127" s="192"/>
      <c r="I127" s="286"/>
      <c r="J127" s="286"/>
      <c r="K127" s="194"/>
      <c r="L127" s="236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</row>
    <row r="128" spans="1:22" ht="12.75" customHeight="1" x14ac:dyDescent="0.3">
      <c r="A128" s="186">
        <f>Inventory!A128</f>
        <v>0</v>
      </c>
      <c r="B128" s="187">
        <f>Inventory!K128</f>
        <v>0</v>
      </c>
      <c r="C128" s="187">
        <f>Inventory!L128</f>
        <v>0</v>
      </c>
      <c r="D128" s="187">
        <f>Inventory!M128</f>
        <v>0</v>
      </c>
      <c r="E128" s="187">
        <f>Inventory!R128</f>
        <v>0</v>
      </c>
      <c r="F128" s="188"/>
      <c r="G128" s="189"/>
      <c r="H128" s="192"/>
      <c r="I128" s="286"/>
      <c r="J128" s="286"/>
      <c r="K128" s="194"/>
      <c r="L128" s="236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</row>
    <row r="129" spans="1:22" ht="12.75" customHeight="1" x14ac:dyDescent="0.3">
      <c r="A129" s="186">
        <f>Inventory!A129</f>
        <v>0</v>
      </c>
      <c r="B129" s="187">
        <f>Inventory!K129</f>
        <v>0</v>
      </c>
      <c r="C129" s="187">
        <f>Inventory!L129</f>
        <v>0</v>
      </c>
      <c r="D129" s="187">
        <f>Inventory!M129</f>
        <v>0</v>
      </c>
      <c r="E129" s="187">
        <f>Inventory!R129</f>
        <v>0</v>
      </c>
      <c r="F129" s="188"/>
      <c r="G129" s="189"/>
      <c r="H129" s="192"/>
      <c r="I129" s="286"/>
      <c r="J129" s="286"/>
      <c r="K129" s="194"/>
      <c r="L129" s="236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</row>
    <row r="130" spans="1:22" ht="12.75" customHeight="1" x14ac:dyDescent="0.3">
      <c r="A130" s="186">
        <f>Inventory!A130</f>
        <v>0</v>
      </c>
      <c r="B130" s="187">
        <f>Inventory!K130</f>
        <v>0</v>
      </c>
      <c r="C130" s="187">
        <f>Inventory!L130</f>
        <v>0</v>
      </c>
      <c r="D130" s="187">
        <f>Inventory!M130</f>
        <v>0</v>
      </c>
      <c r="E130" s="187">
        <f>Inventory!R130</f>
        <v>0</v>
      </c>
      <c r="F130" s="188"/>
      <c r="G130" s="189"/>
      <c r="H130" s="192"/>
      <c r="I130" s="286"/>
      <c r="J130" s="286"/>
      <c r="K130" s="194"/>
      <c r="L130" s="236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</row>
    <row r="131" spans="1:22" ht="12.75" customHeight="1" x14ac:dyDescent="0.3">
      <c r="A131" s="186">
        <f>Inventory!A131</f>
        <v>0</v>
      </c>
      <c r="B131" s="187">
        <f>Inventory!K131</f>
        <v>0</v>
      </c>
      <c r="C131" s="187">
        <f>Inventory!L131</f>
        <v>0</v>
      </c>
      <c r="D131" s="187">
        <f>Inventory!M131</f>
        <v>0</v>
      </c>
      <c r="E131" s="187">
        <f>Inventory!R131</f>
        <v>0</v>
      </c>
      <c r="F131" s="188"/>
      <c r="G131" s="189"/>
      <c r="H131" s="192"/>
      <c r="I131" s="286"/>
      <c r="J131" s="286"/>
      <c r="K131" s="194"/>
      <c r="L131" s="236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</row>
    <row r="132" spans="1:22" ht="12.75" customHeight="1" x14ac:dyDescent="0.3">
      <c r="A132" s="186">
        <f>Inventory!A132</f>
        <v>0</v>
      </c>
      <c r="B132" s="187">
        <f>Inventory!K132</f>
        <v>0</v>
      </c>
      <c r="C132" s="187">
        <f>Inventory!L132</f>
        <v>0</v>
      </c>
      <c r="D132" s="187">
        <f>Inventory!M132</f>
        <v>0</v>
      </c>
      <c r="E132" s="187">
        <f>Inventory!R132</f>
        <v>0</v>
      </c>
      <c r="F132" s="188"/>
      <c r="G132" s="189"/>
      <c r="H132" s="192"/>
      <c r="I132" s="286"/>
      <c r="J132" s="286"/>
      <c r="K132" s="194"/>
      <c r="L132" s="236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</row>
    <row r="133" spans="1:22" ht="12.75" customHeight="1" x14ac:dyDescent="0.3">
      <c r="A133" s="186">
        <f>Inventory!A133</f>
        <v>0</v>
      </c>
      <c r="B133" s="187">
        <f>Inventory!K133</f>
        <v>0</v>
      </c>
      <c r="C133" s="187">
        <f>Inventory!L133</f>
        <v>0</v>
      </c>
      <c r="D133" s="187">
        <f>Inventory!M133</f>
        <v>0</v>
      </c>
      <c r="E133" s="187">
        <f>Inventory!R133</f>
        <v>0</v>
      </c>
      <c r="F133" s="188"/>
      <c r="G133" s="189"/>
      <c r="H133" s="192"/>
      <c r="I133" s="286"/>
      <c r="J133" s="286"/>
      <c r="K133" s="194"/>
      <c r="L133" s="236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</row>
    <row r="134" spans="1:22" ht="12.75" customHeight="1" x14ac:dyDescent="0.3">
      <c r="A134" s="186">
        <f>Inventory!A134</f>
        <v>0</v>
      </c>
      <c r="B134" s="187">
        <f>Inventory!K134</f>
        <v>0</v>
      </c>
      <c r="C134" s="187">
        <f>Inventory!L134</f>
        <v>0</v>
      </c>
      <c r="D134" s="187">
        <f>Inventory!M134</f>
        <v>0</v>
      </c>
      <c r="E134" s="187">
        <f>Inventory!R134</f>
        <v>0</v>
      </c>
      <c r="F134" s="188"/>
      <c r="G134" s="189"/>
      <c r="H134" s="192"/>
      <c r="I134" s="286"/>
      <c r="J134" s="286"/>
      <c r="K134" s="194"/>
      <c r="L134" s="236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</row>
    <row r="135" spans="1:22" ht="12.75" customHeight="1" x14ac:dyDescent="0.3">
      <c r="A135" s="186">
        <f>Inventory!A135</f>
        <v>0</v>
      </c>
      <c r="B135" s="187">
        <f>Inventory!K135</f>
        <v>0</v>
      </c>
      <c r="C135" s="187">
        <f>Inventory!L135</f>
        <v>0</v>
      </c>
      <c r="D135" s="187">
        <f>Inventory!M135</f>
        <v>0</v>
      </c>
      <c r="E135" s="187">
        <f>Inventory!R135</f>
        <v>0</v>
      </c>
      <c r="F135" s="188"/>
      <c r="G135" s="189"/>
      <c r="H135" s="192"/>
      <c r="I135" s="286"/>
      <c r="J135" s="286"/>
      <c r="K135" s="194"/>
      <c r="L135" s="236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</row>
    <row r="136" spans="1:22" ht="12.75" customHeight="1" x14ac:dyDescent="0.3">
      <c r="A136" s="186">
        <f>Inventory!A136</f>
        <v>0</v>
      </c>
      <c r="B136" s="187">
        <f>Inventory!K136</f>
        <v>0</v>
      </c>
      <c r="C136" s="187">
        <f>Inventory!L136</f>
        <v>0</v>
      </c>
      <c r="D136" s="187">
        <f>Inventory!M136</f>
        <v>0</v>
      </c>
      <c r="E136" s="187">
        <f>Inventory!R136</f>
        <v>0</v>
      </c>
      <c r="F136" s="188"/>
      <c r="G136" s="189"/>
      <c r="H136" s="192"/>
      <c r="I136" s="286"/>
      <c r="J136" s="286"/>
      <c r="K136" s="194"/>
      <c r="L136" s="236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</row>
    <row r="137" spans="1:22" ht="12.75" customHeight="1" x14ac:dyDescent="0.3">
      <c r="A137" s="186">
        <f>Inventory!A137</f>
        <v>0</v>
      </c>
      <c r="B137" s="187">
        <f>Inventory!K137</f>
        <v>0</v>
      </c>
      <c r="C137" s="187">
        <f>Inventory!L137</f>
        <v>0</v>
      </c>
      <c r="D137" s="187">
        <f>Inventory!M137</f>
        <v>0</v>
      </c>
      <c r="E137" s="187">
        <f>Inventory!R137</f>
        <v>0</v>
      </c>
      <c r="F137" s="188"/>
      <c r="G137" s="189"/>
      <c r="H137" s="192"/>
      <c r="I137" s="286"/>
      <c r="J137" s="286"/>
      <c r="K137" s="194"/>
      <c r="L137" s="236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</row>
    <row r="138" spans="1:22" ht="12.75" customHeight="1" x14ac:dyDescent="0.3">
      <c r="A138" s="186">
        <f>Inventory!A138</f>
        <v>0</v>
      </c>
      <c r="B138" s="187">
        <f>Inventory!K138</f>
        <v>0</v>
      </c>
      <c r="C138" s="187">
        <f>Inventory!L138</f>
        <v>0</v>
      </c>
      <c r="D138" s="187">
        <f>Inventory!M138</f>
        <v>0</v>
      </c>
      <c r="E138" s="187">
        <f>Inventory!R138</f>
        <v>0</v>
      </c>
      <c r="F138" s="188"/>
      <c r="G138" s="189"/>
      <c r="H138" s="192"/>
      <c r="I138" s="286"/>
      <c r="J138" s="286"/>
      <c r="K138" s="194"/>
      <c r="L138" s="236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</row>
    <row r="139" spans="1:22" ht="12.75" customHeight="1" x14ac:dyDescent="0.3">
      <c r="A139" s="186">
        <f>Inventory!A139</f>
        <v>0</v>
      </c>
      <c r="B139" s="187">
        <f>Inventory!K139</f>
        <v>0</v>
      </c>
      <c r="C139" s="187">
        <f>Inventory!L139</f>
        <v>0</v>
      </c>
      <c r="D139" s="187">
        <f>Inventory!M139</f>
        <v>0</v>
      </c>
      <c r="E139" s="187">
        <f>Inventory!R139</f>
        <v>0</v>
      </c>
      <c r="F139" s="188"/>
      <c r="G139" s="189"/>
      <c r="H139" s="192"/>
      <c r="I139" s="286"/>
      <c r="J139" s="286"/>
      <c r="K139" s="194"/>
      <c r="L139" s="236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</row>
    <row r="140" spans="1:22" ht="12.75" customHeight="1" x14ac:dyDescent="0.3">
      <c r="A140" s="186">
        <f>Inventory!A140</f>
        <v>0</v>
      </c>
      <c r="B140" s="187">
        <f>Inventory!K140</f>
        <v>0</v>
      </c>
      <c r="C140" s="187">
        <f>Inventory!L140</f>
        <v>0</v>
      </c>
      <c r="D140" s="187">
        <f>Inventory!M140</f>
        <v>0</v>
      </c>
      <c r="E140" s="187">
        <f>Inventory!R140</f>
        <v>0</v>
      </c>
      <c r="F140" s="188"/>
      <c r="G140" s="189"/>
      <c r="H140" s="192"/>
      <c r="I140" s="286"/>
      <c r="J140" s="286"/>
      <c r="K140" s="194"/>
      <c r="L140" s="236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</row>
    <row r="141" spans="1:22" ht="12.75" customHeight="1" x14ac:dyDescent="0.3">
      <c r="A141" s="186">
        <f>Inventory!A141</f>
        <v>0</v>
      </c>
      <c r="B141" s="187">
        <f>Inventory!K141</f>
        <v>0</v>
      </c>
      <c r="C141" s="187">
        <f>Inventory!L141</f>
        <v>0</v>
      </c>
      <c r="D141" s="187">
        <f>Inventory!M141</f>
        <v>0</v>
      </c>
      <c r="E141" s="187">
        <f>Inventory!R141</f>
        <v>0</v>
      </c>
      <c r="F141" s="188"/>
      <c r="G141" s="189"/>
      <c r="H141" s="192"/>
      <c r="I141" s="286"/>
      <c r="J141" s="286"/>
      <c r="K141" s="194"/>
      <c r="L141" s="236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</row>
    <row r="142" spans="1:22" ht="12.75" customHeight="1" x14ac:dyDescent="0.3">
      <c r="A142" s="186">
        <f>Inventory!A142</f>
        <v>0</v>
      </c>
      <c r="B142" s="187">
        <f>Inventory!K142</f>
        <v>0</v>
      </c>
      <c r="C142" s="187">
        <f>Inventory!L142</f>
        <v>0</v>
      </c>
      <c r="D142" s="187">
        <f>Inventory!M142</f>
        <v>0</v>
      </c>
      <c r="E142" s="187">
        <f>Inventory!R142</f>
        <v>0</v>
      </c>
      <c r="F142" s="188"/>
      <c r="G142" s="189"/>
      <c r="H142" s="192"/>
      <c r="I142" s="286"/>
      <c r="J142" s="286"/>
      <c r="K142" s="194"/>
      <c r="L142" s="236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</row>
    <row r="143" spans="1:22" ht="12.75" customHeight="1" x14ac:dyDescent="0.3">
      <c r="A143" s="186">
        <f>Inventory!A143</f>
        <v>0</v>
      </c>
      <c r="B143" s="187">
        <f>Inventory!K143</f>
        <v>0</v>
      </c>
      <c r="C143" s="187">
        <f>Inventory!L143</f>
        <v>0</v>
      </c>
      <c r="D143" s="187">
        <f>Inventory!M143</f>
        <v>0</v>
      </c>
      <c r="E143" s="187">
        <f>Inventory!R143</f>
        <v>0</v>
      </c>
      <c r="F143" s="188"/>
      <c r="G143" s="189"/>
      <c r="H143" s="192"/>
      <c r="I143" s="286"/>
      <c r="J143" s="286"/>
      <c r="K143" s="194"/>
      <c r="L143" s="236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</row>
    <row r="144" spans="1:22" ht="12.75" customHeight="1" x14ac:dyDescent="0.3">
      <c r="A144" s="186">
        <f>Inventory!A144</f>
        <v>0</v>
      </c>
      <c r="B144" s="187">
        <f>Inventory!K144</f>
        <v>0</v>
      </c>
      <c r="C144" s="187">
        <f>Inventory!L144</f>
        <v>0</v>
      </c>
      <c r="D144" s="187">
        <f>Inventory!M144</f>
        <v>0</v>
      </c>
      <c r="E144" s="187">
        <f>Inventory!R144</f>
        <v>0</v>
      </c>
      <c r="F144" s="188"/>
      <c r="G144" s="189"/>
      <c r="H144" s="192"/>
      <c r="I144" s="286"/>
      <c r="J144" s="286"/>
      <c r="K144" s="194"/>
      <c r="L144" s="236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</row>
    <row r="145" spans="1:22" ht="12.75" customHeight="1" x14ac:dyDescent="0.3">
      <c r="A145" s="186">
        <f>Inventory!A145</f>
        <v>0</v>
      </c>
      <c r="B145" s="187">
        <f>Inventory!K145</f>
        <v>0</v>
      </c>
      <c r="C145" s="187">
        <f>Inventory!L145</f>
        <v>0</v>
      </c>
      <c r="D145" s="187">
        <f>Inventory!M145</f>
        <v>0</v>
      </c>
      <c r="E145" s="187">
        <f>Inventory!R145</f>
        <v>0</v>
      </c>
      <c r="F145" s="188"/>
      <c r="G145" s="189"/>
      <c r="H145" s="192"/>
      <c r="I145" s="286"/>
      <c r="J145" s="286"/>
      <c r="K145" s="194"/>
      <c r="L145" s="236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</row>
    <row r="146" spans="1:22" ht="12.75" customHeight="1" x14ac:dyDescent="0.3">
      <c r="A146" s="186">
        <f>Inventory!A146</f>
        <v>0</v>
      </c>
      <c r="B146" s="187">
        <f>Inventory!K146</f>
        <v>0</v>
      </c>
      <c r="C146" s="187">
        <f>Inventory!L146</f>
        <v>0</v>
      </c>
      <c r="D146" s="187">
        <f>Inventory!M146</f>
        <v>0</v>
      </c>
      <c r="E146" s="187">
        <f>Inventory!R146</f>
        <v>0</v>
      </c>
      <c r="F146" s="188"/>
      <c r="G146" s="189"/>
      <c r="H146" s="192"/>
      <c r="I146" s="286"/>
      <c r="J146" s="286"/>
      <c r="K146" s="194"/>
      <c r="L146" s="236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</row>
    <row r="147" spans="1:22" ht="12.75" customHeight="1" x14ac:dyDescent="0.3">
      <c r="A147" s="186">
        <f>Inventory!A147</f>
        <v>0</v>
      </c>
      <c r="B147" s="187">
        <f>Inventory!K147</f>
        <v>0</v>
      </c>
      <c r="C147" s="187">
        <f>Inventory!L147</f>
        <v>0</v>
      </c>
      <c r="D147" s="187">
        <f>Inventory!M147</f>
        <v>0</v>
      </c>
      <c r="E147" s="187">
        <f>Inventory!R147</f>
        <v>0</v>
      </c>
      <c r="F147" s="188"/>
      <c r="G147" s="189"/>
      <c r="H147" s="192"/>
      <c r="I147" s="286"/>
      <c r="J147" s="286"/>
      <c r="K147" s="194"/>
      <c r="L147" s="236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</row>
    <row r="148" spans="1:22" ht="12.75" customHeight="1" x14ac:dyDescent="0.3">
      <c r="A148" s="186">
        <f>Inventory!A148</f>
        <v>0</v>
      </c>
      <c r="B148" s="187">
        <f>Inventory!K148</f>
        <v>0</v>
      </c>
      <c r="C148" s="187">
        <f>Inventory!L148</f>
        <v>0</v>
      </c>
      <c r="D148" s="187">
        <f>Inventory!M148</f>
        <v>0</v>
      </c>
      <c r="E148" s="187">
        <f>Inventory!R148</f>
        <v>0</v>
      </c>
      <c r="F148" s="188"/>
      <c r="G148" s="189"/>
      <c r="H148" s="192"/>
      <c r="I148" s="286"/>
      <c r="J148" s="286"/>
      <c r="K148" s="194"/>
      <c r="L148" s="236"/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</row>
    <row r="149" spans="1:22" ht="12.75" customHeight="1" x14ac:dyDescent="0.3">
      <c r="A149" s="186">
        <f>Inventory!A149</f>
        <v>0</v>
      </c>
      <c r="B149" s="187">
        <f>Inventory!K149</f>
        <v>0</v>
      </c>
      <c r="C149" s="187">
        <f>Inventory!L149</f>
        <v>0</v>
      </c>
      <c r="D149" s="187">
        <f>Inventory!M149</f>
        <v>0</v>
      </c>
      <c r="E149" s="187">
        <f>Inventory!R149</f>
        <v>0</v>
      </c>
      <c r="F149" s="188"/>
      <c r="G149" s="189"/>
      <c r="H149" s="192"/>
      <c r="I149" s="286"/>
      <c r="J149" s="286"/>
      <c r="K149" s="194"/>
      <c r="L149" s="236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</row>
    <row r="150" spans="1:22" ht="12.75" customHeight="1" x14ac:dyDescent="0.3">
      <c r="A150" s="186">
        <f>Inventory!A150</f>
        <v>0</v>
      </c>
      <c r="B150" s="187">
        <f>Inventory!K150</f>
        <v>0</v>
      </c>
      <c r="C150" s="187">
        <f>Inventory!L150</f>
        <v>0</v>
      </c>
      <c r="D150" s="187">
        <f>Inventory!M150</f>
        <v>0</v>
      </c>
      <c r="E150" s="187">
        <f>Inventory!R150</f>
        <v>0</v>
      </c>
      <c r="F150" s="188"/>
      <c r="G150" s="189"/>
      <c r="H150" s="192"/>
      <c r="I150" s="286"/>
      <c r="J150" s="286"/>
      <c r="K150" s="194"/>
      <c r="L150" s="236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</row>
    <row r="151" spans="1:22" ht="12.75" customHeight="1" x14ac:dyDescent="0.3">
      <c r="A151" s="186">
        <f>Inventory!A151</f>
        <v>0</v>
      </c>
      <c r="B151" s="187">
        <f>Inventory!K151</f>
        <v>0</v>
      </c>
      <c r="C151" s="187">
        <f>Inventory!L151</f>
        <v>0</v>
      </c>
      <c r="D151" s="187">
        <f>Inventory!M151</f>
        <v>0</v>
      </c>
      <c r="E151" s="187">
        <f>Inventory!R151</f>
        <v>0</v>
      </c>
      <c r="F151" s="188"/>
      <c r="G151" s="189"/>
      <c r="H151" s="192"/>
      <c r="I151" s="286"/>
      <c r="J151" s="286"/>
      <c r="K151" s="194"/>
      <c r="L151" s="236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</row>
    <row r="152" spans="1:22" ht="12.75" customHeight="1" x14ac:dyDescent="0.3">
      <c r="A152" s="186">
        <f>Inventory!A152</f>
        <v>0</v>
      </c>
      <c r="B152" s="187">
        <f>Inventory!K152</f>
        <v>0</v>
      </c>
      <c r="C152" s="187">
        <f>Inventory!L152</f>
        <v>0</v>
      </c>
      <c r="D152" s="187">
        <f>Inventory!M152</f>
        <v>0</v>
      </c>
      <c r="E152" s="187">
        <f>Inventory!R152</f>
        <v>0</v>
      </c>
      <c r="F152" s="188"/>
      <c r="G152" s="189"/>
      <c r="H152" s="192"/>
      <c r="I152" s="286"/>
      <c r="J152" s="286"/>
      <c r="K152" s="194"/>
      <c r="L152" s="236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</row>
    <row r="153" spans="1:22" ht="12.75" customHeight="1" x14ac:dyDescent="0.3">
      <c r="A153" s="186">
        <f>Inventory!A153</f>
        <v>0</v>
      </c>
      <c r="B153" s="187">
        <f>Inventory!K153</f>
        <v>0</v>
      </c>
      <c r="C153" s="187">
        <f>Inventory!L153</f>
        <v>0</v>
      </c>
      <c r="D153" s="187">
        <f>Inventory!M153</f>
        <v>0</v>
      </c>
      <c r="E153" s="187">
        <f>Inventory!R153</f>
        <v>0</v>
      </c>
      <c r="F153" s="188"/>
      <c r="G153" s="189"/>
      <c r="H153" s="192"/>
      <c r="I153" s="286"/>
      <c r="J153" s="286"/>
      <c r="K153" s="194"/>
      <c r="L153" s="236"/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</row>
    <row r="154" spans="1:22" ht="12.75" customHeight="1" x14ac:dyDescent="0.3">
      <c r="A154" s="186">
        <f>Inventory!A154</f>
        <v>0</v>
      </c>
      <c r="B154" s="187">
        <f>Inventory!K154</f>
        <v>0</v>
      </c>
      <c r="C154" s="187">
        <f>Inventory!L154</f>
        <v>0</v>
      </c>
      <c r="D154" s="187">
        <f>Inventory!M154</f>
        <v>0</v>
      </c>
      <c r="E154" s="187">
        <f>Inventory!R154</f>
        <v>0</v>
      </c>
      <c r="F154" s="188"/>
      <c r="G154" s="189"/>
      <c r="H154" s="192"/>
      <c r="I154" s="286"/>
      <c r="J154" s="286"/>
      <c r="K154" s="194"/>
      <c r="L154" s="236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</row>
    <row r="155" spans="1:22" ht="12.75" customHeight="1" x14ac:dyDescent="0.3">
      <c r="A155" s="186">
        <f>Inventory!A155</f>
        <v>0</v>
      </c>
      <c r="B155" s="187">
        <f>Inventory!K155</f>
        <v>0</v>
      </c>
      <c r="C155" s="187">
        <f>Inventory!L155</f>
        <v>0</v>
      </c>
      <c r="D155" s="187">
        <f>Inventory!M155</f>
        <v>0</v>
      </c>
      <c r="E155" s="187">
        <f>Inventory!R155</f>
        <v>0</v>
      </c>
      <c r="F155" s="188"/>
      <c r="G155" s="189"/>
      <c r="H155" s="192"/>
      <c r="I155" s="286"/>
      <c r="J155" s="286"/>
      <c r="K155" s="194"/>
      <c r="L155" s="236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</row>
    <row r="156" spans="1:22" ht="12.75" customHeight="1" x14ac:dyDescent="0.3">
      <c r="A156" s="186">
        <f>Inventory!A156</f>
        <v>0</v>
      </c>
      <c r="B156" s="187">
        <f>Inventory!K156</f>
        <v>0</v>
      </c>
      <c r="C156" s="187">
        <f>Inventory!L156</f>
        <v>0</v>
      </c>
      <c r="D156" s="187">
        <f>Inventory!M156</f>
        <v>0</v>
      </c>
      <c r="E156" s="187">
        <f>Inventory!R156</f>
        <v>0</v>
      </c>
      <c r="F156" s="188"/>
      <c r="G156" s="189"/>
      <c r="H156" s="192"/>
      <c r="I156" s="286"/>
      <c r="J156" s="286"/>
      <c r="K156" s="194"/>
      <c r="L156" s="236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</row>
    <row r="157" spans="1:22" ht="12.75" customHeight="1" x14ac:dyDescent="0.3">
      <c r="A157" s="186">
        <f>Inventory!A157</f>
        <v>0</v>
      </c>
      <c r="B157" s="187">
        <f>Inventory!K157</f>
        <v>0</v>
      </c>
      <c r="C157" s="187">
        <f>Inventory!L157</f>
        <v>0</v>
      </c>
      <c r="D157" s="187">
        <f>Inventory!M157</f>
        <v>0</v>
      </c>
      <c r="E157" s="187">
        <f>Inventory!R157</f>
        <v>0</v>
      </c>
      <c r="F157" s="188"/>
      <c r="G157" s="189"/>
      <c r="H157" s="192"/>
      <c r="I157" s="286"/>
      <c r="J157" s="286"/>
      <c r="K157" s="194"/>
      <c r="L157" s="236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</row>
    <row r="158" spans="1:22" ht="12.75" customHeight="1" x14ac:dyDescent="0.3">
      <c r="A158" s="186">
        <f>Inventory!A158</f>
        <v>0</v>
      </c>
      <c r="B158" s="187">
        <f>Inventory!K158</f>
        <v>0</v>
      </c>
      <c r="C158" s="187">
        <f>Inventory!L158</f>
        <v>0</v>
      </c>
      <c r="D158" s="187">
        <f>Inventory!M158</f>
        <v>0</v>
      </c>
      <c r="E158" s="187">
        <f>Inventory!R158</f>
        <v>0</v>
      </c>
      <c r="F158" s="188"/>
      <c r="G158" s="189"/>
      <c r="H158" s="192"/>
      <c r="I158" s="286"/>
      <c r="J158" s="286"/>
      <c r="K158" s="194"/>
      <c r="L158" s="236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</row>
    <row r="159" spans="1:22" ht="12.75" customHeight="1" x14ac:dyDescent="0.3">
      <c r="A159" s="186">
        <f>Inventory!A159</f>
        <v>0</v>
      </c>
      <c r="B159" s="187">
        <f>Inventory!K159</f>
        <v>0</v>
      </c>
      <c r="C159" s="187">
        <f>Inventory!L159</f>
        <v>0</v>
      </c>
      <c r="D159" s="187">
        <f>Inventory!M159</f>
        <v>0</v>
      </c>
      <c r="E159" s="187">
        <f>Inventory!R159</f>
        <v>0</v>
      </c>
      <c r="F159" s="188"/>
      <c r="G159" s="189"/>
      <c r="H159" s="192"/>
      <c r="I159" s="286"/>
      <c r="J159" s="286"/>
      <c r="K159" s="194"/>
      <c r="L159" s="236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</row>
    <row r="160" spans="1:22" ht="12.75" customHeight="1" x14ac:dyDescent="0.3">
      <c r="A160" s="186">
        <f>Inventory!A160</f>
        <v>0</v>
      </c>
      <c r="B160" s="187">
        <f>Inventory!K160</f>
        <v>0</v>
      </c>
      <c r="C160" s="187">
        <f>Inventory!L160</f>
        <v>0</v>
      </c>
      <c r="D160" s="187">
        <f>Inventory!M160</f>
        <v>0</v>
      </c>
      <c r="E160" s="187">
        <f>Inventory!R160</f>
        <v>0</v>
      </c>
      <c r="F160" s="188"/>
      <c r="G160" s="189"/>
      <c r="H160" s="192"/>
      <c r="I160" s="286"/>
      <c r="J160" s="286"/>
      <c r="K160" s="194"/>
      <c r="L160" s="236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</row>
    <row r="161" spans="1:22" ht="12.75" customHeight="1" x14ac:dyDescent="0.3">
      <c r="A161" s="186">
        <f>Inventory!A161</f>
        <v>0</v>
      </c>
      <c r="B161" s="187">
        <f>Inventory!K161</f>
        <v>0</v>
      </c>
      <c r="C161" s="187">
        <f>Inventory!L161</f>
        <v>0</v>
      </c>
      <c r="D161" s="187">
        <f>Inventory!M161</f>
        <v>0</v>
      </c>
      <c r="E161" s="187">
        <f>Inventory!R161</f>
        <v>0</v>
      </c>
      <c r="F161" s="188"/>
      <c r="G161" s="189"/>
      <c r="H161" s="192"/>
      <c r="I161" s="286"/>
      <c r="J161" s="286"/>
      <c r="K161" s="194"/>
      <c r="L161" s="236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</row>
    <row r="162" spans="1:22" ht="12.75" customHeight="1" x14ac:dyDescent="0.3">
      <c r="A162" s="186">
        <f>Inventory!A162</f>
        <v>0</v>
      </c>
      <c r="B162" s="187">
        <f>Inventory!K162</f>
        <v>0</v>
      </c>
      <c r="C162" s="187">
        <f>Inventory!L162</f>
        <v>0</v>
      </c>
      <c r="D162" s="187">
        <f>Inventory!M162</f>
        <v>0</v>
      </c>
      <c r="E162" s="187">
        <f>Inventory!R162</f>
        <v>0</v>
      </c>
      <c r="F162" s="188"/>
      <c r="G162" s="189"/>
      <c r="H162" s="192"/>
      <c r="I162" s="286"/>
      <c r="J162" s="286"/>
      <c r="K162" s="194"/>
      <c r="L162" s="236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</row>
    <row r="163" spans="1:22" ht="12.75" customHeight="1" x14ac:dyDescent="0.3">
      <c r="A163" s="186">
        <f>Inventory!A163</f>
        <v>0</v>
      </c>
      <c r="B163" s="187">
        <f>Inventory!K163</f>
        <v>0</v>
      </c>
      <c r="C163" s="187">
        <f>Inventory!L163</f>
        <v>0</v>
      </c>
      <c r="D163" s="187">
        <f>Inventory!M163</f>
        <v>0</v>
      </c>
      <c r="E163" s="187">
        <f>Inventory!R163</f>
        <v>0</v>
      </c>
      <c r="F163" s="188"/>
      <c r="G163" s="189"/>
      <c r="H163" s="192"/>
      <c r="I163" s="286"/>
      <c r="J163" s="286"/>
      <c r="K163" s="194"/>
      <c r="L163" s="236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</row>
    <row r="164" spans="1:22" ht="12.75" customHeight="1" x14ac:dyDescent="0.3">
      <c r="A164" s="186">
        <f>Inventory!A164</f>
        <v>0</v>
      </c>
      <c r="B164" s="187">
        <f>Inventory!K164</f>
        <v>0</v>
      </c>
      <c r="C164" s="187">
        <f>Inventory!L164</f>
        <v>0</v>
      </c>
      <c r="D164" s="187">
        <f>Inventory!M164</f>
        <v>0</v>
      </c>
      <c r="E164" s="187">
        <f>Inventory!R164</f>
        <v>0</v>
      </c>
      <c r="F164" s="188"/>
      <c r="G164" s="189"/>
      <c r="H164" s="192"/>
      <c r="I164" s="286"/>
      <c r="J164" s="286"/>
      <c r="K164" s="194"/>
      <c r="L164" s="236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</row>
    <row r="165" spans="1:22" ht="12.75" customHeight="1" x14ac:dyDescent="0.3">
      <c r="A165" s="186">
        <f>Inventory!A165</f>
        <v>0</v>
      </c>
      <c r="B165" s="187">
        <f>Inventory!K165</f>
        <v>0</v>
      </c>
      <c r="C165" s="187">
        <f>Inventory!L165</f>
        <v>0</v>
      </c>
      <c r="D165" s="187">
        <f>Inventory!M165</f>
        <v>0</v>
      </c>
      <c r="E165" s="187">
        <f>Inventory!R165</f>
        <v>0</v>
      </c>
      <c r="F165" s="188"/>
      <c r="G165" s="189"/>
      <c r="H165" s="192"/>
      <c r="I165" s="286"/>
      <c r="J165" s="286"/>
      <c r="K165" s="194"/>
      <c r="L165" s="236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</row>
    <row r="166" spans="1:22" ht="12.75" customHeight="1" x14ac:dyDescent="0.3">
      <c r="A166" s="186">
        <f>Inventory!A166</f>
        <v>0</v>
      </c>
      <c r="B166" s="187">
        <f>Inventory!K166</f>
        <v>0</v>
      </c>
      <c r="C166" s="187">
        <f>Inventory!L166</f>
        <v>0</v>
      </c>
      <c r="D166" s="187">
        <f>Inventory!M166</f>
        <v>0</v>
      </c>
      <c r="E166" s="187">
        <f>Inventory!R166</f>
        <v>0</v>
      </c>
      <c r="F166" s="188"/>
      <c r="G166" s="189"/>
      <c r="H166" s="192"/>
      <c r="I166" s="286"/>
      <c r="J166" s="286"/>
      <c r="K166" s="194"/>
      <c r="L166" s="236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</row>
    <row r="167" spans="1:22" ht="12.75" customHeight="1" x14ac:dyDescent="0.3">
      <c r="A167" s="186">
        <f>Inventory!A167</f>
        <v>0</v>
      </c>
      <c r="B167" s="187">
        <f>Inventory!K167</f>
        <v>0</v>
      </c>
      <c r="C167" s="187">
        <f>Inventory!L167</f>
        <v>0</v>
      </c>
      <c r="D167" s="187">
        <f>Inventory!M167</f>
        <v>0</v>
      </c>
      <c r="E167" s="187">
        <f>Inventory!R167</f>
        <v>0</v>
      </c>
      <c r="F167" s="188"/>
      <c r="G167" s="189"/>
      <c r="H167" s="192"/>
      <c r="I167" s="286"/>
      <c r="J167" s="286"/>
      <c r="K167" s="194"/>
      <c r="L167" s="236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</row>
    <row r="168" spans="1:22" ht="12.75" customHeight="1" x14ac:dyDescent="0.3">
      <c r="A168" s="186">
        <f>Inventory!A168</f>
        <v>0</v>
      </c>
      <c r="B168" s="187">
        <f>Inventory!K168</f>
        <v>0</v>
      </c>
      <c r="C168" s="187">
        <f>Inventory!L168</f>
        <v>0</v>
      </c>
      <c r="D168" s="187">
        <f>Inventory!M168</f>
        <v>0</v>
      </c>
      <c r="E168" s="187">
        <f>Inventory!R168</f>
        <v>0</v>
      </c>
      <c r="F168" s="188"/>
      <c r="G168" s="189"/>
      <c r="H168" s="192"/>
      <c r="I168" s="286"/>
      <c r="J168" s="286"/>
      <c r="K168" s="194"/>
      <c r="L168" s="236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</row>
    <row r="169" spans="1:22" ht="12.75" customHeight="1" x14ac:dyDescent="0.3">
      <c r="A169" s="186">
        <f>Inventory!A169</f>
        <v>0</v>
      </c>
      <c r="B169" s="187">
        <f>Inventory!K169</f>
        <v>0</v>
      </c>
      <c r="C169" s="187">
        <f>Inventory!L169</f>
        <v>0</v>
      </c>
      <c r="D169" s="187">
        <f>Inventory!M169</f>
        <v>0</v>
      </c>
      <c r="E169" s="187">
        <f>Inventory!R169</f>
        <v>0</v>
      </c>
      <c r="F169" s="188"/>
      <c r="G169" s="189"/>
      <c r="H169" s="192"/>
      <c r="I169" s="286"/>
      <c r="J169" s="286"/>
      <c r="K169" s="194"/>
      <c r="L169" s="236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</row>
    <row r="170" spans="1:22" ht="12.75" customHeight="1" x14ac:dyDescent="0.3">
      <c r="A170" s="186">
        <f>Inventory!A170</f>
        <v>0</v>
      </c>
      <c r="B170" s="187">
        <f>Inventory!K170</f>
        <v>0</v>
      </c>
      <c r="C170" s="187">
        <f>Inventory!L170</f>
        <v>0</v>
      </c>
      <c r="D170" s="187">
        <f>Inventory!M170</f>
        <v>0</v>
      </c>
      <c r="E170" s="187">
        <f>Inventory!R170</f>
        <v>0</v>
      </c>
      <c r="F170" s="188"/>
      <c r="G170" s="189"/>
      <c r="H170" s="192"/>
      <c r="I170" s="286"/>
      <c r="J170" s="286"/>
      <c r="K170" s="194"/>
      <c r="L170" s="236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</row>
    <row r="171" spans="1:22" ht="12.75" customHeight="1" x14ac:dyDescent="0.3">
      <c r="A171" s="186">
        <f>Inventory!A171</f>
        <v>0</v>
      </c>
      <c r="B171" s="187">
        <f>Inventory!K171</f>
        <v>0</v>
      </c>
      <c r="C171" s="187">
        <f>Inventory!L171</f>
        <v>0</v>
      </c>
      <c r="D171" s="187">
        <f>Inventory!M171</f>
        <v>0</v>
      </c>
      <c r="E171" s="187">
        <f>Inventory!R171</f>
        <v>0</v>
      </c>
      <c r="F171" s="188"/>
      <c r="G171" s="189"/>
      <c r="H171" s="192"/>
      <c r="I171" s="286"/>
      <c r="J171" s="286"/>
      <c r="K171" s="194"/>
      <c r="L171" s="236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</row>
    <row r="172" spans="1:22" ht="12.75" customHeight="1" x14ac:dyDescent="0.3">
      <c r="A172" s="186">
        <f>Inventory!A172</f>
        <v>0</v>
      </c>
      <c r="B172" s="187">
        <f>Inventory!K172</f>
        <v>0</v>
      </c>
      <c r="C172" s="187">
        <f>Inventory!L172</f>
        <v>0</v>
      </c>
      <c r="D172" s="187">
        <f>Inventory!M172</f>
        <v>0</v>
      </c>
      <c r="E172" s="187">
        <f>Inventory!R172</f>
        <v>0</v>
      </c>
      <c r="F172" s="188"/>
      <c r="G172" s="189"/>
      <c r="H172" s="192"/>
      <c r="I172" s="286"/>
      <c r="J172" s="286"/>
      <c r="K172" s="194"/>
      <c r="L172" s="236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</row>
    <row r="173" spans="1:22" ht="12.75" customHeight="1" x14ac:dyDescent="0.3">
      <c r="A173" s="186">
        <f>Inventory!A173</f>
        <v>0</v>
      </c>
      <c r="B173" s="187">
        <f>Inventory!K173</f>
        <v>0</v>
      </c>
      <c r="C173" s="187">
        <f>Inventory!L173</f>
        <v>0</v>
      </c>
      <c r="D173" s="187">
        <f>Inventory!M173</f>
        <v>0</v>
      </c>
      <c r="E173" s="187">
        <f>Inventory!R173</f>
        <v>0</v>
      </c>
      <c r="F173" s="188"/>
      <c r="G173" s="189"/>
      <c r="H173" s="192"/>
      <c r="I173" s="286"/>
      <c r="J173" s="286"/>
      <c r="K173" s="194"/>
      <c r="L173" s="236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</row>
    <row r="174" spans="1:22" ht="12.75" customHeight="1" x14ac:dyDescent="0.3">
      <c r="A174" s="186">
        <f>Inventory!A174</f>
        <v>0</v>
      </c>
      <c r="B174" s="187">
        <f>Inventory!K174</f>
        <v>0</v>
      </c>
      <c r="C174" s="187">
        <f>Inventory!L174</f>
        <v>0</v>
      </c>
      <c r="D174" s="187">
        <f>Inventory!M174</f>
        <v>0</v>
      </c>
      <c r="E174" s="187">
        <f>Inventory!R174</f>
        <v>0</v>
      </c>
      <c r="F174" s="188"/>
      <c r="G174" s="189"/>
      <c r="H174" s="192"/>
      <c r="I174" s="286"/>
      <c r="J174" s="286"/>
      <c r="K174" s="194"/>
      <c r="L174" s="236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</row>
    <row r="175" spans="1:22" ht="12.75" customHeight="1" x14ac:dyDescent="0.3">
      <c r="A175" s="186">
        <f>Inventory!A175</f>
        <v>0</v>
      </c>
      <c r="B175" s="187">
        <f>Inventory!K175</f>
        <v>0</v>
      </c>
      <c r="C175" s="187">
        <f>Inventory!L175</f>
        <v>0</v>
      </c>
      <c r="D175" s="187">
        <f>Inventory!M175</f>
        <v>0</v>
      </c>
      <c r="E175" s="187">
        <f>Inventory!R175</f>
        <v>0</v>
      </c>
      <c r="F175" s="188"/>
      <c r="G175" s="189"/>
      <c r="H175" s="192"/>
      <c r="I175" s="286"/>
      <c r="J175" s="286"/>
      <c r="K175" s="194"/>
      <c r="L175" s="236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</row>
    <row r="176" spans="1:22" ht="12.75" customHeight="1" x14ac:dyDescent="0.3">
      <c r="A176" s="186">
        <f>Inventory!A176</f>
        <v>0</v>
      </c>
      <c r="B176" s="187">
        <f>Inventory!K176</f>
        <v>0</v>
      </c>
      <c r="C176" s="187">
        <f>Inventory!L176</f>
        <v>0</v>
      </c>
      <c r="D176" s="187">
        <f>Inventory!M176</f>
        <v>0</v>
      </c>
      <c r="E176" s="187">
        <f>Inventory!R176</f>
        <v>0</v>
      </c>
      <c r="F176" s="188"/>
      <c r="G176" s="189"/>
      <c r="H176" s="192"/>
      <c r="I176" s="286"/>
      <c r="J176" s="286"/>
      <c r="K176" s="194"/>
      <c r="L176" s="236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</row>
    <row r="177" spans="1:22" ht="12.75" customHeight="1" x14ac:dyDescent="0.3">
      <c r="A177" s="186">
        <f>Inventory!A177</f>
        <v>0</v>
      </c>
      <c r="B177" s="187">
        <f>Inventory!K177</f>
        <v>0</v>
      </c>
      <c r="C177" s="187">
        <f>Inventory!L177</f>
        <v>0</v>
      </c>
      <c r="D177" s="187">
        <f>Inventory!M177</f>
        <v>0</v>
      </c>
      <c r="E177" s="187">
        <f>Inventory!R177</f>
        <v>0</v>
      </c>
      <c r="F177" s="188"/>
      <c r="G177" s="189"/>
      <c r="H177" s="192"/>
      <c r="I177" s="286"/>
      <c r="J177" s="286"/>
      <c r="K177" s="194"/>
      <c r="L177" s="236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</row>
    <row r="178" spans="1:22" ht="12.75" customHeight="1" x14ac:dyDescent="0.3">
      <c r="A178" s="186">
        <f>Inventory!A178</f>
        <v>0</v>
      </c>
      <c r="B178" s="187">
        <f>Inventory!K178</f>
        <v>0</v>
      </c>
      <c r="C178" s="187">
        <f>Inventory!L178</f>
        <v>0</v>
      </c>
      <c r="D178" s="187">
        <f>Inventory!M178</f>
        <v>0</v>
      </c>
      <c r="E178" s="187">
        <f>Inventory!R178</f>
        <v>0</v>
      </c>
      <c r="F178" s="188"/>
      <c r="G178" s="189"/>
      <c r="H178" s="192"/>
      <c r="I178" s="286"/>
      <c r="J178" s="286"/>
      <c r="K178" s="194"/>
      <c r="L178" s="236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</row>
    <row r="179" spans="1:22" ht="12.75" customHeight="1" x14ac:dyDescent="0.3">
      <c r="A179" s="186">
        <f>Inventory!A179</f>
        <v>0</v>
      </c>
      <c r="B179" s="187">
        <f>Inventory!K179</f>
        <v>0</v>
      </c>
      <c r="C179" s="187">
        <f>Inventory!L179</f>
        <v>0</v>
      </c>
      <c r="D179" s="187">
        <f>Inventory!M179</f>
        <v>0</v>
      </c>
      <c r="E179" s="187">
        <f>Inventory!R179</f>
        <v>0</v>
      </c>
      <c r="F179" s="188"/>
      <c r="G179" s="189"/>
      <c r="H179" s="192"/>
      <c r="I179" s="286"/>
      <c r="J179" s="286"/>
      <c r="K179" s="194"/>
      <c r="L179" s="236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</row>
    <row r="180" spans="1:22" ht="12.75" customHeight="1" x14ac:dyDescent="0.3">
      <c r="A180" s="186">
        <f>Inventory!A180</f>
        <v>0</v>
      </c>
      <c r="B180" s="187">
        <f>Inventory!K180</f>
        <v>0</v>
      </c>
      <c r="C180" s="187">
        <f>Inventory!L180</f>
        <v>0</v>
      </c>
      <c r="D180" s="187">
        <f>Inventory!M180</f>
        <v>0</v>
      </c>
      <c r="E180" s="187">
        <f>Inventory!R180</f>
        <v>0</v>
      </c>
      <c r="F180" s="188"/>
      <c r="G180" s="189"/>
      <c r="H180" s="192"/>
      <c r="I180" s="286"/>
      <c r="J180" s="286"/>
      <c r="K180" s="194"/>
      <c r="L180" s="236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</row>
    <row r="181" spans="1:22" ht="12.75" customHeight="1" x14ac:dyDescent="0.3">
      <c r="A181" s="186">
        <f>Inventory!A181</f>
        <v>0</v>
      </c>
      <c r="B181" s="187">
        <f>Inventory!K181</f>
        <v>0</v>
      </c>
      <c r="C181" s="187">
        <f>Inventory!L181</f>
        <v>0</v>
      </c>
      <c r="D181" s="187">
        <f>Inventory!M181</f>
        <v>0</v>
      </c>
      <c r="E181" s="187">
        <f>Inventory!R181</f>
        <v>0</v>
      </c>
      <c r="F181" s="188"/>
      <c r="G181" s="189"/>
      <c r="H181" s="192"/>
      <c r="I181" s="286"/>
      <c r="J181" s="286"/>
      <c r="K181" s="194"/>
      <c r="L181" s="236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</row>
    <row r="182" spans="1:22" ht="12.75" customHeight="1" x14ac:dyDescent="0.3">
      <c r="A182" s="186">
        <f>Inventory!A182</f>
        <v>0</v>
      </c>
      <c r="B182" s="187">
        <f>Inventory!K182</f>
        <v>0</v>
      </c>
      <c r="C182" s="187">
        <f>Inventory!L182</f>
        <v>0</v>
      </c>
      <c r="D182" s="187">
        <f>Inventory!M182</f>
        <v>0</v>
      </c>
      <c r="E182" s="187">
        <f>Inventory!R182</f>
        <v>0</v>
      </c>
      <c r="F182" s="188"/>
      <c r="G182" s="189"/>
      <c r="H182" s="192"/>
      <c r="I182" s="286"/>
      <c r="J182" s="286"/>
      <c r="K182" s="194"/>
      <c r="L182" s="236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</row>
    <row r="183" spans="1:22" ht="12.75" customHeight="1" x14ac:dyDescent="0.3">
      <c r="A183" s="186">
        <f>Inventory!A183</f>
        <v>0</v>
      </c>
      <c r="B183" s="187">
        <f>Inventory!K183</f>
        <v>0</v>
      </c>
      <c r="C183" s="187">
        <f>Inventory!L183</f>
        <v>0</v>
      </c>
      <c r="D183" s="187">
        <f>Inventory!M183</f>
        <v>0</v>
      </c>
      <c r="E183" s="187">
        <f>Inventory!R183</f>
        <v>0</v>
      </c>
      <c r="F183" s="188"/>
      <c r="G183" s="189"/>
      <c r="H183" s="192"/>
      <c r="I183" s="286"/>
      <c r="J183" s="286"/>
      <c r="K183" s="194"/>
      <c r="L183" s="236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</row>
    <row r="184" spans="1:22" ht="12.75" customHeight="1" x14ac:dyDescent="0.3">
      <c r="A184" s="186">
        <f>Inventory!A184</f>
        <v>0</v>
      </c>
      <c r="B184" s="187">
        <f>Inventory!K184</f>
        <v>0</v>
      </c>
      <c r="C184" s="187">
        <f>Inventory!L184</f>
        <v>0</v>
      </c>
      <c r="D184" s="187">
        <f>Inventory!M184</f>
        <v>0</v>
      </c>
      <c r="E184" s="187">
        <f>Inventory!R184</f>
        <v>0</v>
      </c>
      <c r="F184" s="188"/>
      <c r="G184" s="189"/>
      <c r="H184" s="192"/>
      <c r="I184" s="286"/>
      <c r="J184" s="286"/>
      <c r="K184" s="194"/>
      <c r="L184" s="236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</row>
    <row r="185" spans="1:22" ht="12.75" customHeight="1" x14ac:dyDescent="0.3">
      <c r="A185" s="186">
        <f>Inventory!A185</f>
        <v>0</v>
      </c>
      <c r="B185" s="187">
        <f>Inventory!K185</f>
        <v>0</v>
      </c>
      <c r="C185" s="187">
        <f>Inventory!L185</f>
        <v>0</v>
      </c>
      <c r="D185" s="187">
        <f>Inventory!M185</f>
        <v>0</v>
      </c>
      <c r="E185" s="187">
        <f>Inventory!R185</f>
        <v>0</v>
      </c>
      <c r="F185" s="188"/>
      <c r="G185" s="189"/>
      <c r="H185" s="192"/>
      <c r="I185" s="286"/>
      <c r="J185" s="286"/>
      <c r="K185" s="194"/>
      <c r="L185" s="236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</row>
    <row r="186" spans="1:22" ht="12.75" customHeight="1" x14ac:dyDescent="0.3">
      <c r="A186" s="186">
        <f>Inventory!A186</f>
        <v>0</v>
      </c>
      <c r="B186" s="187">
        <f>Inventory!K186</f>
        <v>0</v>
      </c>
      <c r="C186" s="187">
        <f>Inventory!L186</f>
        <v>0</v>
      </c>
      <c r="D186" s="187">
        <f>Inventory!M186</f>
        <v>0</v>
      </c>
      <c r="E186" s="187">
        <f>Inventory!R186</f>
        <v>0</v>
      </c>
      <c r="F186" s="188"/>
      <c r="G186" s="189"/>
      <c r="H186" s="192"/>
      <c r="I186" s="286"/>
      <c r="J186" s="286"/>
      <c r="K186" s="194"/>
      <c r="L186" s="236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</row>
    <row r="187" spans="1:22" ht="12.75" customHeight="1" x14ac:dyDescent="0.3">
      <c r="A187" s="186">
        <f>Inventory!A187</f>
        <v>0</v>
      </c>
      <c r="B187" s="187">
        <f>Inventory!K187</f>
        <v>0</v>
      </c>
      <c r="C187" s="187">
        <f>Inventory!L187</f>
        <v>0</v>
      </c>
      <c r="D187" s="187">
        <f>Inventory!M187</f>
        <v>0</v>
      </c>
      <c r="E187" s="187">
        <f>Inventory!R187</f>
        <v>0</v>
      </c>
      <c r="F187" s="188"/>
      <c r="G187" s="189"/>
      <c r="H187" s="192"/>
      <c r="I187" s="286"/>
      <c r="J187" s="286"/>
      <c r="K187" s="194"/>
      <c r="L187" s="236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</row>
    <row r="188" spans="1:22" ht="12.75" customHeight="1" x14ac:dyDescent="0.3">
      <c r="A188" s="186">
        <f>Inventory!A188</f>
        <v>0</v>
      </c>
      <c r="B188" s="187">
        <f>Inventory!K188</f>
        <v>0</v>
      </c>
      <c r="C188" s="187">
        <f>Inventory!L188</f>
        <v>0</v>
      </c>
      <c r="D188" s="187">
        <f>Inventory!M188</f>
        <v>0</v>
      </c>
      <c r="E188" s="187">
        <f>Inventory!R188</f>
        <v>0</v>
      </c>
      <c r="F188" s="188"/>
      <c r="G188" s="189"/>
      <c r="H188" s="192"/>
      <c r="I188" s="286"/>
      <c r="J188" s="286"/>
      <c r="K188" s="194"/>
      <c r="L188" s="236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</row>
    <row r="189" spans="1:22" ht="12.75" customHeight="1" x14ac:dyDescent="0.3">
      <c r="A189" s="186">
        <f>Inventory!A189</f>
        <v>0</v>
      </c>
      <c r="B189" s="187">
        <f>Inventory!K189</f>
        <v>0</v>
      </c>
      <c r="C189" s="187">
        <f>Inventory!L189</f>
        <v>0</v>
      </c>
      <c r="D189" s="187">
        <f>Inventory!M189</f>
        <v>0</v>
      </c>
      <c r="E189" s="187">
        <f>Inventory!R189</f>
        <v>0</v>
      </c>
      <c r="F189" s="188"/>
      <c r="G189" s="189"/>
      <c r="H189" s="192"/>
      <c r="I189" s="286"/>
      <c r="J189" s="286"/>
      <c r="K189" s="194"/>
      <c r="L189" s="236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</row>
    <row r="190" spans="1:22" ht="12.75" customHeight="1" x14ac:dyDescent="0.3">
      <c r="A190" s="186">
        <f>Inventory!A190</f>
        <v>0</v>
      </c>
      <c r="B190" s="187">
        <f>Inventory!K190</f>
        <v>0</v>
      </c>
      <c r="C190" s="187">
        <f>Inventory!L190</f>
        <v>0</v>
      </c>
      <c r="D190" s="187">
        <f>Inventory!M190</f>
        <v>0</v>
      </c>
      <c r="E190" s="187">
        <f>Inventory!R190</f>
        <v>0</v>
      </c>
      <c r="F190" s="188"/>
      <c r="G190" s="189"/>
      <c r="H190" s="192"/>
      <c r="I190" s="286"/>
      <c r="J190" s="286"/>
      <c r="K190" s="194"/>
      <c r="L190" s="236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</row>
    <row r="191" spans="1:22" ht="12.75" customHeight="1" x14ac:dyDescent="0.3">
      <c r="A191" s="186">
        <f>Inventory!A191</f>
        <v>0</v>
      </c>
      <c r="B191" s="187">
        <f>Inventory!K191</f>
        <v>0</v>
      </c>
      <c r="C191" s="187">
        <f>Inventory!L191</f>
        <v>0</v>
      </c>
      <c r="D191" s="187">
        <f>Inventory!M191</f>
        <v>0</v>
      </c>
      <c r="E191" s="187">
        <f>Inventory!R191</f>
        <v>0</v>
      </c>
      <c r="F191" s="188"/>
      <c r="G191" s="189"/>
      <c r="H191" s="192"/>
      <c r="I191" s="286"/>
      <c r="J191" s="286"/>
      <c r="K191" s="194"/>
      <c r="L191" s="236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</row>
    <row r="192" spans="1:22" ht="12.75" customHeight="1" x14ac:dyDescent="0.3">
      <c r="A192" s="186">
        <f>Inventory!A192</f>
        <v>0</v>
      </c>
      <c r="B192" s="187">
        <f>Inventory!K192</f>
        <v>0</v>
      </c>
      <c r="C192" s="187">
        <f>Inventory!L192</f>
        <v>0</v>
      </c>
      <c r="D192" s="187">
        <f>Inventory!M192</f>
        <v>0</v>
      </c>
      <c r="E192" s="187">
        <f>Inventory!R192</f>
        <v>0</v>
      </c>
      <c r="F192" s="188"/>
      <c r="G192" s="189"/>
      <c r="H192" s="192"/>
      <c r="I192" s="286"/>
      <c r="J192" s="286"/>
      <c r="K192" s="194"/>
      <c r="L192" s="236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</row>
    <row r="193" spans="1:22" ht="12.75" customHeight="1" x14ac:dyDescent="0.3">
      <c r="A193" s="186">
        <f>Inventory!A193</f>
        <v>0</v>
      </c>
      <c r="B193" s="187">
        <f>Inventory!K193</f>
        <v>0</v>
      </c>
      <c r="C193" s="187">
        <f>Inventory!L193</f>
        <v>0</v>
      </c>
      <c r="D193" s="187">
        <f>Inventory!M193</f>
        <v>0</v>
      </c>
      <c r="E193" s="187">
        <f>Inventory!R193</f>
        <v>0</v>
      </c>
      <c r="F193" s="188"/>
      <c r="G193" s="189"/>
      <c r="H193" s="192"/>
      <c r="I193" s="286"/>
      <c r="J193" s="286"/>
      <c r="K193" s="194"/>
      <c r="L193" s="236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</row>
    <row r="194" spans="1:22" ht="12.75" customHeight="1" x14ac:dyDescent="0.3">
      <c r="A194" s="186">
        <f>Inventory!A194</f>
        <v>0</v>
      </c>
      <c r="B194" s="187">
        <f>Inventory!K194</f>
        <v>0</v>
      </c>
      <c r="C194" s="187">
        <f>Inventory!L194</f>
        <v>0</v>
      </c>
      <c r="D194" s="187">
        <f>Inventory!M194</f>
        <v>0</v>
      </c>
      <c r="E194" s="187">
        <f>Inventory!R194</f>
        <v>0</v>
      </c>
      <c r="F194" s="188"/>
      <c r="G194" s="189"/>
      <c r="H194" s="192"/>
      <c r="I194" s="286"/>
      <c r="J194" s="286"/>
      <c r="K194" s="194"/>
      <c r="L194" s="236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</row>
    <row r="195" spans="1:22" ht="12.75" customHeight="1" x14ac:dyDescent="0.3">
      <c r="A195" s="186">
        <f>Inventory!A195</f>
        <v>0</v>
      </c>
      <c r="B195" s="187">
        <f>Inventory!K195</f>
        <v>0</v>
      </c>
      <c r="C195" s="187">
        <f>Inventory!L195</f>
        <v>0</v>
      </c>
      <c r="D195" s="187">
        <f>Inventory!M195</f>
        <v>0</v>
      </c>
      <c r="E195" s="187">
        <f>Inventory!R195</f>
        <v>0</v>
      </c>
      <c r="F195" s="188"/>
      <c r="G195" s="189"/>
      <c r="H195" s="192"/>
      <c r="I195" s="286"/>
      <c r="J195" s="286"/>
      <c r="K195" s="194"/>
      <c r="L195" s="236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</row>
    <row r="196" spans="1:22" ht="12.75" customHeight="1" x14ac:dyDescent="0.3">
      <c r="A196" s="186">
        <f>Inventory!A196</f>
        <v>0</v>
      </c>
      <c r="B196" s="187">
        <f>Inventory!K196</f>
        <v>0</v>
      </c>
      <c r="C196" s="187">
        <f>Inventory!L196</f>
        <v>0</v>
      </c>
      <c r="D196" s="187">
        <f>Inventory!M196</f>
        <v>0</v>
      </c>
      <c r="E196" s="187">
        <f>Inventory!R196</f>
        <v>0</v>
      </c>
      <c r="F196" s="188"/>
      <c r="G196" s="189"/>
      <c r="H196" s="192"/>
      <c r="I196" s="286"/>
      <c r="J196" s="286"/>
      <c r="K196" s="194"/>
      <c r="L196" s="236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</row>
    <row r="197" spans="1:22" ht="12.75" customHeight="1" x14ac:dyDescent="0.3">
      <c r="A197" s="186">
        <f>Inventory!A197</f>
        <v>0</v>
      </c>
      <c r="B197" s="187">
        <f>Inventory!K197</f>
        <v>0</v>
      </c>
      <c r="C197" s="187">
        <f>Inventory!L197</f>
        <v>0</v>
      </c>
      <c r="D197" s="187">
        <f>Inventory!M197</f>
        <v>0</v>
      </c>
      <c r="E197" s="187">
        <f>Inventory!R197</f>
        <v>0</v>
      </c>
      <c r="F197" s="188"/>
      <c r="G197" s="189"/>
      <c r="H197" s="192"/>
      <c r="I197" s="286"/>
      <c r="J197" s="286"/>
      <c r="K197" s="194"/>
      <c r="L197" s="236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</row>
    <row r="198" spans="1:22" ht="12.75" customHeight="1" x14ac:dyDescent="0.3">
      <c r="A198" s="186">
        <f>Inventory!A198</f>
        <v>0</v>
      </c>
      <c r="B198" s="187">
        <f>Inventory!K198</f>
        <v>0</v>
      </c>
      <c r="C198" s="187">
        <f>Inventory!L198</f>
        <v>0</v>
      </c>
      <c r="D198" s="187">
        <f>Inventory!M198</f>
        <v>0</v>
      </c>
      <c r="E198" s="187">
        <f>Inventory!R198</f>
        <v>0</v>
      </c>
      <c r="F198" s="188"/>
      <c r="G198" s="189"/>
      <c r="H198" s="192"/>
      <c r="I198" s="286"/>
      <c r="J198" s="286"/>
      <c r="K198" s="194"/>
      <c r="L198" s="236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</row>
    <row r="199" spans="1:22" ht="12.75" customHeight="1" x14ac:dyDescent="0.3">
      <c r="A199" s="186">
        <f>Inventory!A199</f>
        <v>0</v>
      </c>
      <c r="B199" s="187">
        <f>Inventory!K199</f>
        <v>0</v>
      </c>
      <c r="C199" s="187">
        <f>Inventory!L199</f>
        <v>0</v>
      </c>
      <c r="D199" s="187">
        <f>Inventory!M199</f>
        <v>0</v>
      </c>
      <c r="E199" s="187">
        <f>Inventory!R199</f>
        <v>0</v>
      </c>
      <c r="F199" s="188"/>
      <c r="G199" s="189"/>
      <c r="H199" s="192"/>
      <c r="I199" s="286"/>
      <c r="J199" s="286"/>
      <c r="K199" s="194"/>
      <c r="L199" s="236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</row>
    <row r="200" spans="1:22" ht="12.75" customHeight="1" x14ac:dyDescent="0.3">
      <c r="A200" s="186">
        <f>Inventory!A200</f>
        <v>0</v>
      </c>
      <c r="B200" s="187">
        <f>Inventory!K200</f>
        <v>0</v>
      </c>
      <c r="C200" s="187">
        <f>Inventory!L200</f>
        <v>0</v>
      </c>
      <c r="D200" s="187">
        <f>Inventory!M200</f>
        <v>0</v>
      </c>
      <c r="E200" s="187">
        <f>Inventory!R200</f>
        <v>0</v>
      </c>
      <c r="F200" s="188"/>
      <c r="G200" s="189"/>
      <c r="H200" s="192"/>
      <c r="I200" s="286"/>
      <c r="J200" s="286"/>
      <c r="K200" s="194"/>
      <c r="L200" s="236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</row>
    <row r="201" spans="1:22" ht="12.75" customHeight="1" x14ac:dyDescent="0.3">
      <c r="A201" s="186">
        <f>Inventory!A201</f>
        <v>0</v>
      </c>
      <c r="B201" s="187">
        <f>Inventory!K201</f>
        <v>0</v>
      </c>
      <c r="C201" s="187">
        <f>Inventory!L201</f>
        <v>0</v>
      </c>
      <c r="D201" s="187">
        <f>Inventory!M201</f>
        <v>0</v>
      </c>
      <c r="E201" s="187">
        <f>Inventory!R201</f>
        <v>0</v>
      </c>
      <c r="F201" s="188"/>
      <c r="G201" s="189"/>
      <c r="H201" s="192"/>
      <c r="I201" s="286"/>
      <c r="J201" s="286"/>
      <c r="K201" s="194"/>
      <c r="L201" s="236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</row>
    <row r="202" spans="1:22" ht="12.75" customHeight="1" x14ac:dyDescent="0.3">
      <c r="A202" s="186">
        <f>Inventory!A202</f>
        <v>0</v>
      </c>
      <c r="B202" s="187">
        <f>Inventory!K202</f>
        <v>0</v>
      </c>
      <c r="C202" s="187">
        <f>Inventory!L202</f>
        <v>0</v>
      </c>
      <c r="D202" s="187">
        <f>Inventory!M202</f>
        <v>0</v>
      </c>
      <c r="E202" s="187">
        <f>Inventory!R202</f>
        <v>0</v>
      </c>
      <c r="F202" s="188"/>
      <c r="G202" s="189"/>
      <c r="H202" s="192"/>
      <c r="I202" s="286"/>
      <c r="J202" s="286"/>
      <c r="K202" s="194"/>
      <c r="L202" s="236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</row>
    <row r="203" spans="1:22" ht="12.75" customHeight="1" x14ac:dyDescent="0.3">
      <c r="A203" s="186">
        <f>Inventory!A203</f>
        <v>0</v>
      </c>
      <c r="B203" s="187">
        <f>Inventory!K203</f>
        <v>0</v>
      </c>
      <c r="C203" s="187">
        <f>Inventory!L203</f>
        <v>0</v>
      </c>
      <c r="D203" s="187">
        <f>Inventory!M203</f>
        <v>0</v>
      </c>
      <c r="E203" s="187">
        <f>Inventory!R203</f>
        <v>0</v>
      </c>
      <c r="F203" s="188"/>
      <c r="G203" s="189"/>
      <c r="H203" s="192"/>
      <c r="I203" s="286"/>
      <c r="J203" s="286"/>
      <c r="K203" s="194"/>
      <c r="L203" s="236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</row>
    <row r="204" spans="1:22" ht="12.75" customHeight="1" x14ac:dyDescent="0.3">
      <c r="A204" s="186">
        <f>Inventory!A204</f>
        <v>0</v>
      </c>
      <c r="B204" s="187">
        <f>Inventory!K204</f>
        <v>0</v>
      </c>
      <c r="C204" s="187">
        <f>Inventory!L204</f>
        <v>0</v>
      </c>
      <c r="D204" s="187">
        <f>Inventory!M204</f>
        <v>0</v>
      </c>
      <c r="E204" s="187">
        <f>Inventory!R204</f>
        <v>0</v>
      </c>
      <c r="F204" s="188"/>
      <c r="G204" s="189"/>
      <c r="H204" s="192"/>
      <c r="I204" s="286"/>
      <c r="J204" s="286"/>
      <c r="K204" s="194"/>
      <c r="L204" s="236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</row>
    <row r="205" spans="1:22" ht="12.75" customHeight="1" x14ac:dyDescent="0.3">
      <c r="A205" s="186">
        <f>Inventory!A205</f>
        <v>0</v>
      </c>
      <c r="B205" s="187">
        <f>Inventory!K205</f>
        <v>0</v>
      </c>
      <c r="C205" s="187">
        <f>Inventory!L205</f>
        <v>0</v>
      </c>
      <c r="D205" s="187">
        <f>Inventory!M205</f>
        <v>0</v>
      </c>
      <c r="E205" s="187">
        <f>Inventory!R205</f>
        <v>0</v>
      </c>
      <c r="F205" s="188"/>
      <c r="G205" s="189"/>
      <c r="H205" s="192"/>
      <c r="I205" s="286"/>
      <c r="J205" s="286"/>
      <c r="K205" s="194"/>
      <c r="L205" s="236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</row>
    <row r="206" spans="1:22" ht="12.75" customHeight="1" x14ac:dyDescent="0.3">
      <c r="A206" s="186">
        <f>Inventory!A206</f>
        <v>0</v>
      </c>
      <c r="B206" s="187">
        <f>Inventory!K206</f>
        <v>0</v>
      </c>
      <c r="C206" s="187">
        <f>Inventory!L206</f>
        <v>0</v>
      </c>
      <c r="D206" s="187">
        <f>Inventory!M206</f>
        <v>0</v>
      </c>
      <c r="E206" s="187">
        <f>Inventory!R206</f>
        <v>0</v>
      </c>
      <c r="F206" s="188"/>
      <c r="G206" s="189"/>
      <c r="H206" s="192"/>
      <c r="I206" s="286"/>
      <c r="J206" s="286"/>
      <c r="K206" s="194"/>
      <c r="L206" s="236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</row>
    <row r="207" spans="1:22" ht="12.75" customHeight="1" x14ac:dyDescent="0.3">
      <c r="A207" s="186">
        <f>Inventory!A207</f>
        <v>0</v>
      </c>
      <c r="B207" s="187">
        <f>Inventory!K207</f>
        <v>0</v>
      </c>
      <c r="C207" s="187">
        <f>Inventory!L207</f>
        <v>0</v>
      </c>
      <c r="D207" s="187">
        <f>Inventory!M207</f>
        <v>0</v>
      </c>
      <c r="E207" s="187">
        <f>Inventory!R207</f>
        <v>0</v>
      </c>
      <c r="F207" s="188"/>
      <c r="G207" s="189"/>
      <c r="H207" s="192"/>
      <c r="I207" s="286"/>
      <c r="J207" s="286"/>
      <c r="K207" s="194"/>
      <c r="L207" s="236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</row>
    <row r="208" spans="1:22" ht="12.75" customHeight="1" x14ac:dyDescent="0.3">
      <c r="A208" s="186">
        <f>Inventory!A208</f>
        <v>0</v>
      </c>
      <c r="B208" s="187">
        <f>Inventory!K208</f>
        <v>0</v>
      </c>
      <c r="C208" s="187">
        <f>Inventory!L208</f>
        <v>0</v>
      </c>
      <c r="D208" s="187">
        <f>Inventory!M208</f>
        <v>0</v>
      </c>
      <c r="E208" s="187">
        <f>Inventory!R208</f>
        <v>0</v>
      </c>
      <c r="F208" s="188"/>
      <c r="G208" s="189"/>
      <c r="H208" s="192"/>
      <c r="I208" s="286"/>
      <c r="J208" s="286"/>
      <c r="K208" s="194"/>
      <c r="L208" s="236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</row>
    <row r="209" spans="1:22" ht="12.75" customHeight="1" x14ac:dyDescent="0.3">
      <c r="A209" s="186">
        <f>Inventory!A209</f>
        <v>0</v>
      </c>
      <c r="B209" s="187">
        <f>Inventory!K209</f>
        <v>0</v>
      </c>
      <c r="C209" s="187">
        <f>Inventory!L209</f>
        <v>0</v>
      </c>
      <c r="D209" s="187">
        <f>Inventory!M209</f>
        <v>0</v>
      </c>
      <c r="E209" s="187">
        <f>Inventory!R209</f>
        <v>0</v>
      </c>
      <c r="F209" s="188"/>
      <c r="G209" s="189"/>
      <c r="H209" s="192"/>
      <c r="I209" s="286"/>
      <c r="J209" s="286"/>
      <c r="K209" s="194"/>
      <c r="L209" s="236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</row>
    <row r="210" spans="1:22" ht="12.75" customHeight="1" x14ac:dyDescent="0.3">
      <c r="A210" s="186">
        <f>Inventory!A210</f>
        <v>0</v>
      </c>
      <c r="B210" s="187">
        <f>Inventory!K210</f>
        <v>0</v>
      </c>
      <c r="C210" s="187">
        <f>Inventory!L210</f>
        <v>0</v>
      </c>
      <c r="D210" s="187">
        <f>Inventory!M210</f>
        <v>0</v>
      </c>
      <c r="E210" s="187">
        <f>Inventory!R210</f>
        <v>0</v>
      </c>
      <c r="F210" s="188"/>
      <c r="G210" s="189"/>
      <c r="H210" s="192"/>
      <c r="I210" s="286"/>
      <c r="J210" s="286"/>
      <c r="K210" s="194"/>
      <c r="L210" s="236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</row>
    <row r="211" spans="1:22" ht="12.75" customHeight="1" x14ac:dyDescent="0.3">
      <c r="A211" s="186">
        <f>Inventory!A211</f>
        <v>0</v>
      </c>
      <c r="B211" s="187">
        <f>Inventory!K211</f>
        <v>0</v>
      </c>
      <c r="C211" s="187">
        <f>Inventory!L211</f>
        <v>0</v>
      </c>
      <c r="D211" s="187">
        <f>Inventory!M211</f>
        <v>0</v>
      </c>
      <c r="E211" s="187">
        <f>Inventory!R211</f>
        <v>0</v>
      </c>
      <c r="F211" s="188"/>
      <c r="G211" s="189"/>
      <c r="H211" s="192"/>
      <c r="I211" s="286"/>
      <c r="J211" s="286"/>
      <c r="K211" s="194"/>
      <c r="L211" s="236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</row>
    <row r="212" spans="1:22" ht="12.75" customHeight="1" x14ac:dyDescent="0.3">
      <c r="A212" s="186">
        <f>Inventory!A212</f>
        <v>0</v>
      </c>
      <c r="B212" s="187">
        <f>Inventory!K212</f>
        <v>0</v>
      </c>
      <c r="C212" s="187">
        <f>Inventory!L212</f>
        <v>0</v>
      </c>
      <c r="D212" s="187">
        <f>Inventory!M212</f>
        <v>0</v>
      </c>
      <c r="E212" s="187">
        <f>Inventory!R212</f>
        <v>0</v>
      </c>
      <c r="F212" s="188"/>
      <c r="G212" s="189"/>
      <c r="H212" s="192"/>
      <c r="I212" s="286"/>
      <c r="J212" s="286"/>
      <c r="K212" s="194"/>
      <c r="L212" s="236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</row>
    <row r="213" spans="1:22" ht="12.75" customHeight="1" x14ac:dyDescent="0.3">
      <c r="A213" s="186">
        <f>Inventory!A213</f>
        <v>0</v>
      </c>
      <c r="B213" s="187">
        <f>Inventory!K213</f>
        <v>0</v>
      </c>
      <c r="C213" s="187">
        <f>Inventory!L213</f>
        <v>0</v>
      </c>
      <c r="D213" s="187">
        <f>Inventory!M213</f>
        <v>0</v>
      </c>
      <c r="E213" s="187">
        <f>Inventory!R213</f>
        <v>0</v>
      </c>
      <c r="F213" s="188"/>
      <c r="G213" s="189"/>
      <c r="H213" s="192"/>
      <c r="I213" s="286"/>
      <c r="J213" s="286"/>
      <c r="K213" s="194"/>
      <c r="L213" s="236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</row>
    <row r="214" spans="1:22" ht="12.75" customHeight="1" x14ac:dyDescent="0.3">
      <c r="A214" s="186">
        <f>Inventory!A214</f>
        <v>0</v>
      </c>
      <c r="B214" s="187">
        <f>Inventory!K214</f>
        <v>0</v>
      </c>
      <c r="C214" s="187">
        <f>Inventory!L214</f>
        <v>0</v>
      </c>
      <c r="D214" s="187">
        <f>Inventory!M214</f>
        <v>0</v>
      </c>
      <c r="E214" s="187">
        <f>Inventory!R214</f>
        <v>0</v>
      </c>
      <c r="F214" s="188"/>
      <c r="G214" s="189"/>
      <c r="H214" s="192"/>
      <c r="I214" s="286"/>
      <c r="J214" s="286"/>
      <c r="K214" s="194"/>
      <c r="L214" s="236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</row>
    <row r="215" spans="1:22" ht="12.75" customHeight="1" x14ac:dyDescent="0.3">
      <c r="A215" s="186">
        <f>Inventory!A215</f>
        <v>0</v>
      </c>
      <c r="B215" s="187">
        <f>Inventory!K215</f>
        <v>0</v>
      </c>
      <c r="C215" s="187">
        <f>Inventory!L215</f>
        <v>0</v>
      </c>
      <c r="D215" s="187">
        <f>Inventory!M215</f>
        <v>0</v>
      </c>
      <c r="E215" s="187">
        <f>Inventory!R215</f>
        <v>0</v>
      </c>
      <c r="F215" s="188"/>
      <c r="G215" s="189"/>
      <c r="H215" s="192"/>
      <c r="I215" s="286"/>
      <c r="J215" s="286"/>
      <c r="K215" s="194"/>
      <c r="L215" s="236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</row>
    <row r="216" spans="1:22" ht="12.75" customHeight="1" x14ac:dyDescent="0.3">
      <c r="A216" s="186">
        <f>Inventory!A216</f>
        <v>0</v>
      </c>
      <c r="B216" s="187">
        <f>Inventory!K216</f>
        <v>0</v>
      </c>
      <c r="C216" s="187">
        <f>Inventory!L216</f>
        <v>0</v>
      </c>
      <c r="D216" s="187">
        <f>Inventory!M216</f>
        <v>0</v>
      </c>
      <c r="E216" s="187">
        <f>Inventory!R216</f>
        <v>0</v>
      </c>
      <c r="F216" s="188"/>
      <c r="G216" s="189"/>
      <c r="H216" s="192"/>
      <c r="I216" s="286"/>
      <c r="J216" s="286"/>
      <c r="K216" s="194"/>
      <c r="L216" s="236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</row>
    <row r="217" spans="1:22" ht="12.75" customHeight="1" x14ac:dyDescent="0.3">
      <c r="A217" s="186">
        <f>Inventory!A217</f>
        <v>0</v>
      </c>
      <c r="B217" s="187">
        <f>Inventory!K217</f>
        <v>0</v>
      </c>
      <c r="C217" s="187">
        <f>Inventory!L217</f>
        <v>0</v>
      </c>
      <c r="D217" s="187">
        <f>Inventory!M217</f>
        <v>0</v>
      </c>
      <c r="E217" s="187">
        <f>Inventory!R217</f>
        <v>0</v>
      </c>
      <c r="F217" s="188"/>
      <c r="G217" s="189"/>
      <c r="H217" s="192"/>
      <c r="I217" s="286"/>
      <c r="J217" s="286"/>
      <c r="K217" s="194"/>
      <c r="L217" s="236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</row>
    <row r="218" spans="1:22" ht="12.75" customHeight="1" x14ac:dyDescent="0.3">
      <c r="A218" s="186">
        <f>Inventory!A218</f>
        <v>0</v>
      </c>
      <c r="B218" s="187">
        <f>Inventory!K218</f>
        <v>0</v>
      </c>
      <c r="C218" s="187">
        <f>Inventory!L218</f>
        <v>0</v>
      </c>
      <c r="D218" s="187">
        <f>Inventory!M218</f>
        <v>0</v>
      </c>
      <c r="E218" s="187">
        <f>Inventory!R218</f>
        <v>0</v>
      </c>
      <c r="F218" s="188"/>
      <c r="G218" s="189"/>
      <c r="H218" s="192"/>
      <c r="I218" s="286"/>
      <c r="J218" s="286"/>
      <c r="K218" s="194"/>
      <c r="L218" s="236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</row>
    <row r="219" spans="1:22" ht="12.75" customHeight="1" x14ac:dyDescent="0.3">
      <c r="A219" s="186">
        <f>Inventory!A219</f>
        <v>0</v>
      </c>
      <c r="B219" s="187">
        <f>Inventory!K219</f>
        <v>0</v>
      </c>
      <c r="C219" s="187">
        <f>Inventory!L219</f>
        <v>0</v>
      </c>
      <c r="D219" s="187">
        <f>Inventory!M219</f>
        <v>0</v>
      </c>
      <c r="E219" s="187">
        <f>Inventory!R219</f>
        <v>0</v>
      </c>
      <c r="F219" s="188"/>
      <c r="G219" s="189"/>
      <c r="H219" s="192"/>
      <c r="I219" s="286"/>
      <c r="J219" s="286"/>
      <c r="K219" s="194"/>
      <c r="L219" s="236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</row>
    <row r="220" spans="1:22" ht="12.75" customHeight="1" x14ac:dyDescent="0.3">
      <c r="A220" s="186">
        <f>Inventory!A220</f>
        <v>0</v>
      </c>
      <c r="B220" s="187">
        <f>Inventory!K220</f>
        <v>0</v>
      </c>
      <c r="C220" s="187">
        <f>Inventory!L220</f>
        <v>0</v>
      </c>
      <c r="D220" s="187">
        <f>Inventory!M220</f>
        <v>0</v>
      </c>
      <c r="E220" s="187">
        <f>Inventory!R220</f>
        <v>0</v>
      </c>
      <c r="F220" s="188"/>
      <c r="G220" s="189"/>
      <c r="H220" s="192"/>
      <c r="I220" s="286"/>
      <c r="J220" s="286"/>
      <c r="K220" s="194"/>
      <c r="L220" s="236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</row>
    <row r="221" spans="1:22" ht="12.75" customHeight="1" x14ac:dyDescent="0.3">
      <c r="A221" s="186">
        <f>Inventory!A221</f>
        <v>0</v>
      </c>
      <c r="B221" s="187">
        <f>Inventory!K221</f>
        <v>0</v>
      </c>
      <c r="C221" s="187">
        <f>Inventory!L221</f>
        <v>0</v>
      </c>
      <c r="D221" s="187">
        <f>Inventory!M221</f>
        <v>0</v>
      </c>
      <c r="E221" s="187">
        <f>Inventory!R221</f>
        <v>0</v>
      </c>
      <c r="F221" s="188"/>
      <c r="G221" s="189"/>
      <c r="H221" s="192"/>
      <c r="I221" s="286"/>
      <c r="J221" s="286"/>
      <c r="K221" s="194"/>
      <c r="L221" s="236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</row>
    <row r="222" spans="1:22" ht="12.75" customHeight="1" x14ac:dyDescent="0.3">
      <c r="A222" s="186">
        <f>Inventory!A222</f>
        <v>0</v>
      </c>
      <c r="B222" s="187">
        <f>Inventory!K222</f>
        <v>0</v>
      </c>
      <c r="C222" s="187">
        <f>Inventory!L222</f>
        <v>0</v>
      </c>
      <c r="D222" s="187">
        <f>Inventory!M222</f>
        <v>0</v>
      </c>
      <c r="E222" s="187">
        <f>Inventory!R222</f>
        <v>0</v>
      </c>
      <c r="F222" s="188"/>
      <c r="G222" s="189"/>
      <c r="H222" s="192"/>
      <c r="I222" s="286"/>
      <c r="J222" s="286"/>
      <c r="K222" s="194"/>
      <c r="L222" s="236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</row>
    <row r="223" spans="1:22" ht="12.75" customHeight="1" x14ac:dyDescent="0.3">
      <c r="A223" s="186">
        <f>Inventory!A223</f>
        <v>0</v>
      </c>
      <c r="B223" s="187">
        <f>Inventory!K223</f>
        <v>0</v>
      </c>
      <c r="C223" s="187">
        <f>Inventory!L223</f>
        <v>0</v>
      </c>
      <c r="D223" s="187">
        <f>Inventory!M223</f>
        <v>0</v>
      </c>
      <c r="E223" s="187">
        <f>Inventory!R223</f>
        <v>0</v>
      </c>
      <c r="F223" s="188"/>
      <c r="G223" s="189"/>
      <c r="H223" s="192"/>
      <c r="I223" s="286"/>
      <c r="J223" s="286"/>
      <c r="K223" s="194"/>
      <c r="L223" s="236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</row>
    <row r="224" spans="1:22" ht="12.75" customHeight="1" x14ac:dyDescent="0.3">
      <c r="A224" s="186">
        <f>Inventory!A224</f>
        <v>0</v>
      </c>
      <c r="B224" s="187">
        <f>Inventory!K224</f>
        <v>0</v>
      </c>
      <c r="C224" s="187">
        <f>Inventory!L224</f>
        <v>0</v>
      </c>
      <c r="D224" s="187">
        <f>Inventory!M224</f>
        <v>0</v>
      </c>
      <c r="E224" s="187">
        <f>Inventory!R224</f>
        <v>0</v>
      </c>
      <c r="F224" s="188"/>
      <c r="G224" s="189"/>
      <c r="H224" s="192"/>
      <c r="I224" s="286"/>
      <c r="J224" s="286"/>
      <c r="K224" s="194"/>
      <c r="L224" s="236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</row>
    <row r="225" spans="1:22" ht="12.75" customHeight="1" x14ac:dyDescent="0.3">
      <c r="A225" s="186">
        <f>Inventory!A225</f>
        <v>0</v>
      </c>
      <c r="B225" s="187">
        <f>Inventory!K225</f>
        <v>0</v>
      </c>
      <c r="C225" s="187">
        <f>Inventory!L225</f>
        <v>0</v>
      </c>
      <c r="D225" s="187">
        <f>Inventory!M225</f>
        <v>0</v>
      </c>
      <c r="E225" s="187">
        <f>Inventory!R225</f>
        <v>0</v>
      </c>
      <c r="F225" s="188"/>
      <c r="G225" s="189"/>
      <c r="H225" s="192"/>
      <c r="I225" s="286"/>
      <c r="J225" s="286"/>
      <c r="K225" s="194"/>
      <c r="L225" s="236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</row>
    <row r="226" spans="1:22" ht="12.75" customHeight="1" x14ac:dyDescent="0.3">
      <c r="A226" s="186">
        <f>Inventory!A226</f>
        <v>0</v>
      </c>
      <c r="B226" s="187">
        <f>Inventory!K226</f>
        <v>0</v>
      </c>
      <c r="C226" s="187">
        <f>Inventory!L226</f>
        <v>0</v>
      </c>
      <c r="D226" s="187">
        <f>Inventory!M226</f>
        <v>0</v>
      </c>
      <c r="E226" s="187">
        <f>Inventory!R226</f>
        <v>0</v>
      </c>
      <c r="F226" s="188"/>
      <c r="G226" s="189"/>
      <c r="H226" s="192"/>
      <c r="I226" s="286"/>
      <c r="J226" s="286"/>
      <c r="K226" s="194"/>
      <c r="L226" s="236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</row>
    <row r="227" spans="1:22" ht="12.75" customHeight="1" x14ac:dyDescent="0.3">
      <c r="A227" s="186">
        <f>Inventory!A227</f>
        <v>0</v>
      </c>
      <c r="B227" s="187">
        <f>Inventory!K227</f>
        <v>0</v>
      </c>
      <c r="C227" s="187">
        <f>Inventory!L227</f>
        <v>0</v>
      </c>
      <c r="D227" s="187">
        <f>Inventory!M227</f>
        <v>0</v>
      </c>
      <c r="E227" s="187">
        <f>Inventory!R227</f>
        <v>0</v>
      </c>
      <c r="F227" s="188"/>
      <c r="G227" s="189"/>
      <c r="H227" s="192"/>
      <c r="I227" s="286"/>
      <c r="J227" s="286"/>
      <c r="K227" s="194"/>
      <c r="L227" s="236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</row>
    <row r="228" spans="1:22" ht="12.75" customHeight="1" x14ac:dyDescent="0.3">
      <c r="A228" s="186">
        <f>Inventory!A228</f>
        <v>0</v>
      </c>
      <c r="B228" s="187">
        <f>Inventory!K228</f>
        <v>0</v>
      </c>
      <c r="C228" s="187">
        <f>Inventory!L228</f>
        <v>0</v>
      </c>
      <c r="D228" s="187">
        <f>Inventory!M228</f>
        <v>0</v>
      </c>
      <c r="E228" s="187">
        <f>Inventory!R228</f>
        <v>0</v>
      </c>
      <c r="F228" s="188"/>
      <c r="G228" s="189"/>
      <c r="H228" s="192"/>
      <c r="I228" s="286"/>
      <c r="J228" s="286"/>
      <c r="K228" s="194"/>
      <c r="L228" s="236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</row>
    <row r="229" spans="1:22" ht="12.75" customHeight="1" x14ac:dyDescent="0.3">
      <c r="A229" s="186">
        <f>Inventory!A229</f>
        <v>0</v>
      </c>
      <c r="B229" s="187">
        <f>Inventory!K229</f>
        <v>0</v>
      </c>
      <c r="C229" s="187">
        <f>Inventory!L229</f>
        <v>0</v>
      </c>
      <c r="D229" s="187">
        <f>Inventory!M229</f>
        <v>0</v>
      </c>
      <c r="E229" s="187">
        <f>Inventory!R229</f>
        <v>0</v>
      </c>
      <c r="F229" s="188"/>
      <c r="G229" s="189"/>
      <c r="H229" s="192"/>
      <c r="I229" s="286"/>
      <c r="J229" s="286"/>
      <c r="K229" s="194"/>
      <c r="L229" s="236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</row>
    <row r="230" spans="1:22" ht="12.75" customHeight="1" x14ac:dyDescent="0.3">
      <c r="A230" s="186">
        <f>Inventory!A230</f>
        <v>0</v>
      </c>
      <c r="B230" s="187">
        <f>Inventory!K230</f>
        <v>0</v>
      </c>
      <c r="C230" s="187">
        <f>Inventory!L230</f>
        <v>0</v>
      </c>
      <c r="D230" s="187">
        <f>Inventory!M230</f>
        <v>0</v>
      </c>
      <c r="E230" s="187">
        <f>Inventory!R230</f>
        <v>0</v>
      </c>
      <c r="F230" s="188"/>
      <c r="G230" s="189"/>
      <c r="H230" s="192"/>
      <c r="I230" s="286"/>
      <c r="J230" s="286"/>
      <c r="K230" s="194"/>
      <c r="L230" s="236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</row>
    <row r="231" spans="1:22" ht="12.75" customHeight="1" x14ac:dyDescent="0.3">
      <c r="A231" s="186">
        <f>Inventory!A231</f>
        <v>0</v>
      </c>
      <c r="B231" s="187">
        <f>Inventory!K231</f>
        <v>0</v>
      </c>
      <c r="C231" s="187">
        <f>Inventory!L231</f>
        <v>0</v>
      </c>
      <c r="D231" s="187">
        <f>Inventory!M231</f>
        <v>0</v>
      </c>
      <c r="E231" s="187">
        <f>Inventory!R231</f>
        <v>0</v>
      </c>
      <c r="F231" s="188"/>
      <c r="G231" s="189"/>
      <c r="H231" s="192"/>
      <c r="I231" s="286"/>
      <c r="J231" s="286"/>
      <c r="K231" s="194"/>
      <c r="L231" s="236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</row>
    <row r="232" spans="1:22" ht="12.75" customHeight="1" x14ac:dyDescent="0.3">
      <c r="A232" s="186">
        <f>Inventory!A232</f>
        <v>0</v>
      </c>
      <c r="B232" s="187">
        <f>Inventory!K232</f>
        <v>0</v>
      </c>
      <c r="C232" s="187">
        <f>Inventory!L232</f>
        <v>0</v>
      </c>
      <c r="D232" s="187">
        <f>Inventory!M232</f>
        <v>0</v>
      </c>
      <c r="E232" s="187">
        <f>Inventory!R232</f>
        <v>0</v>
      </c>
      <c r="F232" s="188"/>
      <c r="G232" s="189"/>
      <c r="H232" s="192"/>
      <c r="I232" s="286"/>
      <c r="J232" s="286"/>
      <c r="K232" s="194"/>
      <c r="L232" s="236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</row>
    <row r="233" spans="1:22" ht="12.75" customHeight="1" x14ac:dyDescent="0.3">
      <c r="A233" s="186">
        <f>Inventory!A233</f>
        <v>0</v>
      </c>
      <c r="B233" s="187">
        <f>Inventory!K233</f>
        <v>0</v>
      </c>
      <c r="C233" s="187">
        <f>Inventory!L233</f>
        <v>0</v>
      </c>
      <c r="D233" s="187">
        <f>Inventory!M233</f>
        <v>0</v>
      </c>
      <c r="E233" s="187">
        <f>Inventory!R233</f>
        <v>0</v>
      </c>
      <c r="F233" s="188"/>
      <c r="G233" s="189"/>
      <c r="H233" s="192"/>
      <c r="I233" s="286"/>
      <c r="J233" s="286"/>
      <c r="K233" s="194"/>
      <c r="L233" s="236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</row>
    <row r="234" spans="1:22" ht="12.75" customHeight="1" x14ac:dyDescent="0.3">
      <c r="A234" s="186">
        <f>Inventory!A234</f>
        <v>0</v>
      </c>
      <c r="B234" s="187">
        <f>Inventory!K234</f>
        <v>0</v>
      </c>
      <c r="C234" s="187">
        <f>Inventory!L234</f>
        <v>0</v>
      </c>
      <c r="D234" s="187">
        <f>Inventory!M234</f>
        <v>0</v>
      </c>
      <c r="E234" s="187">
        <f>Inventory!R234</f>
        <v>0</v>
      </c>
      <c r="F234" s="188"/>
      <c r="G234" s="189"/>
      <c r="H234" s="192"/>
      <c r="I234" s="286"/>
      <c r="J234" s="286"/>
      <c r="K234" s="194"/>
      <c r="L234" s="236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</row>
    <row r="235" spans="1:22" ht="12.75" customHeight="1" x14ac:dyDescent="0.3">
      <c r="A235" s="186">
        <f>Inventory!A235</f>
        <v>0</v>
      </c>
      <c r="B235" s="187">
        <f>Inventory!K235</f>
        <v>0</v>
      </c>
      <c r="C235" s="187">
        <f>Inventory!L235</f>
        <v>0</v>
      </c>
      <c r="D235" s="187">
        <f>Inventory!M235</f>
        <v>0</v>
      </c>
      <c r="E235" s="187">
        <f>Inventory!R235</f>
        <v>0</v>
      </c>
      <c r="F235" s="188"/>
      <c r="G235" s="189"/>
      <c r="H235" s="192"/>
      <c r="I235" s="286"/>
      <c r="J235" s="286"/>
      <c r="K235" s="194"/>
      <c r="L235" s="236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</row>
    <row r="236" spans="1:22" ht="12.75" customHeight="1" x14ac:dyDescent="0.3">
      <c r="A236" s="186">
        <f>Inventory!A236</f>
        <v>0</v>
      </c>
      <c r="B236" s="187">
        <f>Inventory!K236</f>
        <v>0</v>
      </c>
      <c r="C236" s="187">
        <f>Inventory!L236</f>
        <v>0</v>
      </c>
      <c r="D236" s="187">
        <f>Inventory!M236</f>
        <v>0</v>
      </c>
      <c r="E236" s="187">
        <f>Inventory!R236</f>
        <v>0</v>
      </c>
      <c r="F236" s="188"/>
      <c r="G236" s="189"/>
      <c r="H236" s="192"/>
      <c r="I236" s="286"/>
      <c r="J236" s="286"/>
      <c r="K236" s="194"/>
      <c r="L236" s="236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</row>
    <row r="237" spans="1:22" ht="12.75" customHeight="1" x14ac:dyDescent="0.3">
      <c r="A237" s="186">
        <f>Inventory!A237</f>
        <v>0</v>
      </c>
      <c r="B237" s="187">
        <f>Inventory!K237</f>
        <v>0</v>
      </c>
      <c r="C237" s="187">
        <f>Inventory!L237</f>
        <v>0</v>
      </c>
      <c r="D237" s="187">
        <f>Inventory!M237</f>
        <v>0</v>
      </c>
      <c r="E237" s="187">
        <f>Inventory!R237</f>
        <v>0</v>
      </c>
      <c r="F237" s="188"/>
      <c r="G237" s="189"/>
      <c r="H237" s="192"/>
      <c r="I237" s="286"/>
      <c r="J237" s="286"/>
      <c r="K237" s="194"/>
      <c r="L237" s="236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</row>
    <row r="238" spans="1:22" ht="12.75" customHeight="1" x14ac:dyDescent="0.3">
      <c r="A238" s="186">
        <f>Inventory!A238</f>
        <v>0</v>
      </c>
      <c r="B238" s="187">
        <f>Inventory!K238</f>
        <v>0</v>
      </c>
      <c r="C238" s="187">
        <f>Inventory!L238</f>
        <v>0</v>
      </c>
      <c r="D238" s="187">
        <f>Inventory!M238</f>
        <v>0</v>
      </c>
      <c r="E238" s="187">
        <f>Inventory!R238</f>
        <v>0</v>
      </c>
      <c r="F238" s="188"/>
      <c r="G238" s="189"/>
      <c r="H238" s="192"/>
      <c r="I238" s="286"/>
      <c r="J238" s="286"/>
      <c r="K238" s="194"/>
      <c r="L238" s="236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</row>
    <row r="239" spans="1:22" ht="12.75" customHeight="1" x14ac:dyDescent="0.3">
      <c r="A239" s="186">
        <f>Inventory!A239</f>
        <v>0</v>
      </c>
      <c r="B239" s="187">
        <f>Inventory!K239</f>
        <v>0</v>
      </c>
      <c r="C239" s="187">
        <f>Inventory!L239</f>
        <v>0</v>
      </c>
      <c r="D239" s="187">
        <f>Inventory!M239</f>
        <v>0</v>
      </c>
      <c r="E239" s="187">
        <f>Inventory!R239</f>
        <v>0</v>
      </c>
      <c r="F239" s="188"/>
      <c r="G239" s="189"/>
      <c r="H239" s="192"/>
      <c r="I239" s="286"/>
      <c r="J239" s="286"/>
      <c r="K239" s="194"/>
      <c r="L239" s="236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</row>
    <row r="240" spans="1:22" ht="12.75" customHeight="1" x14ac:dyDescent="0.3">
      <c r="A240" s="186">
        <f>Inventory!A240</f>
        <v>0</v>
      </c>
      <c r="B240" s="187">
        <f>Inventory!K240</f>
        <v>0</v>
      </c>
      <c r="C240" s="187">
        <f>Inventory!L240</f>
        <v>0</v>
      </c>
      <c r="D240" s="187">
        <f>Inventory!M240</f>
        <v>0</v>
      </c>
      <c r="E240" s="187">
        <f>Inventory!R240</f>
        <v>0</v>
      </c>
      <c r="F240" s="188"/>
      <c r="G240" s="189"/>
      <c r="H240" s="192"/>
      <c r="I240" s="286"/>
      <c r="J240" s="286"/>
      <c r="K240" s="194"/>
      <c r="L240" s="236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</row>
    <row r="241" spans="1:22" ht="12.75" customHeight="1" x14ac:dyDescent="0.3">
      <c r="A241" s="186">
        <f>Inventory!A241</f>
        <v>0</v>
      </c>
      <c r="B241" s="187">
        <f>Inventory!K241</f>
        <v>0</v>
      </c>
      <c r="C241" s="187">
        <f>Inventory!L241</f>
        <v>0</v>
      </c>
      <c r="D241" s="187">
        <f>Inventory!M241</f>
        <v>0</v>
      </c>
      <c r="E241" s="187">
        <f>Inventory!R241</f>
        <v>0</v>
      </c>
      <c r="F241" s="188"/>
      <c r="G241" s="189"/>
      <c r="H241" s="192"/>
      <c r="I241" s="286"/>
      <c r="J241" s="286"/>
      <c r="K241" s="194"/>
      <c r="L241" s="236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</row>
    <row r="242" spans="1:22" ht="12.75" customHeight="1" x14ac:dyDescent="0.3">
      <c r="A242" s="186">
        <f>Inventory!A242</f>
        <v>0</v>
      </c>
      <c r="B242" s="187">
        <f>Inventory!K242</f>
        <v>0</v>
      </c>
      <c r="C242" s="187">
        <f>Inventory!L242</f>
        <v>0</v>
      </c>
      <c r="D242" s="187">
        <f>Inventory!M242</f>
        <v>0</v>
      </c>
      <c r="E242" s="187">
        <f>Inventory!R242</f>
        <v>0</v>
      </c>
      <c r="F242" s="188"/>
      <c r="G242" s="189"/>
      <c r="H242" s="192"/>
      <c r="I242" s="286"/>
      <c r="J242" s="286"/>
      <c r="K242" s="194"/>
      <c r="L242" s="236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</row>
    <row r="243" spans="1:22" ht="12.75" customHeight="1" x14ac:dyDescent="0.3">
      <c r="A243" s="186">
        <f>Inventory!A243</f>
        <v>0</v>
      </c>
      <c r="B243" s="187">
        <f>Inventory!K243</f>
        <v>0</v>
      </c>
      <c r="C243" s="187">
        <f>Inventory!L243</f>
        <v>0</v>
      </c>
      <c r="D243" s="187">
        <f>Inventory!M243</f>
        <v>0</v>
      </c>
      <c r="E243" s="187">
        <f>Inventory!R243</f>
        <v>0</v>
      </c>
      <c r="F243" s="188"/>
      <c r="G243" s="189"/>
      <c r="H243" s="192"/>
      <c r="I243" s="286"/>
      <c r="J243" s="286"/>
      <c r="K243" s="194"/>
      <c r="L243" s="236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</row>
    <row r="244" spans="1:22" ht="12.75" customHeight="1" x14ac:dyDescent="0.3">
      <c r="A244" s="186">
        <f>Inventory!A244</f>
        <v>0</v>
      </c>
      <c r="B244" s="187">
        <f>Inventory!K244</f>
        <v>0</v>
      </c>
      <c r="C244" s="187">
        <f>Inventory!L244</f>
        <v>0</v>
      </c>
      <c r="D244" s="187">
        <f>Inventory!M244</f>
        <v>0</v>
      </c>
      <c r="E244" s="187">
        <f>Inventory!R244</f>
        <v>0</v>
      </c>
      <c r="F244" s="188"/>
      <c r="G244" s="189"/>
      <c r="H244" s="192"/>
      <c r="I244" s="286"/>
      <c r="J244" s="286"/>
      <c r="K244" s="194"/>
      <c r="L244" s="236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</row>
    <row r="245" spans="1:22" ht="12.75" customHeight="1" x14ac:dyDescent="0.3">
      <c r="A245" s="186">
        <f>Inventory!A245</f>
        <v>0</v>
      </c>
      <c r="B245" s="187">
        <f>Inventory!K245</f>
        <v>0</v>
      </c>
      <c r="C245" s="187">
        <f>Inventory!L245</f>
        <v>0</v>
      </c>
      <c r="D245" s="187">
        <f>Inventory!M245</f>
        <v>0</v>
      </c>
      <c r="E245" s="187">
        <f>Inventory!R245</f>
        <v>0</v>
      </c>
      <c r="F245" s="188"/>
      <c r="G245" s="189"/>
      <c r="H245" s="192"/>
      <c r="I245" s="286"/>
      <c r="J245" s="286"/>
      <c r="K245" s="194"/>
      <c r="L245" s="236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</row>
    <row r="246" spans="1:22" ht="12.75" customHeight="1" x14ac:dyDescent="0.3">
      <c r="A246" s="186">
        <f>Inventory!A246</f>
        <v>0</v>
      </c>
      <c r="B246" s="187">
        <f>Inventory!K246</f>
        <v>0</v>
      </c>
      <c r="C246" s="187">
        <f>Inventory!L246</f>
        <v>0</v>
      </c>
      <c r="D246" s="187">
        <f>Inventory!M246</f>
        <v>0</v>
      </c>
      <c r="E246" s="187">
        <f>Inventory!R246</f>
        <v>0</v>
      </c>
      <c r="F246" s="188"/>
      <c r="G246" s="189"/>
      <c r="H246" s="192"/>
      <c r="I246" s="286"/>
      <c r="J246" s="286"/>
      <c r="K246" s="194"/>
      <c r="L246" s="236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</row>
    <row r="247" spans="1:22" ht="12.75" customHeight="1" x14ac:dyDescent="0.3">
      <c r="A247" s="186">
        <f>Inventory!A247</f>
        <v>0</v>
      </c>
      <c r="B247" s="187">
        <f>Inventory!K247</f>
        <v>0</v>
      </c>
      <c r="C247" s="187">
        <f>Inventory!L247</f>
        <v>0</v>
      </c>
      <c r="D247" s="187">
        <f>Inventory!M247</f>
        <v>0</v>
      </c>
      <c r="E247" s="187">
        <f>Inventory!R247</f>
        <v>0</v>
      </c>
      <c r="F247" s="188"/>
      <c r="G247" s="189"/>
      <c r="H247" s="192"/>
      <c r="I247" s="286"/>
      <c r="J247" s="286"/>
      <c r="K247" s="194"/>
      <c r="L247" s="236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</row>
    <row r="248" spans="1:22" ht="12.75" customHeight="1" x14ac:dyDescent="0.3">
      <c r="A248" s="186">
        <f>Inventory!A248</f>
        <v>0</v>
      </c>
      <c r="B248" s="187">
        <f>Inventory!K248</f>
        <v>0</v>
      </c>
      <c r="C248" s="187">
        <f>Inventory!L248</f>
        <v>0</v>
      </c>
      <c r="D248" s="187">
        <f>Inventory!M248</f>
        <v>0</v>
      </c>
      <c r="E248" s="187">
        <f>Inventory!R248</f>
        <v>0</v>
      </c>
      <c r="F248" s="188"/>
      <c r="G248" s="189"/>
      <c r="H248" s="192"/>
      <c r="I248" s="286"/>
      <c r="J248" s="286"/>
      <c r="K248" s="194"/>
      <c r="L248" s="236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</row>
    <row r="249" spans="1:22" ht="12.75" customHeight="1" x14ac:dyDescent="0.3">
      <c r="A249" s="186">
        <f>Inventory!A249</f>
        <v>0</v>
      </c>
      <c r="B249" s="187">
        <f>Inventory!K249</f>
        <v>0</v>
      </c>
      <c r="C249" s="187">
        <f>Inventory!L249</f>
        <v>0</v>
      </c>
      <c r="D249" s="187">
        <f>Inventory!M249</f>
        <v>0</v>
      </c>
      <c r="E249" s="187">
        <f>Inventory!R249</f>
        <v>0</v>
      </c>
      <c r="F249" s="188"/>
      <c r="G249" s="189"/>
      <c r="H249" s="192"/>
      <c r="I249" s="286"/>
      <c r="J249" s="286"/>
      <c r="K249" s="194"/>
      <c r="L249" s="236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</row>
    <row r="250" spans="1:22" ht="12.75" customHeight="1" x14ac:dyDescent="0.3">
      <c r="A250" s="186">
        <f>Inventory!A250</f>
        <v>0</v>
      </c>
      <c r="B250" s="187">
        <f>Inventory!K250</f>
        <v>0</v>
      </c>
      <c r="C250" s="187">
        <f>Inventory!L250</f>
        <v>0</v>
      </c>
      <c r="D250" s="187">
        <f>Inventory!M250</f>
        <v>0</v>
      </c>
      <c r="E250" s="187">
        <f>Inventory!R250</f>
        <v>0</v>
      </c>
      <c r="F250" s="188"/>
      <c r="G250" s="189"/>
      <c r="H250" s="192"/>
      <c r="I250" s="286"/>
      <c r="J250" s="286"/>
      <c r="K250" s="194"/>
      <c r="L250" s="236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</row>
    <row r="251" spans="1:22" ht="12.75" customHeight="1" x14ac:dyDescent="0.3">
      <c r="A251" s="186">
        <f>Inventory!A251</f>
        <v>0</v>
      </c>
      <c r="B251" s="187">
        <f>Inventory!K251</f>
        <v>0</v>
      </c>
      <c r="C251" s="187">
        <f>Inventory!L251</f>
        <v>0</v>
      </c>
      <c r="D251" s="187">
        <f>Inventory!M251</f>
        <v>0</v>
      </c>
      <c r="E251" s="187">
        <f>Inventory!R251</f>
        <v>0</v>
      </c>
      <c r="F251" s="188"/>
      <c r="G251" s="189"/>
      <c r="H251" s="192"/>
      <c r="I251" s="286"/>
      <c r="J251" s="286"/>
      <c r="K251" s="194"/>
      <c r="L251" s="236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</row>
    <row r="252" spans="1:22" ht="12.75" customHeight="1" x14ac:dyDescent="0.3">
      <c r="A252" s="186">
        <f>Inventory!A252</f>
        <v>0</v>
      </c>
      <c r="B252" s="187">
        <f>Inventory!K252</f>
        <v>0</v>
      </c>
      <c r="C252" s="187">
        <f>Inventory!L252</f>
        <v>0</v>
      </c>
      <c r="D252" s="187">
        <f>Inventory!M252</f>
        <v>0</v>
      </c>
      <c r="E252" s="187">
        <f>Inventory!R252</f>
        <v>0</v>
      </c>
      <c r="F252" s="188"/>
      <c r="G252" s="189"/>
      <c r="H252" s="192"/>
      <c r="I252" s="286"/>
      <c r="J252" s="286"/>
      <c r="K252" s="194"/>
      <c r="L252" s="236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</row>
    <row r="253" spans="1:22" ht="12.75" customHeight="1" x14ac:dyDescent="0.3">
      <c r="A253" s="186">
        <f>Inventory!A253</f>
        <v>0</v>
      </c>
      <c r="B253" s="187">
        <f>Inventory!K253</f>
        <v>0</v>
      </c>
      <c r="C253" s="187">
        <f>Inventory!L253</f>
        <v>0</v>
      </c>
      <c r="D253" s="187">
        <f>Inventory!M253</f>
        <v>0</v>
      </c>
      <c r="E253" s="187">
        <f>Inventory!R253</f>
        <v>0</v>
      </c>
      <c r="F253" s="188"/>
      <c r="G253" s="189"/>
      <c r="H253" s="192"/>
      <c r="I253" s="286"/>
      <c r="J253" s="286"/>
      <c r="K253" s="194"/>
      <c r="L253" s="236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</row>
    <row r="254" spans="1:22" ht="12.75" customHeight="1" x14ac:dyDescent="0.3">
      <c r="A254" s="186">
        <f>Inventory!A254</f>
        <v>0</v>
      </c>
      <c r="B254" s="187">
        <f>Inventory!K254</f>
        <v>0</v>
      </c>
      <c r="C254" s="187">
        <f>Inventory!L254</f>
        <v>0</v>
      </c>
      <c r="D254" s="187">
        <f>Inventory!M254</f>
        <v>0</v>
      </c>
      <c r="E254" s="187">
        <f>Inventory!R254</f>
        <v>0</v>
      </c>
      <c r="F254" s="188"/>
      <c r="G254" s="189"/>
      <c r="H254" s="192"/>
      <c r="I254" s="286"/>
      <c r="J254" s="286"/>
      <c r="K254" s="194"/>
      <c r="L254" s="236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</row>
    <row r="255" spans="1:22" ht="12.75" customHeight="1" x14ac:dyDescent="0.3">
      <c r="A255" s="186">
        <f>Inventory!A255</f>
        <v>0</v>
      </c>
      <c r="B255" s="187">
        <f>Inventory!K255</f>
        <v>0</v>
      </c>
      <c r="C255" s="187">
        <f>Inventory!L255</f>
        <v>0</v>
      </c>
      <c r="D255" s="187">
        <f>Inventory!M255</f>
        <v>0</v>
      </c>
      <c r="E255" s="187">
        <f>Inventory!R255</f>
        <v>0</v>
      </c>
      <c r="F255" s="188"/>
      <c r="G255" s="189"/>
      <c r="H255" s="192"/>
      <c r="I255" s="286"/>
      <c r="J255" s="286"/>
      <c r="K255" s="194"/>
      <c r="L255" s="236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</row>
    <row r="256" spans="1:22" ht="12.75" customHeight="1" x14ac:dyDescent="0.3">
      <c r="A256" s="186">
        <f>Inventory!A256</f>
        <v>0</v>
      </c>
      <c r="B256" s="187">
        <f>Inventory!K256</f>
        <v>0</v>
      </c>
      <c r="C256" s="187">
        <f>Inventory!L256</f>
        <v>0</v>
      </c>
      <c r="D256" s="187">
        <f>Inventory!M256</f>
        <v>0</v>
      </c>
      <c r="E256" s="187">
        <f>Inventory!R256</f>
        <v>0</v>
      </c>
      <c r="F256" s="188"/>
      <c r="G256" s="189"/>
      <c r="H256" s="192"/>
      <c r="I256" s="286"/>
      <c r="J256" s="286"/>
      <c r="K256" s="194"/>
      <c r="L256" s="236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</row>
    <row r="257" spans="1:22" ht="12.75" customHeight="1" x14ac:dyDescent="0.3">
      <c r="A257" s="186">
        <f>Inventory!A257</f>
        <v>0</v>
      </c>
      <c r="B257" s="187">
        <f>Inventory!K257</f>
        <v>0</v>
      </c>
      <c r="C257" s="187">
        <f>Inventory!L257</f>
        <v>0</v>
      </c>
      <c r="D257" s="187">
        <f>Inventory!M257</f>
        <v>0</v>
      </c>
      <c r="E257" s="187">
        <f>Inventory!R257</f>
        <v>0</v>
      </c>
      <c r="F257" s="188"/>
      <c r="G257" s="189"/>
      <c r="H257" s="192"/>
      <c r="I257" s="286"/>
      <c r="J257" s="286"/>
      <c r="K257" s="194"/>
      <c r="L257" s="236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</row>
    <row r="258" spans="1:22" ht="12.75" customHeight="1" x14ac:dyDescent="0.3">
      <c r="A258" s="186">
        <f>Inventory!A258</f>
        <v>0</v>
      </c>
      <c r="B258" s="187">
        <f>Inventory!K258</f>
        <v>0</v>
      </c>
      <c r="C258" s="187">
        <f>Inventory!L258</f>
        <v>0</v>
      </c>
      <c r="D258" s="187">
        <f>Inventory!M258</f>
        <v>0</v>
      </c>
      <c r="E258" s="187">
        <f>Inventory!R258</f>
        <v>0</v>
      </c>
      <c r="F258" s="188"/>
      <c r="G258" s="189"/>
      <c r="H258" s="192"/>
      <c r="I258" s="286"/>
      <c r="J258" s="286"/>
      <c r="K258" s="194"/>
      <c r="L258" s="236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</row>
    <row r="259" spans="1:22" ht="12.75" customHeight="1" x14ac:dyDescent="0.3">
      <c r="A259" s="186">
        <f>Inventory!A259</f>
        <v>0</v>
      </c>
      <c r="B259" s="187">
        <f>Inventory!K259</f>
        <v>0</v>
      </c>
      <c r="C259" s="187">
        <f>Inventory!L259</f>
        <v>0</v>
      </c>
      <c r="D259" s="187">
        <f>Inventory!M259</f>
        <v>0</v>
      </c>
      <c r="E259" s="187">
        <f>Inventory!R259</f>
        <v>0</v>
      </c>
      <c r="F259" s="188"/>
      <c r="G259" s="189"/>
      <c r="H259" s="192"/>
      <c r="I259" s="286"/>
      <c r="J259" s="286"/>
      <c r="K259" s="194"/>
      <c r="L259" s="236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</row>
    <row r="260" spans="1:22" ht="12.75" customHeight="1" x14ac:dyDescent="0.3">
      <c r="A260" s="186">
        <f>Inventory!A260</f>
        <v>0</v>
      </c>
      <c r="B260" s="187">
        <f>Inventory!K260</f>
        <v>0</v>
      </c>
      <c r="C260" s="187">
        <f>Inventory!L260</f>
        <v>0</v>
      </c>
      <c r="D260" s="187">
        <f>Inventory!M260</f>
        <v>0</v>
      </c>
      <c r="E260" s="187">
        <f>Inventory!R260</f>
        <v>0</v>
      </c>
      <c r="F260" s="188"/>
      <c r="G260" s="189"/>
      <c r="H260" s="192"/>
      <c r="I260" s="286"/>
      <c r="J260" s="286"/>
      <c r="K260" s="194"/>
      <c r="L260" s="236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</row>
    <row r="261" spans="1:22" ht="12.75" customHeight="1" x14ac:dyDescent="0.3">
      <c r="A261" s="186">
        <f>Inventory!A261</f>
        <v>0</v>
      </c>
      <c r="B261" s="187">
        <f>Inventory!K261</f>
        <v>0</v>
      </c>
      <c r="C261" s="187">
        <f>Inventory!L261</f>
        <v>0</v>
      </c>
      <c r="D261" s="187">
        <f>Inventory!M261</f>
        <v>0</v>
      </c>
      <c r="E261" s="187">
        <f>Inventory!R261</f>
        <v>0</v>
      </c>
      <c r="F261" s="188"/>
      <c r="G261" s="189"/>
      <c r="H261" s="192"/>
      <c r="I261" s="286"/>
      <c r="J261" s="286"/>
      <c r="K261" s="194"/>
      <c r="L261" s="236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</row>
    <row r="262" spans="1:22" ht="12.75" customHeight="1" x14ac:dyDescent="0.3">
      <c r="A262" s="186">
        <f>Inventory!A262</f>
        <v>0</v>
      </c>
      <c r="B262" s="187">
        <f>Inventory!K262</f>
        <v>0</v>
      </c>
      <c r="C262" s="187">
        <f>Inventory!L262</f>
        <v>0</v>
      </c>
      <c r="D262" s="187">
        <f>Inventory!M262</f>
        <v>0</v>
      </c>
      <c r="E262" s="187">
        <f>Inventory!R262</f>
        <v>0</v>
      </c>
      <c r="F262" s="188"/>
      <c r="G262" s="189"/>
      <c r="H262" s="192"/>
      <c r="I262" s="286"/>
      <c r="J262" s="286"/>
      <c r="K262" s="194"/>
      <c r="L262" s="236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</row>
    <row r="263" spans="1:22" ht="12.75" customHeight="1" x14ac:dyDescent="0.3">
      <c r="A263" s="186">
        <f>Inventory!A263</f>
        <v>0</v>
      </c>
      <c r="B263" s="187">
        <f>Inventory!K263</f>
        <v>0</v>
      </c>
      <c r="C263" s="187">
        <f>Inventory!L263</f>
        <v>0</v>
      </c>
      <c r="D263" s="187">
        <f>Inventory!M263</f>
        <v>0</v>
      </c>
      <c r="E263" s="187">
        <f>Inventory!R263</f>
        <v>0</v>
      </c>
      <c r="F263" s="188"/>
      <c r="G263" s="189"/>
      <c r="H263" s="192"/>
      <c r="I263" s="286"/>
      <c r="J263" s="286"/>
      <c r="K263" s="194"/>
      <c r="L263" s="236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</row>
    <row r="264" spans="1:22" ht="12.75" customHeight="1" x14ac:dyDescent="0.3">
      <c r="A264" s="186">
        <f>Inventory!A264</f>
        <v>0</v>
      </c>
      <c r="B264" s="187">
        <f>Inventory!K264</f>
        <v>0</v>
      </c>
      <c r="C264" s="187">
        <f>Inventory!L264</f>
        <v>0</v>
      </c>
      <c r="D264" s="187">
        <f>Inventory!M264</f>
        <v>0</v>
      </c>
      <c r="E264" s="187">
        <f>Inventory!R264</f>
        <v>0</v>
      </c>
      <c r="F264" s="188"/>
      <c r="G264" s="189"/>
      <c r="H264" s="192"/>
      <c r="I264" s="286"/>
      <c r="J264" s="286"/>
      <c r="K264" s="194"/>
      <c r="L264" s="236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</row>
    <row r="265" spans="1:22" ht="12.75" customHeight="1" x14ac:dyDescent="0.3">
      <c r="A265" s="186">
        <f>Inventory!A265</f>
        <v>0</v>
      </c>
      <c r="B265" s="187">
        <f>Inventory!K265</f>
        <v>0</v>
      </c>
      <c r="C265" s="187">
        <f>Inventory!L265</f>
        <v>0</v>
      </c>
      <c r="D265" s="187">
        <f>Inventory!M265</f>
        <v>0</v>
      </c>
      <c r="E265" s="187">
        <f>Inventory!R265</f>
        <v>0</v>
      </c>
      <c r="F265" s="188"/>
      <c r="G265" s="189"/>
      <c r="H265" s="192"/>
      <c r="I265" s="286"/>
      <c r="J265" s="286"/>
      <c r="K265" s="194"/>
      <c r="L265" s="236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</row>
    <row r="266" spans="1:22" ht="12.75" customHeight="1" x14ac:dyDescent="0.3">
      <c r="A266" s="186">
        <f>Inventory!A266</f>
        <v>0</v>
      </c>
      <c r="B266" s="187">
        <f>Inventory!K266</f>
        <v>0</v>
      </c>
      <c r="C266" s="187">
        <f>Inventory!L266</f>
        <v>0</v>
      </c>
      <c r="D266" s="187">
        <f>Inventory!M266</f>
        <v>0</v>
      </c>
      <c r="E266" s="187">
        <f>Inventory!R266</f>
        <v>0</v>
      </c>
      <c r="F266" s="188"/>
      <c r="G266" s="189"/>
      <c r="H266" s="192"/>
      <c r="I266" s="286"/>
      <c r="J266" s="286"/>
      <c r="K266" s="194"/>
      <c r="L266" s="236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</row>
    <row r="267" spans="1:22" ht="12.75" customHeight="1" x14ac:dyDescent="0.3">
      <c r="A267" s="186">
        <f>Inventory!A267</f>
        <v>0</v>
      </c>
      <c r="B267" s="187">
        <f>Inventory!K267</f>
        <v>0</v>
      </c>
      <c r="C267" s="187">
        <f>Inventory!L267</f>
        <v>0</v>
      </c>
      <c r="D267" s="187">
        <f>Inventory!M267</f>
        <v>0</v>
      </c>
      <c r="E267" s="187">
        <f>Inventory!R267</f>
        <v>0</v>
      </c>
      <c r="F267" s="188"/>
      <c r="G267" s="189"/>
      <c r="H267" s="192"/>
      <c r="I267" s="286"/>
      <c r="J267" s="286"/>
      <c r="K267" s="194"/>
      <c r="L267" s="236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</row>
    <row r="268" spans="1:22" ht="12.75" customHeight="1" x14ac:dyDescent="0.3">
      <c r="A268" s="186">
        <f>Inventory!A268</f>
        <v>0</v>
      </c>
      <c r="B268" s="187">
        <f>Inventory!K268</f>
        <v>0</v>
      </c>
      <c r="C268" s="187">
        <f>Inventory!L268</f>
        <v>0</v>
      </c>
      <c r="D268" s="187">
        <f>Inventory!M268</f>
        <v>0</v>
      </c>
      <c r="E268" s="187">
        <f>Inventory!R268</f>
        <v>0</v>
      </c>
      <c r="F268" s="188"/>
      <c r="G268" s="189"/>
      <c r="H268" s="192"/>
      <c r="I268" s="286"/>
      <c r="J268" s="286"/>
      <c r="K268" s="194"/>
      <c r="L268" s="236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</row>
    <row r="269" spans="1:22" ht="12.75" customHeight="1" x14ac:dyDescent="0.3">
      <c r="A269" s="186">
        <f>Inventory!A269</f>
        <v>0</v>
      </c>
      <c r="B269" s="187">
        <f>Inventory!K269</f>
        <v>0</v>
      </c>
      <c r="C269" s="187">
        <f>Inventory!L269</f>
        <v>0</v>
      </c>
      <c r="D269" s="187">
        <f>Inventory!M269</f>
        <v>0</v>
      </c>
      <c r="E269" s="187">
        <f>Inventory!R269</f>
        <v>0</v>
      </c>
      <c r="F269" s="188"/>
      <c r="G269" s="189"/>
      <c r="H269" s="192"/>
      <c r="I269" s="286"/>
      <c r="J269" s="286"/>
      <c r="K269" s="194"/>
      <c r="L269" s="236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</row>
    <row r="270" spans="1:22" ht="12.75" customHeight="1" x14ac:dyDescent="0.3">
      <c r="A270" s="186">
        <f>Inventory!A270</f>
        <v>0</v>
      </c>
      <c r="B270" s="187">
        <f>Inventory!K270</f>
        <v>0</v>
      </c>
      <c r="C270" s="187">
        <f>Inventory!L270</f>
        <v>0</v>
      </c>
      <c r="D270" s="187">
        <f>Inventory!M270</f>
        <v>0</v>
      </c>
      <c r="E270" s="187">
        <f>Inventory!R270</f>
        <v>0</v>
      </c>
      <c r="F270" s="188"/>
      <c r="G270" s="189"/>
      <c r="H270" s="192"/>
      <c r="I270" s="286"/>
      <c r="J270" s="286"/>
      <c r="K270" s="194"/>
      <c r="L270" s="236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</row>
    <row r="271" spans="1:22" ht="12.75" customHeight="1" x14ac:dyDescent="0.3">
      <c r="A271" s="186">
        <f>Inventory!A271</f>
        <v>0</v>
      </c>
      <c r="B271" s="187">
        <f>Inventory!K271</f>
        <v>0</v>
      </c>
      <c r="C271" s="187">
        <f>Inventory!L271</f>
        <v>0</v>
      </c>
      <c r="D271" s="187">
        <f>Inventory!M271</f>
        <v>0</v>
      </c>
      <c r="E271" s="187">
        <f>Inventory!R271</f>
        <v>0</v>
      </c>
      <c r="F271" s="188"/>
      <c r="G271" s="189"/>
      <c r="H271" s="192"/>
      <c r="I271" s="286"/>
      <c r="J271" s="286"/>
      <c r="K271" s="194"/>
      <c r="L271" s="236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</row>
    <row r="272" spans="1:22" ht="12.75" customHeight="1" x14ac:dyDescent="0.3">
      <c r="A272" s="186">
        <f>Inventory!A272</f>
        <v>0</v>
      </c>
      <c r="B272" s="187">
        <f>Inventory!K272</f>
        <v>0</v>
      </c>
      <c r="C272" s="187">
        <f>Inventory!L272</f>
        <v>0</v>
      </c>
      <c r="D272" s="187">
        <f>Inventory!M272</f>
        <v>0</v>
      </c>
      <c r="E272" s="187">
        <f>Inventory!R272</f>
        <v>0</v>
      </c>
      <c r="F272" s="188"/>
      <c r="G272" s="189"/>
      <c r="H272" s="192"/>
      <c r="I272" s="286"/>
      <c r="J272" s="286"/>
      <c r="K272" s="194"/>
      <c r="L272" s="236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</row>
    <row r="273" spans="1:22" ht="12.75" customHeight="1" x14ac:dyDescent="0.3">
      <c r="A273" s="186">
        <f>Inventory!A273</f>
        <v>0</v>
      </c>
      <c r="B273" s="187">
        <f>Inventory!K273</f>
        <v>0</v>
      </c>
      <c r="C273" s="187">
        <f>Inventory!L273</f>
        <v>0</v>
      </c>
      <c r="D273" s="187">
        <f>Inventory!M273</f>
        <v>0</v>
      </c>
      <c r="E273" s="187">
        <f>Inventory!R273</f>
        <v>0</v>
      </c>
      <c r="F273" s="188"/>
      <c r="G273" s="189"/>
      <c r="H273" s="192"/>
      <c r="I273" s="286"/>
      <c r="J273" s="286"/>
      <c r="K273" s="194"/>
      <c r="L273" s="236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</row>
    <row r="274" spans="1:22" ht="12.75" customHeight="1" x14ac:dyDescent="0.3">
      <c r="A274" s="186">
        <f>Inventory!A274</f>
        <v>0</v>
      </c>
      <c r="B274" s="187">
        <f>Inventory!K274</f>
        <v>0</v>
      </c>
      <c r="C274" s="187">
        <f>Inventory!L274</f>
        <v>0</v>
      </c>
      <c r="D274" s="187">
        <f>Inventory!M274</f>
        <v>0</v>
      </c>
      <c r="E274" s="187">
        <f>Inventory!R274</f>
        <v>0</v>
      </c>
      <c r="F274" s="188"/>
      <c r="G274" s="189"/>
      <c r="H274" s="192"/>
      <c r="I274" s="286"/>
      <c r="J274" s="286"/>
      <c r="K274" s="194"/>
      <c r="L274" s="236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</row>
    <row r="275" spans="1:22" ht="12.75" customHeight="1" x14ac:dyDescent="0.3">
      <c r="A275" s="186">
        <f>Inventory!A275</f>
        <v>0</v>
      </c>
      <c r="B275" s="187">
        <f>Inventory!K275</f>
        <v>0</v>
      </c>
      <c r="C275" s="187">
        <f>Inventory!L275</f>
        <v>0</v>
      </c>
      <c r="D275" s="187">
        <f>Inventory!M275</f>
        <v>0</v>
      </c>
      <c r="E275" s="187">
        <f>Inventory!R275</f>
        <v>0</v>
      </c>
      <c r="F275" s="188"/>
      <c r="G275" s="189"/>
      <c r="H275" s="192"/>
      <c r="I275" s="286"/>
      <c r="J275" s="286"/>
      <c r="K275" s="194"/>
      <c r="L275" s="236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</row>
    <row r="276" spans="1:22" ht="12.75" customHeight="1" x14ac:dyDescent="0.3">
      <c r="A276" s="186">
        <f>Inventory!A276</f>
        <v>0</v>
      </c>
      <c r="B276" s="187">
        <f>Inventory!K276</f>
        <v>0</v>
      </c>
      <c r="C276" s="187">
        <f>Inventory!L276</f>
        <v>0</v>
      </c>
      <c r="D276" s="187">
        <f>Inventory!M276</f>
        <v>0</v>
      </c>
      <c r="E276" s="187">
        <f>Inventory!R276</f>
        <v>0</v>
      </c>
      <c r="F276" s="188"/>
      <c r="G276" s="189"/>
      <c r="H276" s="192"/>
      <c r="I276" s="286"/>
      <c r="J276" s="286"/>
      <c r="K276" s="194"/>
      <c r="L276" s="236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</row>
    <row r="277" spans="1:22" ht="12.75" customHeight="1" x14ac:dyDescent="0.3">
      <c r="A277" s="186">
        <f>Inventory!A277</f>
        <v>0</v>
      </c>
      <c r="B277" s="187">
        <f>Inventory!K277</f>
        <v>0</v>
      </c>
      <c r="C277" s="187">
        <f>Inventory!L277</f>
        <v>0</v>
      </c>
      <c r="D277" s="187">
        <f>Inventory!M277</f>
        <v>0</v>
      </c>
      <c r="E277" s="187">
        <f>Inventory!R277</f>
        <v>0</v>
      </c>
      <c r="F277" s="188"/>
      <c r="G277" s="189"/>
      <c r="H277" s="192"/>
      <c r="I277" s="286"/>
      <c r="J277" s="286"/>
      <c r="K277" s="194"/>
      <c r="L277" s="236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</row>
    <row r="278" spans="1:22" ht="12.75" customHeight="1" x14ac:dyDescent="0.3">
      <c r="A278" s="186">
        <f>Inventory!A278</f>
        <v>0</v>
      </c>
      <c r="B278" s="187">
        <f>Inventory!K278</f>
        <v>0</v>
      </c>
      <c r="C278" s="187">
        <f>Inventory!L278</f>
        <v>0</v>
      </c>
      <c r="D278" s="187">
        <f>Inventory!M278</f>
        <v>0</v>
      </c>
      <c r="E278" s="187">
        <f>Inventory!R278</f>
        <v>0</v>
      </c>
      <c r="F278" s="188"/>
      <c r="G278" s="189"/>
      <c r="H278" s="192"/>
      <c r="I278" s="286"/>
      <c r="J278" s="286"/>
      <c r="K278" s="194"/>
      <c r="L278" s="236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</row>
    <row r="279" spans="1:22" ht="12.75" customHeight="1" x14ac:dyDescent="0.3">
      <c r="A279" s="186">
        <f>Inventory!A279</f>
        <v>0</v>
      </c>
      <c r="B279" s="187">
        <f>Inventory!K279</f>
        <v>0</v>
      </c>
      <c r="C279" s="187">
        <f>Inventory!L279</f>
        <v>0</v>
      </c>
      <c r="D279" s="187">
        <f>Inventory!M279</f>
        <v>0</v>
      </c>
      <c r="E279" s="187">
        <f>Inventory!R279</f>
        <v>0</v>
      </c>
      <c r="F279" s="188"/>
      <c r="G279" s="189"/>
      <c r="H279" s="192"/>
      <c r="I279" s="286"/>
      <c r="J279" s="286"/>
      <c r="K279" s="194"/>
      <c r="L279" s="236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</row>
    <row r="280" spans="1:22" ht="12.75" customHeight="1" x14ac:dyDescent="0.3">
      <c r="A280" s="186">
        <f>Inventory!A280</f>
        <v>0</v>
      </c>
      <c r="B280" s="187">
        <f>Inventory!K280</f>
        <v>0</v>
      </c>
      <c r="C280" s="187">
        <f>Inventory!L280</f>
        <v>0</v>
      </c>
      <c r="D280" s="187">
        <f>Inventory!M280</f>
        <v>0</v>
      </c>
      <c r="E280" s="187">
        <f>Inventory!R280</f>
        <v>0</v>
      </c>
      <c r="F280" s="188"/>
      <c r="G280" s="189"/>
      <c r="H280" s="192"/>
      <c r="I280" s="286"/>
      <c r="J280" s="286"/>
      <c r="K280" s="194"/>
      <c r="L280" s="236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</row>
    <row r="281" spans="1:22" ht="12.75" customHeight="1" x14ac:dyDescent="0.3">
      <c r="A281" s="186">
        <f>Inventory!A281</f>
        <v>0</v>
      </c>
      <c r="B281" s="187">
        <f>Inventory!K281</f>
        <v>0</v>
      </c>
      <c r="C281" s="187">
        <f>Inventory!L281</f>
        <v>0</v>
      </c>
      <c r="D281" s="187">
        <f>Inventory!M281</f>
        <v>0</v>
      </c>
      <c r="E281" s="187">
        <f>Inventory!R281</f>
        <v>0</v>
      </c>
      <c r="F281" s="188"/>
      <c r="G281" s="189"/>
      <c r="H281" s="192"/>
      <c r="I281" s="286"/>
      <c r="J281" s="286"/>
      <c r="K281" s="194"/>
      <c r="L281" s="236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</row>
    <row r="282" spans="1:22" ht="12.75" customHeight="1" x14ac:dyDescent="0.3">
      <c r="A282" s="186">
        <f>Inventory!A282</f>
        <v>0</v>
      </c>
      <c r="B282" s="187">
        <f>Inventory!K282</f>
        <v>0</v>
      </c>
      <c r="C282" s="187">
        <f>Inventory!L282</f>
        <v>0</v>
      </c>
      <c r="D282" s="187">
        <f>Inventory!M282</f>
        <v>0</v>
      </c>
      <c r="E282" s="187">
        <f>Inventory!R282</f>
        <v>0</v>
      </c>
      <c r="F282" s="188"/>
      <c r="G282" s="189"/>
      <c r="H282" s="192"/>
      <c r="I282" s="286"/>
      <c r="J282" s="286"/>
      <c r="K282" s="194"/>
      <c r="L282" s="236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</row>
    <row r="283" spans="1:22" ht="12.75" customHeight="1" x14ac:dyDescent="0.3">
      <c r="A283" s="186">
        <f>Inventory!A283</f>
        <v>0</v>
      </c>
      <c r="B283" s="187">
        <f>Inventory!K283</f>
        <v>0</v>
      </c>
      <c r="C283" s="187">
        <f>Inventory!L283</f>
        <v>0</v>
      </c>
      <c r="D283" s="187">
        <f>Inventory!M283</f>
        <v>0</v>
      </c>
      <c r="E283" s="187">
        <f>Inventory!R283</f>
        <v>0</v>
      </c>
      <c r="F283" s="188"/>
      <c r="G283" s="189"/>
      <c r="H283" s="192"/>
      <c r="I283" s="286"/>
      <c r="J283" s="286"/>
      <c r="K283" s="194"/>
      <c r="L283" s="236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</row>
    <row r="284" spans="1:22" ht="12.75" customHeight="1" x14ac:dyDescent="0.3">
      <c r="A284" s="186">
        <f>Inventory!A284</f>
        <v>0</v>
      </c>
      <c r="B284" s="187">
        <f>Inventory!K284</f>
        <v>0</v>
      </c>
      <c r="C284" s="187">
        <f>Inventory!L284</f>
        <v>0</v>
      </c>
      <c r="D284" s="187">
        <f>Inventory!M284</f>
        <v>0</v>
      </c>
      <c r="E284" s="187">
        <f>Inventory!R284</f>
        <v>0</v>
      </c>
      <c r="F284" s="188"/>
      <c r="G284" s="189"/>
      <c r="H284" s="192"/>
      <c r="I284" s="286"/>
      <c r="J284" s="286"/>
      <c r="K284" s="194"/>
      <c r="L284" s="236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</row>
    <row r="285" spans="1:22" ht="12.75" customHeight="1" x14ac:dyDescent="0.3">
      <c r="A285" s="186">
        <f>Inventory!A285</f>
        <v>0</v>
      </c>
      <c r="B285" s="187">
        <f>Inventory!K285</f>
        <v>0</v>
      </c>
      <c r="C285" s="187">
        <f>Inventory!L285</f>
        <v>0</v>
      </c>
      <c r="D285" s="187">
        <f>Inventory!M285</f>
        <v>0</v>
      </c>
      <c r="E285" s="187">
        <f>Inventory!R285</f>
        <v>0</v>
      </c>
      <c r="F285" s="188"/>
      <c r="G285" s="189"/>
      <c r="H285" s="192"/>
      <c r="I285" s="286"/>
      <c r="J285" s="286"/>
      <c r="K285" s="194"/>
      <c r="L285" s="236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</row>
    <row r="286" spans="1:22" ht="12.75" customHeight="1" x14ac:dyDescent="0.3">
      <c r="A286" s="186">
        <f>Inventory!A286</f>
        <v>0</v>
      </c>
      <c r="B286" s="187">
        <f>Inventory!K286</f>
        <v>0</v>
      </c>
      <c r="C286" s="187">
        <f>Inventory!L286</f>
        <v>0</v>
      </c>
      <c r="D286" s="187">
        <f>Inventory!M286</f>
        <v>0</v>
      </c>
      <c r="E286" s="187">
        <f>Inventory!R286</f>
        <v>0</v>
      </c>
      <c r="F286" s="188"/>
      <c r="G286" s="189"/>
      <c r="H286" s="192"/>
      <c r="I286" s="286"/>
      <c r="J286" s="286"/>
      <c r="K286" s="194"/>
      <c r="L286" s="236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</row>
    <row r="287" spans="1:22" ht="12.75" customHeight="1" x14ac:dyDescent="0.3">
      <c r="A287" s="186">
        <f>Inventory!A287</f>
        <v>0</v>
      </c>
      <c r="B287" s="187">
        <f>Inventory!K287</f>
        <v>0</v>
      </c>
      <c r="C287" s="187">
        <f>Inventory!L287</f>
        <v>0</v>
      </c>
      <c r="D287" s="187">
        <f>Inventory!M287</f>
        <v>0</v>
      </c>
      <c r="E287" s="187">
        <f>Inventory!R287</f>
        <v>0</v>
      </c>
      <c r="F287" s="188"/>
      <c r="G287" s="189"/>
      <c r="H287" s="192"/>
      <c r="I287" s="286"/>
      <c r="J287" s="286"/>
      <c r="K287" s="194"/>
      <c r="L287" s="236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</row>
    <row r="288" spans="1:22" ht="12.75" customHeight="1" x14ac:dyDescent="0.3">
      <c r="A288" s="186">
        <f>Inventory!A288</f>
        <v>0</v>
      </c>
      <c r="B288" s="187">
        <f>Inventory!K288</f>
        <v>0</v>
      </c>
      <c r="C288" s="187">
        <f>Inventory!L288</f>
        <v>0</v>
      </c>
      <c r="D288" s="187">
        <f>Inventory!M288</f>
        <v>0</v>
      </c>
      <c r="E288" s="187">
        <f>Inventory!R288</f>
        <v>0</v>
      </c>
      <c r="F288" s="188"/>
      <c r="G288" s="189"/>
      <c r="H288" s="192"/>
      <c r="I288" s="286"/>
      <c r="J288" s="286"/>
      <c r="K288" s="194"/>
      <c r="L288" s="236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</row>
    <row r="289" spans="1:22" ht="12.75" customHeight="1" x14ac:dyDescent="0.3">
      <c r="A289" s="186">
        <f>Inventory!A289</f>
        <v>0</v>
      </c>
      <c r="B289" s="187">
        <f>Inventory!K289</f>
        <v>0</v>
      </c>
      <c r="C289" s="187">
        <f>Inventory!L289</f>
        <v>0</v>
      </c>
      <c r="D289" s="187">
        <f>Inventory!M289</f>
        <v>0</v>
      </c>
      <c r="E289" s="187">
        <f>Inventory!R289</f>
        <v>0</v>
      </c>
      <c r="F289" s="188"/>
      <c r="G289" s="189"/>
      <c r="H289" s="192"/>
      <c r="I289" s="286"/>
      <c r="J289" s="286"/>
      <c r="K289" s="194"/>
      <c r="L289" s="236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</row>
    <row r="290" spans="1:22" ht="12.75" customHeight="1" x14ac:dyDescent="0.3">
      <c r="A290" s="186">
        <f>Inventory!A290</f>
        <v>0</v>
      </c>
      <c r="B290" s="187">
        <f>Inventory!K290</f>
        <v>0</v>
      </c>
      <c r="C290" s="187">
        <f>Inventory!L290</f>
        <v>0</v>
      </c>
      <c r="D290" s="187">
        <f>Inventory!M290</f>
        <v>0</v>
      </c>
      <c r="E290" s="187">
        <f>Inventory!R290</f>
        <v>0</v>
      </c>
      <c r="F290" s="188"/>
      <c r="G290" s="189"/>
      <c r="H290" s="192"/>
      <c r="I290" s="286"/>
      <c r="J290" s="286"/>
      <c r="K290" s="194"/>
      <c r="L290" s="236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</row>
    <row r="291" spans="1:22" ht="12.75" customHeight="1" x14ac:dyDescent="0.3">
      <c r="A291" s="186">
        <f>Inventory!A291</f>
        <v>0</v>
      </c>
      <c r="B291" s="187">
        <f>Inventory!K291</f>
        <v>0</v>
      </c>
      <c r="C291" s="187">
        <f>Inventory!L291</f>
        <v>0</v>
      </c>
      <c r="D291" s="187">
        <f>Inventory!M291</f>
        <v>0</v>
      </c>
      <c r="E291" s="187">
        <f>Inventory!R291</f>
        <v>0</v>
      </c>
      <c r="F291" s="188"/>
      <c r="G291" s="189"/>
      <c r="H291" s="192"/>
      <c r="I291" s="286"/>
      <c r="J291" s="286"/>
      <c r="K291" s="194"/>
      <c r="L291" s="236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</row>
    <row r="292" spans="1:22" ht="12.75" customHeight="1" x14ac:dyDescent="0.3">
      <c r="A292" s="186">
        <f>Inventory!A292</f>
        <v>0</v>
      </c>
      <c r="B292" s="187">
        <f>Inventory!K292</f>
        <v>0</v>
      </c>
      <c r="C292" s="187">
        <f>Inventory!L292</f>
        <v>0</v>
      </c>
      <c r="D292" s="187">
        <f>Inventory!M292</f>
        <v>0</v>
      </c>
      <c r="E292" s="187">
        <f>Inventory!R292</f>
        <v>0</v>
      </c>
      <c r="F292" s="188"/>
      <c r="G292" s="189"/>
      <c r="H292" s="192"/>
      <c r="I292" s="286"/>
      <c r="J292" s="286"/>
      <c r="K292" s="194"/>
      <c r="L292" s="236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</row>
    <row r="293" spans="1:22" ht="12.75" customHeight="1" x14ac:dyDescent="0.3">
      <c r="A293" s="186">
        <f>Inventory!A293</f>
        <v>0</v>
      </c>
      <c r="B293" s="187">
        <f>Inventory!K293</f>
        <v>0</v>
      </c>
      <c r="C293" s="187">
        <f>Inventory!L293</f>
        <v>0</v>
      </c>
      <c r="D293" s="187">
        <f>Inventory!M293</f>
        <v>0</v>
      </c>
      <c r="E293" s="187">
        <f>Inventory!R293</f>
        <v>0</v>
      </c>
      <c r="F293" s="188"/>
      <c r="G293" s="189"/>
      <c r="H293" s="192"/>
      <c r="I293" s="286"/>
      <c r="J293" s="286"/>
      <c r="K293" s="194"/>
      <c r="L293" s="236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</row>
    <row r="294" spans="1:22" ht="12.75" customHeight="1" x14ac:dyDescent="0.3">
      <c r="A294" s="186">
        <f>Inventory!A294</f>
        <v>0</v>
      </c>
      <c r="B294" s="187">
        <f>Inventory!K294</f>
        <v>0</v>
      </c>
      <c r="C294" s="187">
        <f>Inventory!L294</f>
        <v>0</v>
      </c>
      <c r="D294" s="187">
        <f>Inventory!M294</f>
        <v>0</v>
      </c>
      <c r="E294" s="187">
        <f>Inventory!R294</f>
        <v>0</v>
      </c>
      <c r="F294" s="188"/>
      <c r="G294" s="189"/>
      <c r="H294" s="192"/>
      <c r="I294" s="286"/>
      <c r="J294" s="286"/>
      <c r="K294" s="194"/>
      <c r="L294" s="236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</row>
    <row r="295" spans="1:22" ht="12.75" customHeight="1" x14ac:dyDescent="0.3">
      <c r="A295" s="186">
        <f>Inventory!A295</f>
        <v>0</v>
      </c>
      <c r="B295" s="187">
        <f>Inventory!K295</f>
        <v>0</v>
      </c>
      <c r="C295" s="187">
        <f>Inventory!L295</f>
        <v>0</v>
      </c>
      <c r="D295" s="187">
        <f>Inventory!M295</f>
        <v>0</v>
      </c>
      <c r="E295" s="187">
        <f>Inventory!R295</f>
        <v>0</v>
      </c>
      <c r="F295" s="188"/>
      <c r="G295" s="189"/>
      <c r="H295" s="192"/>
      <c r="I295" s="286"/>
      <c r="J295" s="286"/>
      <c r="K295" s="194"/>
      <c r="L295" s="236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</row>
    <row r="296" spans="1:22" ht="12.75" customHeight="1" x14ac:dyDescent="0.3">
      <c r="A296" s="186">
        <f>Inventory!A296</f>
        <v>0</v>
      </c>
      <c r="B296" s="187">
        <f>Inventory!K296</f>
        <v>0</v>
      </c>
      <c r="C296" s="187">
        <f>Inventory!L296</f>
        <v>0</v>
      </c>
      <c r="D296" s="187">
        <f>Inventory!M296</f>
        <v>0</v>
      </c>
      <c r="E296" s="187">
        <f>Inventory!R296</f>
        <v>0</v>
      </c>
      <c r="F296" s="188"/>
      <c r="G296" s="189"/>
      <c r="H296" s="192"/>
      <c r="I296" s="286"/>
      <c r="J296" s="286"/>
      <c r="K296" s="194"/>
      <c r="L296" s="236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</row>
    <row r="297" spans="1:22" ht="12.75" customHeight="1" x14ac:dyDescent="0.3">
      <c r="A297" s="186">
        <f>Inventory!A297</f>
        <v>0</v>
      </c>
      <c r="B297" s="187">
        <f>Inventory!K297</f>
        <v>0</v>
      </c>
      <c r="C297" s="187">
        <f>Inventory!L297</f>
        <v>0</v>
      </c>
      <c r="D297" s="187">
        <f>Inventory!M297</f>
        <v>0</v>
      </c>
      <c r="E297" s="187">
        <f>Inventory!R297</f>
        <v>0</v>
      </c>
      <c r="F297" s="188"/>
      <c r="G297" s="189"/>
      <c r="H297" s="192"/>
      <c r="I297" s="286"/>
      <c r="J297" s="286"/>
      <c r="K297" s="194"/>
      <c r="L297" s="236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</row>
    <row r="298" spans="1:22" ht="12.75" customHeight="1" x14ac:dyDescent="0.3">
      <c r="A298" s="186">
        <f>Inventory!A298</f>
        <v>0</v>
      </c>
      <c r="B298" s="187">
        <f>Inventory!K298</f>
        <v>0</v>
      </c>
      <c r="C298" s="187">
        <f>Inventory!L298</f>
        <v>0</v>
      </c>
      <c r="D298" s="187">
        <f>Inventory!M298</f>
        <v>0</v>
      </c>
      <c r="E298" s="187">
        <f>Inventory!R298</f>
        <v>0</v>
      </c>
      <c r="F298" s="188"/>
      <c r="G298" s="189"/>
      <c r="H298" s="192"/>
      <c r="I298" s="286"/>
      <c r="J298" s="286"/>
      <c r="K298" s="194"/>
      <c r="L298" s="236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</row>
    <row r="299" spans="1:22" ht="12.75" customHeight="1" x14ac:dyDescent="0.3">
      <c r="A299" s="186">
        <f>Inventory!A299</f>
        <v>0</v>
      </c>
      <c r="B299" s="187">
        <f>Inventory!K299</f>
        <v>0</v>
      </c>
      <c r="C299" s="187">
        <f>Inventory!L299</f>
        <v>0</v>
      </c>
      <c r="D299" s="187">
        <f>Inventory!M299</f>
        <v>0</v>
      </c>
      <c r="E299" s="187">
        <f>Inventory!R299</f>
        <v>0</v>
      </c>
      <c r="F299" s="188"/>
      <c r="G299" s="189"/>
      <c r="H299" s="192"/>
      <c r="I299" s="286"/>
      <c r="J299" s="286"/>
      <c r="K299" s="194"/>
      <c r="L299" s="236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</row>
    <row r="300" spans="1:22" ht="12.75" customHeight="1" x14ac:dyDescent="0.3">
      <c r="A300" s="186">
        <f>Inventory!A300</f>
        <v>0</v>
      </c>
      <c r="B300" s="187">
        <f>Inventory!K300</f>
        <v>0</v>
      </c>
      <c r="C300" s="187">
        <f>Inventory!L300</f>
        <v>0</v>
      </c>
      <c r="D300" s="187">
        <f>Inventory!M300</f>
        <v>0</v>
      </c>
      <c r="E300" s="187">
        <f>Inventory!R300</f>
        <v>0</v>
      </c>
      <c r="F300" s="188"/>
      <c r="G300" s="189"/>
      <c r="H300" s="192"/>
      <c r="I300" s="286"/>
      <c r="J300" s="286"/>
      <c r="K300" s="194"/>
      <c r="L300" s="236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</row>
    <row r="301" spans="1:22" ht="12.75" customHeight="1" x14ac:dyDescent="0.3">
      <c r="A301" s="186">
        <f>Inventory!A301</f>
        <v>0</v>
      </c>
      <c r="B301" s="187">
        <f>Inventory!K301</f>
        <v>0</v>
      </c>
      <c r="C301" s="187">
        <f>Inventory!L301</f>
        <v>0</v>
      </c>
      <c r="D301" s="187">
        <f>Inventory!M301</f>
        <v>0</v>
      </c>
      <c r="E301" s="187">
        <f>Inventory!R301</f>
        <v>0</v>
      </c>
      <c r="F301" s="188"/>
      <c r="G301" s="189"/>
      <c r="H301" s="192"/>
      <c r="I301" s="286"/>
      <c r="J301" s="286"/>
      <c r="K301" s="194"/>
      <c r="L301" s="236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</row>
    <row r="302" spans="1:22" ht="12.75" customHeight="1" x14ac:dyDescent="0.3">
      <c r="A302" s="186">
        <f>Inventory!A302</f>
        <v>0</v>
      </c>
      <c r="B302" s="187">
        <f>Inventory!K302</f>
        <v>0</v>
      </c>
      <c r="C302" s="187">
        <f>Inventory!L302</f>
        <v>0</v>
      </c>
      <c r="D302" s="187">
        <f>Inventory!M302</f>
        <v>0</v>
      </c>
      <c r="E302" s="187">
        <f>Inventory!R302</f>
        <v>0</v>
      </c>
      <c r="F302" s="188"/>
      <c r="G302" s="189"/>
      <c r="H302" s="192"/>
      <c r="I302" s="286"/>
      <c r="J302" s="286"/>
      <c r="K302" s="194"/>
      <c r="L302" s="236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</row>
    <row r="303" spans="1:22" ht="12.75" customHeight="1" x14ac:dyDescent="0.3">
      <c r="A303" s="186">
        <f>Inventory!A303</f>
        <v>0</v>
      </c>
      <c r="B303" s="187">
        <f>Inventory!K303</f>
        <v>0</v>
      </c>
      <c r="C303" s="187">
        <f>Inventory!L303</f>
        <v>0</v>
      </c>
      <c r="D303" s="187">
        <f>Inventory!M303</f>
        <v>0</v>
      </c>
      <c r="E303" s="187">
        <f>Inventory!R303</f>
        <v>0</v>
      </c>
      <c r="F303" s="188"/>
      <c r="G303" s="189"/>
      <c r="H303" s="192"/>
      <c r="I303" s="286"/>
      <c r="J303" s="286"/>
      <c r="K303" s="194"/>
      <c r="L303" s="236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</row>
    <row r="304" spans="1:22" ht="12.75" customHeight="1" x14ac:dyDescent="0.3">
      <c r="A304" s="186">
        <f>Inventory!A304</f>
        <v>0</v>
      </c>
      <c r="B304" s="187">
        <f>Inventory!K304</f>
        <v>0</v>
      </c>
      <c r="C304" s="187">
        <f>Inventory!L304</f>
        <v>0</v>
      </c>
      <c r="D304" s="187">
        <f>Inventory!M304</f>
        <v>0</v>
      </c>
      <c r="E304" s="187">
        <f>Inventory!R304</f>
        <v>0</v>
      </c>
      <c r="F304" s="188"/>
      <c r="G304" s="189"/>
      <c r="H304" s="192"/>
      <c r="I304" s="286"/>
      <c r="J304" s="286"/>
      <c r="K304" s="194"/>
      <c r="L304" s="236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</row>
    <row r="305" spans="1:22" ht="12.75" customHeight="1" x14ac:dyDescent="0.3">
      <c r="A305" s="186">
        <f>Inventory!A305</f>
        <v>0</v>
      </c>
      <c r="B305" s="187">
        <f>Inventory!K305</f>
        <v>0</v>
      </c>
      <c r="C305" s="187">
        <f>Inventory!L305</f>
        <v>0</v>
      </c>
      <c r="D305" s="187">
        <f>Inventory!M305</f>
        <v>0</v>
      </c>
      <c r="E305" s="187">
        <f>Inventory!R305</f>
        <v>0</v>
      </c>
      <c r="F305" s="188"/>
      <c r="G305" s="189"/>
      <c r="H305" s="192"/>
      <c r="I305" s="286"/>
      <c r="J305" s="286"/>
      <c r="K305" s="194"/>
      <c r="L305" s="236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</row>
    <row r="306" spans="1:22" ht="12.75" customHeight="1" x14ac:dyDescent="0.3">
      <c r="A306" s="186">
        <f>Inventory!A306</f>
        <v>0</v>
      </c>
      <c r="B306" s="187">
        <f>Inventory!K306</f>
        <v>0</v>
      </c>
      <c r="C306" s="187">
        <f>Inventory!L306</f>
        <v>0</v>
      </c>
      <c r="D306" s="187">
        <f>Inventory!M306</f>
        <v>0</v>
      </c>
      <c r="E306" s="187">
        <f>Inventory!R306</f>
        <v>0</v>
      </c>
      <c r="F306" s="188"/>
      <c r="G306" s="189"/>
      <c r="H306" s="192"/>
      <c r="I306" s="286"/>
      <c r="J306" s="286"/>
      <c r="K306" s="194"/>
      <c r="L306" s="236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</row>
    <row r="307" spans="1:22" ht="12.75" customHeight="1" x14ac:dyDescent="0.3">
      <c r="A307" s="186">
        <f>Inventory!A307</f>
        <v>0</v>
      </c>
      <c r="B307" s="187">
        <f>Inventory!K307</f>
        <v>0</v>
      </c>
      <c r="C307" s="187">
        <f>Inventory!L307</f>
        <v>0</v>
      </c>
      <c r="D307" s="187">
        <f>Inventory!M307</f>
        <v>0</v>
      </c>
      <c r="E307" s="187">
        <f>Inventory!R307</f>
        <v>0</v>
      </c>
      <c r="F307" s="188"/>
      <c r="G307" s="189"/>
      <c r="H307" s="192"/>
      <c r="I307" s="286"/>
      <c r="J307" s="286"/>
      <c r="K307" s="194"/>
      <c r="L307" s="236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</row>
    <row r="308" spans="1:22" ht="12.75" customHeight="1" x14ac:dyDescent="0.3">
      <c r="A308" s="186">
        <f>Inventory!A308</f>
        <v>0</v>
      </c>
      <c r="B308" s="187">
        <f>Inventory!K308</f>
        <v>0</v>
      </c>
      <c r="C308" s="187">
        <f>Inventory!L308</f>
        <v>0</v>
      </c>
      <c r="D308" s="187">
        <f>Inventory!M308</f>
        <v>0</v>
      </c>
      <c r="E308" s="187">
        <f>Inventory!R308</f>
        <v>0</v>
      </c>
      <c r="F308" s="188"/>
      <c r="G308" s="189"/>
      <c r="H308" s="192"/>
      <c r="I308" s="286"/>
      <c r="J308" s="286"/>
      <c r="K308" s="194"/>
      <c r="L308" s="236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</row>
    <row r="309" spans="1:22" ht="12.75" customHeight="1" x14ac:dyDescent="0.3">
      <c r="A309" s="186">
        <f>Inventory!A309</f>
        <v>0</v>
      </c>
      <c r="B309" s="187">
        <f>Inventory!K309</f>
        <v>0</v>
      </c>
      <c r="C309" s="187">
        <f>Inventory!L309</f>
        <v>0</v>
      </c>
      <c r="D309" s="187">
        <f>Inventory!M309</f>
        <v>0</v>
      </c>
      <c r="E309" s="187">
        <f>Inventory!R309</f>
        <v>0</v>
      </c>
      <c r="F309" s="188"/>
      <c r="G309" s="189"/>
      <c r="H309" s="192"/>
      <c r="I309" s="286"/>
      <c r="J309" s="286"/>
      <c r="K309" s="194"/>
      <c r="L309" s="236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</row>
    <row r="310" spans="1:22" ht="12.75" customHeight="1" x14ac:dyDescent="0.3">
      <c r="A310" s="186">
        <f>Inventory!A310</f>
        <v>0</v>
      </c>
      <c r="B310" s="187">
        <f>Inventory!K310</f>
        <v>0</v>
      </c>
      <c r="C310" s="187">
        <f>Inventory!L310</f>
        <v>0</v>
      </c>
      <c r="D310" s="187">
        <f>Inventory!M310</f>
        <v>0</v>
      </c>
      <c r="E310" s="187">
        <f>Inventory!R310</f>
        <v>0</v>
      </c>
      <c r="F310" s="188"/>
      <c r="G310" s="189"/>
      <c r="H310" s="192"/>
      <c r="I310" s="286"/>
      <c r="J310" s="286"/>
      <c r="K310" s="194"/>
      <c r="L310" s="236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</row>
    <row r="311" spans="1:22" ht="12.75" customHeight="1" x14ac:dyDescent="0.3">
      <c r="A311" s="186">
        <f>Inventory!A311</f>
        <v>0</v>
      </c>
      <c r="B311" s="187">
        <f>Inventory!K311</f>
        <v>0</v>
      </c>
      <c r="C311" s="187">
        <f>Inventory!L311</f>
        <v>0</v>
      </c>
      <c r="D311" s="187">
        <f>Inventory!M311</f>
        <v>0</v>
      </c>
      <c r="E311" s="187">
        <f>Inventory!R311</f>
        <v>0</v>
      </c>
      <c r="F311" s="188"/>
      <c r="G311" s="189"/>
      <c r="H311" s="192"/>
      <c r="I311" s="286"/>
      <c r="J311" s="286"/>
      <c r="K311" s="194"/>
      <c r="L311" s="236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</row>
    <row r="312" spans="1:22" ht="12.75" customHeight="1" x14ac:dyDescent="0.3">
      <c r="A312" s="186">
        <f>Inventory!A312</f>
        <v>0</v>
      </c>
      <c r="B312" s="187">
        <f>Inventory!K312</f>
        <v>0</v>
      </c>
      <c r="C312" s="187">
        <f>Inventory!L312</f>
        <v>0</v>
      </c>
      <c r="D312" s="187">
        <f>Inventory!M312</f>
        <v>0</v>
      </c>
      <c r="E312" s="187">
        <f>Inventory!R312</f>
        <v>0</v>
      </c>
      <c r="F312" s="188"/>
      <c r="G312" s="189"/>
      <c r="H312" s="192"/>
      <c r="I312" s="286"/>
      <c r="J312" s="286"/>
      <c r="K312" s="194"/>
      <c r="L312" s="236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</row>
    <row r="313" spans="1:22" ht="12.75" customHeight="1" x14ac:dyDescent="0.3">
      <c r="A313" s="186">
        <f>Inventory!A313</f>
        <v>0</v>
      </c>
      <c r="B313" s="187">
        <f>Inventory!K313</f>
        <v>0</v>
      </c>
      <c r="C313" s="187">
        <f>Inventory!L313</f>
        <v>0</v>
      </c>
      <c r="D313" s="187">
        <f>Inventory!M313</f>
        <v>0</v>
      </c>
      <c r="E313" s="187">
        <f>Inventory!R313</f>
        <v>0</v>
      </c>
      <c r="F313" s="188"/>
      <c r="G313" s="189"/>
      <c r="H313" s="192"/>
      <c r="I313" s="286"/>
      <c r="J313" s="286"/>
      <c r="K313" s="194"/>
      <c r="L313" s="236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</row>
    <row r="314" spans="1:22" ht="12.75" customHeight="1" x14ac:dyDescent="0.3">
      <c r="A314" s="186">
        <f>Inventory!A314</f>
        <v>0</v>
      </c>
      <c r="B314" s="187">
        <f>Inventory!K314</f>
        <v>0</v>
      </c>
      <c r="C314" s="187">
        <f>Inventory!L314</f>
        <v>0</v>
      </c>
      <c r="D314" s="187">
        <f>Inventory!M314</f>
        <v>0</v>
      </c>
      <c r="E314" s="187">
        <f>Inventory!R314</f>
        <v>0</v>
      </c>
      <c r="F314" s="188"/>
      <c r="G314" s="189"/>
      <c r="H314" s="192"/>
      <c r="I314" s="286"/>
      <c r="J314" s="286"/>
      <c r="K314" s="194"/>
      <c r="L314" s="236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</row>
    <row r="315" spans="1:22" ht="12.75" customHeight="1" x14ac:dyDescent="0.3">
      <c r="A315" s="186">
        <f>Inventory!A315</f>
        <v>0</v>
      </c>
      <c r="B315" s="187">
        <f>Inventory!K315</f>
        <v>0</v>
      </c>
      <c r="C315" s="187">
        <f>Inventory!L315</f>
        <v>0</v>
      </c>
      <c r="D315" s="187">
        <f>Inventory!M315</f>
        <v>0</v>
      </c>
      <c r="E315" s="187">
        <f>Inventory!R315</f>
        <v>0</v>
      </c>
      <c r="F315" s="188"/>
      <c r="G315" s="189"/>
      <c r="H315" s="192"/>
      <c r="I315" s="286"/>
      <c r="J315" s="286"/>
      <c r="K315" s="194"/>
      <c r="L315" s="236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</row>
    <row r="316" spans="1:22" ht="12.75" customHeight="1" x14ac:dyDescent="0.3">
      <c r="A316" s="186">
        <f>Inventory!A316</f>
        <v>0</v>
      </c>
      <c r="B316" s="187">
        <f>Inventory!K316</f>
        <v>0</v>
      </c>
      <c r="C316" s="187">
        <f>Inventory!L316</f>
        <v>0</v>
      </c>
      <c r="D316" s="187">
        <f>Inventory!M316</f>
        <v>0</v>
      </c>
      <c r="E316" s="187">
        <f>Inventory!R316</f>
        <v>0</v>
      </c>
      <c r="F316" s="188"/>
      <c r="G316" s="189"/>
      <c r="H316" s="192"/>
      <c r="I316" s="286"/>
      <c r="J316" s="286"/>
      <c r="K316" s="194"/>
      <c r="L316" s="236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</row>
    <row r="317" spans="1:22" ht="12.75" customHeight="1" x14ac:dyDescent="0.3">
      <c r="A317" s="186">
        <f>Inventory!A317</f>
        <v>0</v>
      </c>
      <c r="B317" s="187">
        <f>Inventory!K317</f>
        <v>0</v>
      </c>
      <c r="C317" s="187">
        <f>Inventory!L317</f>
        <v>0</v>
      </c>
      <c r="D317" s="187">
        <f>Inventory!M317</f>
        <v>0</v>
      </c>
      <c r="E317" s="187">
        <f>Inventory!R317</f>
        <v>0</v>
      </c>
      <c r="F317" s="188"/>
      <c r="G317" s="189"/>
      <c r="H317" s="192"/>
      <c r="I317" s="286"/>
      <c r="J317" s="286"/>
      <c r="K317" s="194"/>
      <c r="L317" s="236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</row>
    <row r="318" spans="1:22" ht="12.75" customHeight="1" x14ac:dyDescent="0.3">
      <c r="A318" s="186">
        <f>Inventory!A318</f>
        <v>0</v>
      </c>
      <c r="B318" s="187">
        <f>Inventory!K318</f>
        <v>0</v>
      </c>
      <c r="C318" s="187">
        <f>Inventory!L318</f>
        <v>0</v>
      </c>
      <c r="D318" s="187">
        <f>Inventory!M318</f>
        <v>0</v>
      </c>
      <c r="E318" s="187">
        <f>Inventory!R318</f>
        <v>0</v>
      </c>
      <c r="F318" s="188"/>
      <c r="G318" s="189"/>
      <c r="H318" s="192"/>
      <c r="I318" s="286"/>
      <c r="J318" s="286"/>
      <c r="K318" s="194"/>
      <c r="L318" s="236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</row>
    <row r="319" spans="1:22" ht="12.75" customHeight="1" x14ac:dyDescent="0.3">
      <c r="A319" s="186">
        <f>Inventory!A319</f>
        <v>0</v>
      </c>
      <c r="B319" s="187">
        <f>Inventory!K319</f>
        <v>0</v>
      </c>
      <c r="C319" s="187">
        <f>Inventory!L319</f>
        <v>0</v>
      </c>
      <c r="D319" s="187">
        <f>Inventory!M319</f>
        <v>0</v>
      </c>
      <c r="E319" s="187">
        <f>Inventory!R319</f>
        <v>0</v>
      </c>
      <c r="F319" s="188"/>
      <c r="G319" s="189"/>
      <c r="H319" s="192"/>
      <c r="I319" s="286"/>
      <c r="J319" s="286"/>
      <c r="K319" s="194"/>
      <c r="L319" s="236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</row>
    <row r="320" spans="1:22" ht="12.75" customHeight="1" x14ac:dyDescent="0.3">
      <c r="A320" s="186">
        <f>Inventory!A320</f>
        <v>0</v>
      </c>
      <c r="B320" s="187">
        <f>Inventory!K320</f>
        <v>0</v>
      </c>
      <c r="C320" s="187">
        <f>Inventory!L320</f>
        <v>0</v>
      </c>
      <c r="D320" s="187">
        <f>Inventory!M320</f>
        <v>0</v>
      </c>
      <c r="E320" s="187">
        <f>Inventory!R320</f>
        <v>0</v>
      </c>
      <c r="F320" s="188"/>
      <c r="G320" s="189"/>
      <c r="H320" s="192"/>
      <c r="I320" s="286"/>
      <c r="J320" s="286"/>
      <c r="K320" s="194"/>
      <c r="L320" s="236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</row>
    <row r="321" spans="1:22" ht="12.75" customHeight="1" x14ac:dyDescent="0.3">
      <c r="A321" s="186">
        <f>Inventory!A321</f>
        <v>0</v>
      </c>
      <c r="B321" s="187">
        <f>Inventory!K321</f>
        <v>0</v>
      </c>
      <c r="C321" s="187">
        <f>Inventory!L321</f>
        <v>0</v>
      </c>
      <c r="D321" s="187">
        <f>Inventory!M321</f>
        <v>0</v>
      </c>
      <c r="E321" s="187">
        <f>Inventory!R321</f>
        <v>0</v>
      </c>
      <c r="F321" s="188"/>
      <c r="G321" s="189"/>
      <c r="H321" s="192"/>
      <c r="I321" s="286"/>
      <c r="J321" s="286"/>
      <c r="K321" s="194"/>
      <c r="L321" s="236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</row>
    <row r="322" spans="1:22" ht="12.75" customHeight="1" x14ac:dyDescent="0.3">
      <c r="A322" s="186">
        <f>Inventory!A322</f>
        <v>0</v>
      </c>
      <c r="B322" s="187">
        <f>Inventory!K322</f>
        <v>0</v>
      </c>
      <c r="C322" s="187">
        <f>Inventory!L322</f>
        <v>0</v>
      </c>
      <c r="D322" s="187">
        <f>Inventory!M322</f>
        <v>0</v>
      </c>
      <c r="E322" s="187">
        <f>Inventory!R322</f>
        <v>0</v>
      </c>
      <c r="F322" s="188"/>
      <c r="G322" s="189"/>
      <c r="H322" s="192"/>
      <c r="I322" s="286"/>
      <c r="J322" s="286"/>
      <c r="K322" s="194"/>
      <c r="L322" s="236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</row>
    <row r="323" spans="1:22" ht="12.75" customHeight="1" x14ac:dyDescent="0.3">
      <c r="A323" s="186">
        <f>Inventory!A323</f>
        <v>0</v>
      </c>
      <c r="B323" s="187">
        <f>Inventory!K323</f>
        <v>0</v>
      </c>
      <c r="C323" s="187">
        <f>Inventory!L323</f>
        <v>0</v>
      </c>
      <c r="D323" s="187">
        <f>Inventory!M323</f>
        <v>0</v>
      </c>
      <c r="E323" s="187">
        <f>Inventory!R323</f>
        <v>0</v>
      </c>
      <c r="F323" s="188"/>
      <c r="G323" s="189"/>
      <c r="H323" s="192"/>
      <c r="I323" s="286"/>
      <c r="J323" s="286"/>
      <c r="K323" s="194"/>
      <c r="L323" s="236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</row>
    <row r="324" spans="1:22" ht="12.75" customHeight="1" x14ac:dyDescent="0.3">
      <c r="A324" s="186">
        <f>Inventory!A324</f>
        <v>0</v>
      </c>
      <c r="B324" s="187">
        <f>Inventory!K324</f>
        <v>0</v>
      </c>
      <c r="C324" s="187">
        <f>Inventory!L324</f>
        <v>0</v>
      </c>
      <c r="D324" s="187">
        <f>Inventory!M324</f>
        <v>0</v>
      </c>
      <c r="E324" s="187">
        <f>Inventory!R324</f>
        <v>0</v>
      </c>
      <c r="F324" s="188"/>
      <c r="G324" s="189"/>
      <c r="H324" s="192"/>
      <c r="I324" s="286"/>
      <c r="J324" s="286"/>
      <c r="K324" s="194"/>
      <c r="L324" s="236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</row>
    <row r="325" spans="1:22" ht="12.75" customHeight="1" x14ac:dyDescent="0.3">
      <c r="A325" s="186">
        <f>Inventory!A325</f>
        <v>0</v>
      </c>
      <c r="B325" s="187">
        <f>Inventory!K325</f>
        <v>0</v>
      </c>
      <c r="C325" s="187">
        <f>Inventory!L325</f>
        <v>0</v>
      </c>
      <c r="D325" s="187">
        <f>Inventory!M325</f>
        <v>0</v>
      </c>
      <c r="E325" s="187">
        <f>Inventory!R325</f>
        <v>0</v>
      </c>
      <c r="F325" s="188"/>
      <c r="G325" s="189"/>
      <c r="H325" s="192"/>
      <c r="I325" s="286"/>
      <c r="J325" s="286"/>
      <c r="K325" s="194"/>
      <c r="L325" s="236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</row>
    <row r="326" spans="1:22" ht="12.75" customHeight="1" x14ac:dyDescent="0.3">
      <c r="A326" s="186">
        <f>Inventory!A326</f>
        <v>0</v>
      </c>
      <c r="B326" s="187">
        <f>Inventory!K326</f>
        <v>0</v>
      </c>
      <c r="C326" s="187">
        <f>Inventory!L326</f>
        <v>0</v>
      </c>
      <c r="D326" s="187">
        <f>Inventory!M326</f>
        <v>0</v>
      </c>
      <c r="E326" s="187">
        <f>Inventory!R326</f>
        <v>0</v>
      </c>
      <c r="F326" s="188"/>
      <c r="G326" s="189"/>
      <c r="H326" s="192"/>
      <c r="I326" s="286"/>
      <c r="J326" s="286"/>
      <c r="K326" s="194"/>
      <c r="L326" s="236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</row>
    <row r="327" spans="1:22" ht="12.75" customHeight="1" x14ac:dyDescent="0.3">
      <c r="A327" s="186">
        <f>Inventory!A327</f>
        <v>0</v>
      </c>
      <c r="B327" s="187">
        <f>Inventory!K327</f>
        <v>0</v>
      </c>
      <c r="C327" s="187">
        <f>Inventory!L327</f>
        <v>0</v>
      </c>
      <c r="D327" s="187">
        <f>Inventory!M327</f>
        <v>0</v>
      </c>
      <c r="E327" s="187">
        <f>Inventory!R327</f>
        <v>0</v>
      </c>
      <c r="F327" s="188"/>
      <c r="G327" s="189"/>
      <c r="H327" s="192"/>
      <c r="I327" s="286"/>
      <c r="J327" s="286"/>
      <c r="K327" s="194"/>
      <c r="L327" s="236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</row>
    <row r="328" spans="1:22" ht="12.75" customHeight="1" x14ac:dyDescent="0.3">
      <c r="A328" s="186">
        <f>Inventory!A328</f>
        <v>0</v>
      </c>
      <c r="B328" s="187">
        <f>Inventory!K328</f>
        <v>0</v>
      </c>
      <c r="C328" s="187">
        <f>Inventory!L328</f>
        <v>0</v>
      </c>
      <c r="D328" s="187">
        <f>Inventory!M328</f>
        <v>0</v>
      </c>
      <c r="E328" s="187">
        <f>Inventory!R328</f>
        <v>0</v>
      </c>
      <c r="F328" s="188"/>
      <c r="G328" s="189"/>
      <c r="H328" s="192"/>
      <c r="I328" s="286"/>
      <c r="J328" s="286"/>
      <c r="K328" s="194"/>
      <c r="L328" s="236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</row>
    <row r="329" spans="1:22" ht="12.75" customHeight="1" x14ac:dyDescent="0.3">
      <c r="A329" s="186">
        <f>Inventory!A329</f>
        <v>0</v>
      </c>
      <c r="B329" s="187">
        <f>Inventory!K329</f>
        <v>0</v>
      </c>
      <c r="C329" s="187">
        <f>Inventory!L329</f>
        <v>0</v>
      </c>
      <c r="D329" s="187">
        <f>Inventory!M329</f>
        <v>0</v>
      </c>
      <c r="E329" s="187">
        <f>Inventory!R329</f>
        <v>0</v>
      </c>
      <c r="F329" s="188"/>
      <c r="G329" s="189"/>
      <c r="H329" s="192"/>
      <c r="I329" s="286"/>
      <c r="J329" s="286"/>
      <c r="K329" s="194"/>
      <c r="L329" s="236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</row>
    <row r="330" spans="1:22" ht="12.75" customHeight="1" x14ac:dyDescent="0.3">
      <c r="A330" s="186">
        <f>Inventory!A330</f>
        <v>0</v>
      </c>
      <c r="B330" s="187">
        <f>Inventory!K330</f>
        <v>0</v>
      </c>
      <c r="C330" s="187">
        <f>Inventory!L330</f>
        <v>0</v>
      </c>
      <c r="D330" s="187">
        <f>Inventory!M330</f>
        <v>0</v>
      </c>
      <c r="E330" s="187">
        <f>Inventory!R330</f>
        <v>0</v>
      </c>
      <c r="F330" s="188"/>
      <c r="G330" s="189"/>
      <c r="H330" s="192"/>
      <c r="I330" s="286"/>
      <c r="J330" s="286"/>
      <c r="K330" s="194"/>
      <c r="L330" s="236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</row>
    <row r="331" spans="1:22" ht="12.75" customHeight="1" x14ac:dyDescent="0.3">
      <c r="A331" s="186">
        <f>Inventory!A331</f>
        <v>0</v>
      </c>
      <c r="B331" s="187">
        <f>Inventory!K331</f>
        <v>0</v>
      </c>
      <c r="C331" s="187">
        <f>Inventory!L331</f>
        <v>0</v>
      </c>
      <c r="D331" s="187">
        <f>Inventory!M331</f>
        <v>0</v>
      </c>
      <c r="E331" s="187">
        <f>Inventory!R331</f>
        <v>0</v>
      </c>
      <c r="F331" s="188"/>
      <c r="G331" s="189"/>
      <c r="H331" s="192"/>
      <c r="I331" s="286"/>
      <c r="J331" s="286"/>
      <c r="K331" s="194"/>
      <c r="L331" s="236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</row>
    <row r="332" spans="1:22" ht="12.75" customHeight="1" x14ac:dyDescent="0.3">
      <c r="A332" s="186">
        <f>Inventory!A332</f>
        <v>0</v>
      </c>
      <c r="B332" s="187">
        <f>Inventory!K332</f>
        <v>0</v>
      </c>
      <c r="C332" s="187">
        <f>Inventory!L332</f>
        <v>0</v>
      </c>
      <c r="D332" s="187">
        <f>Inventory!M332</f>
        <v>0</v>
      </c>
      <c r="E332" s="187">
        <f>Inventory!R332</f>
        <v>0</v>
      </c>
      <c r="F332" s="188"/>
      <c r="G332" s="189"/>
      <c r="H332" s="192"/>
      <c r="I332" s="286"/>
      <c r="J332" s="286"/>
      <c r="K332" s="194"/>
      <c r="L332" s="236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</row>
    <row r="333" spans="1:22" ht="12.75" customHeight="1" x14ac:dyDescent="0.3">
      <c r="A333" s="186">
        <f>Inventory!A333</f>
        <v>0</v>
      </c>
      <c r="B333" s="187">
        <f>Inventory!K333</f>
        <v>0</v>
      </c>
      <c r="C333" s="187">
        <f>Inventory!L333</f>
        <v>0</v>
      </c>
      <c r="D333" s="187">
        <f>Inventory!M333</f>
        <v>0</v>
      </c>
      <c r="E333" s="187">
        <f>Inventory!R333</f>
        <v>0</v>
      </c>
      <c r="F333" s="188"/>
      <c r="G333" s="189"/>
      <c r="H333" s="192"/>
      <c r="I333" s="286"/>
      <c r="J333" s="286"/>
      <c r="K333" s="194"/>
      <c r="L333" s="236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</row>
    <row r="334" spans="1:22" ht="12.75" customHeight="1" x14ac:dyDescent="0.3">
      <c r="A334" s="186">
        <f>Inventory!A334</f>
        <v>0</v>
      </c>
      <c r="B334" s="187">
        <f>Inventory!K334</f>
        <v>0</v>
      </c>
      <c r="C334" s="187">
        <f>Inventory!L334</f>
        <v>0</v>
      </c>
      <c r="D334" s="187">
        <f>Inventory!M334</f>
        <v>0</v>
      </c>
      <c r="E334" s="187">
        <f>Inventory!R334</f>
        <v>0</v>
      </c>
      <c r="F334" s="188"/>
      <c r="G334" s="189"/>
      <c r="H334" s="192"/>
      <c r="I334" s="286"/>
      <c r="J334" s="286"/>
      <c r="K334" s="194"/>
      <c r="L334" s="236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</row>
    <row r="335" spans="1:22" ht="12.75" customHeight="1" x14ac:dyDescent="0.3">
      <c r="A335" s="186">
        <f>Inventory!A335</f>
        <v>0</v>
      </c>
      <c r="B335" s="187">
        <f>Inventory!K335</f>
        <v>0</v>
      </c>
      <c r="C335" s="187">
        <f>Inventory!L335</f>
        <v>0</v>
      </c>
      <c r="D335" s="187">
        <f>Inventory!M335</f>
        <v>0</v>
      </c>
      <c r="E335" s="187">
        <f>Inventory!R335</f>
        <v>0</v>
      </c>
      <c r="F335" s="188"/>
      <c r="G335" s="189"/>
      <c r="H335" s="192"/>
      <c r="I335" s="286"/>
      <c r="J335" s="286"/>
      <c r="K335" s="194"/>
      <c r="L335" s="236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</row>
    <row r="336" spans="1:22" ht="12.75" customHeight="1" x14ac:dyDescent="0.3">
      <c r="A336" s="186">
        <f>Inventory!A336</f>
        <v>0</v>
      </c>
      <c r="B336" s="187">
        <f>Inventory!K336</f>
        <v>0</v>
      </c>
      <c r="C336" s="187">
        <f>Inventory!L336</f>
        <v>0</v>
      </c>
      <c r="D336" s="187">
        <f>Inventory!M336</f>
        <v>0</v>
      </c>
      <c r="E336" s="187">
        <f>Inventory!R336</f>
        <v>0</v>
      </c>
      <c r="F336" s="188"/>
      <c r="G336" s="189"/>
      <c r="H336" s="192"/>
      <c r="I336" s="286"/>
      <c r="J336" s="286"/>
      <c r="K336" s="194"/>
      <c r="L336" s="236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</row>
    <row r="337" spans="1:22" ht="12.75" customHeight="1" x14ac:dyDescent="0.3">
      <c r="A337" s="186">
        <f>Inventory!A337</f>
        <v>0</v>
      </c>
      <c r="B337" s="187">
        <f>Inventory!K337</f>
        <v>0</v>
      </c>
      <c r="C337" s="187">
        <f>Inventory!L337</f>
        <v>0</v>
      </c>
      <c r="D337" s="187">
        <f>Inventory!M337</f>
        <v>0</v>
      </c>
      <c r="E337" s="187">
        <f>Inventory!R337</f>
        <v>0</v>
      </c>
      <c r="F337" s="188"/>
      <c r="G337" s="189"/>
      <c r="H337" s="192"/>
      <c r="I337" s="286"/>
      <c r="J337" s="286"/>
      <c r="K337" s="194"/>
      <c r="L337" s="236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</row>
    <row r="338" spans="1:22" ht="12.75" customHeight="1" x14ac:dyDescent="0.3">
      <c r="A338" s="186">
        <f>Inventory!A338</f>
        <v>0</v>
      </c>
      <c r="B338" s="187">
        <f>Inventory!K338</f>
        <v>0</v>
      </c>
      <c r="C338" s="187">
        <f>Inventory!L338</f>
        <v>0</v>
      </c>
      <c r="D338" s="187">
        <f>Inventory!M338</f>
        <v>0</v>
      </c>
      <c r="E338" s="187">
        <f>Inventory!R338</f>
        <v>0</v>
      </c>
      <c r="F338" s="188"/>
      <c r="G338" s="189"/>
      <c r="H338" s="192"/>
      <c r="I338" s="286"/>
      <c r="J338" s="286"/>
      <c r="K338" s="194"/>
      <c r="L338" s="236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</row>
    <row r="339" spans="1:22" ht="12.75" customHeight="1" x14ac:dyDescent="0.3">
      <c r="A339" s="186">
        <f>Inventory!A339</f>
        <v>0</v>
      </c>
      <c r="B339" s="187">
        <f>Inventory!K339</f>
        <v>0</v>
      </c>
      <c r="C339" s="187">
        <f>Inventory!L339</f>
        <v>0</v>
      </c>
      <c r="D339" s="187">
        <f>Inventory!M339</f>
        <v>0</v>
      </c>
      <c r="E339" s="187">
        <f>Inventory!R339</f>
        <v>0</v>
      </c>
      <c r="F339" s="188"/>
      <c r="G339" s="189"/>
      <c r="H339" s="192"/>
      <c r="I339" s="286"/>
      <c r="J339" s="286"/>
      <c r="K339" s="194"/>
      <c r="L339" s="236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</row>
    <row r="340" spans="1:22" ht="12.75" customHeight="1" x14ac:dyDescent="0.3">
      <c r="A340" s="186">
        <f>Inventory!A340</f>
        <v>0</v>
      </c>
      <c r="B340" s="187">
        <f>Inventory!K340</f>
        <v>0</v>
      </c>
      <c r="C340" s="187">
        <f>Inventory!L340</f>
        <v>0</v>
      </c>
      <c r="D340" s="187">
        <f>Inventory!M340</f>
        <v>0</v>
      </c>
      <c r="E340" s="187">
        <f>Inventory!R340</f>
        <v>0</v>
      </c>
      <c r="F340" s="188"/>
      <c r="G340" s="189"/>
      <c r="H340" s="192"/>
      <c r="I340" s="286"/>
      <c r="J340" s="286"/>
      <c r="K340" s="194"/>
      <c r="L340" s="236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</row>
    <row r="341" spans="1:22" ht="12.75" customHeight="1" x14ac:dyDescent="0.3">
      <c r="A341" s="186">
        <f>Inventory!A341</f>
        <v>0</v>
      </c>
      <c r="B341" s="187">
        <f>Inventory!K341</f>
        <v>0</v>
      </c>
      <c r="C341" s="187">
        <f>Inventory!L341</f>
        <v>0</v>
      </c>
      <c r="D341" s="187">
        <f>Inventory!M341</f>
        <v>0</v>
      </c>
      <c r="E341" s="187">
        <f>Inventory!R341</f>
        <v>0</v>
      </c>
      <c r="F341" s="188"/>
      <c r="G341" s="189"/>
      <c r="H341" s="192"/>
      <c r="I341" s="286"/>
      <c r="J341" s="286"/>
      <c r="K341" s="194"/>
      <c r="L341" s="236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</row>
    <row r="342" spans="1:22" ht="12.75" customHeight="1" x14ac:dyDescent="0.3">
      <c r="A342" s="186">
        <f>Inventory!A342</f>
        <v>0</v>
      </c>
      <c r="B342" s="187">
        <f>Inventory!K342</f>
        <v>0</v>
      </c>
      <c r="C342" s="187">
        <f>Inventory!L342</f>
        <v>0</v>
      </c>
      <c r="D342" s="187">
        <f>Inventory!M342</f>
        <v>0</v>
      </c>
      <c r="E342" s="187">
        <f>Inventory!R342</f>
        <v>0</v>
      </c>
      <c r="F342" s="188"/>
      <c r="G342" s="189"/>
      <c r="H342" s="192"/>
      <c r="I342" s="286"/>
      <c r="J342" s="286"/>
      <c r="K342" s="194"/>
      <c r="L342" s="236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</row>
    <row r="343" spans="1:22" ht="12.75" customHeight="1" x14ac:dyDescent="0.3">
      <c r="A343" s="186">
        <f>Inventory!A343</f>
        <v>0</v>
      </c>
      <c r="B343" s="187">
        <f>Inventory!K343</f>
        <v>0</v>
      </c>
      <c r="C343" s="187">
        <f>Inventory!L343</f>
        <v>0</v>
      </c>
      <c r="D343" s="187">
        <f>Inventory!M343</f>
        <v>0</v>
      </c>
      <c r="E343" s="187">
        <f>Inventory!R343</f>
        <v>0</v>
      </c>
      <c r="F343" s="188"/>
      <c r="G343" s="189"/>
      <c r="H343" s="192"/>
      <c r="I343" s="286"/>
      <c r="J343" s="286"/>
      <c r="K343" s="194"/>
      <c r="L343" s="236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</row>
    <row r="344" spans="1:22" ht="12.75" customHeight="1" x14ac:dyDescent="0.3">
      <c r="A344" s="186">
        <f>Inventory!A344</f>
        <v>0</v>
      </c>
      <c r="B344" s="187">
        <f>Inventory!K344</f>
        <v>0</v>
      </c>
      <c r="C344" s="187">
        <f>Inventory!L344</f>
        <v>0</v>
      </c>
      <c r="D344" s="187">
        <f>Inventory!M344</f>
        <v>0</v>
      </c>
      <c r="E344" s="187">
        <f>Inventory!R344</f>
        <v>0</v>
      </c>
      <c r="F344" s="188"/>
      <c r="G344" s="189"/>
      <c r="H344" s="192"/>
      <c r="I344" s="286"/>
      <c r="J344" s="286"/>
      <c r="K344" s="194"/>
      <c r="L344" s="236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</row>
    <row r="345" spans="1:22" ht="12.75" customHeight="1" x14ac:dyDescent="0.3">
      <c r="A345" s="186">
        <f>Inventory!A345</f>
        <v>0</v>
      </c>
      <c r="B345" s="187">
        <f>Inventory!K345</f>
        <v>0</v>
      </c>
      <c r="C345" s="187">
        <f>Inventory!L345</f>
        <v>0</v>
      </c>
      <c r="D345" s="187">
        <f>Inventory!M345</f>
        <v>0</v>
      </c>
      <c r="E345" s="187">
        <f>Inventory!R345</f>
        <v>0</v>
      </c>
      <c r="F345" s="188"/>
      <c r="G345" s="189"/>
      <c r="H345" s="192"/>
      <c r="I345" s="286"/>
      <c r="J345" s="286"/>
      <c r="K345" s="194"/>
      <c r="L345" s="236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</row>
    <row r="346" spans="1:22" ht="12.75" customHeight="1" x14ac:dyDescent="0.3">
      <c r="A346" s="186">
        <f>Inventory!A346</f>
        <v>0</v>
      </c>
      <c r="B346" s="187">
        <f>Inventory!K346</f>
        <v>0</v>
      </c>
      <c r="C346" s="187">
        <f>Inventory!L346</f>
        <v>0</v>
      </c>
      <c r="D346" s="187">
        <f>Inventory!M346</f>
        <v>0</v>
      </c>
      <c r="E346" s="187">
        <f>Inventory!R346</f>
        <v>0</v>
      </c>
      <c r="F346" s="188"/>
      <c r="G346" s="189"/>
      <c r="H346" s="192"/>
      <c r="I346" s="286"/>
      <c r="J346" s="286"/>
      <c r="K346" s="194"/>
      <c r="L346" s="236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</row>
    <row r="347" spans="1:22" ht="12.75" customHeight="1" x14ac:dyDescent="0.3">
      <c r="A347" s="186">
        <f>Inventory!A347</f>
        <v>0</v>
      </c>
      <c r="B347" s="187">
        <f>Inventory!K347</f>
        <v>0</v>
      </c>
      <c r="C347" s="187">
        <f>Inventory!L347</f>
        <v>0</v>
      </c>
      <c r="D347" s="187">
        <f>Inventory!M347</f>
        <v>0</v>
      </c>
      <c r="E347" s="187">
        <f>Inventory!R347</f>
        <v>0</v>
      </c>
      <c r="F347" s="188"/>
      <c r="G347" s="189"/>
      <c r="H347" s="192"/>
      <c r="I347" s="286"/>
      <c r="J347" s="286"/>
      <c r="K347" s="194"/>
      <c r="L347" s="236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</row>
    <row r="348" spans="1:22" ht="12.75" customHeight="1" x14ac:dyDescent="0.3">
      <c r="A348" s="186">
        <f>Inventory!A348</f>
        <v>0</v>
      </c>
      <c r="B348" s="187">
        <f>Inventory!K348</f>
        <v>0</v>
      </c>
      <c r="C348" s="187">
        <f>Inventory!L348</f>
        <v>0</v>
      </c>
      <c r="D348" s="187">
        <f>Inventory!M348</f>
        <v>0</v>
      </c>
      <c r="E348" s="187">
        <f>Inventory!R348</f>
        <v>0</v>
      </c>
      <c r="F348" s="188"/>
      <c r="G348" s="189"/>
      <c r="H348" s="192"/>
      <c r="I348" s="286"/>
      <c r="J348" s="286"/>
      <c r="K348" s="194"/>
      <c r="L348" s="236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</row>
    <row r="349" spans="1:22" ht="12.75" customHeight="1" x14ac:dyDescent="0.3">
      <c r="A349" s="186">
        <f>Inventory!A349</f>
        <v>0</v>
      </c>
      <c r="B349" s="187">
        <f>Inventory!K349</f>
        <v>0</v>
      </c>
      <c r="C349" s="187">
        <f>Inventory!L349</f>
        <v>0</v>
      </c>
      <c r="D349" s="187">
        <f>Inventory!M349</f>
        <v>0</v>
      </c>
      <c r="E349" s="187">
        <f>Inventory!R349</f>
        <v>0</v>
      </c>
      <c r="F349" s="188"/>
      <c r="G349" s="189"/>
      <c r="H349" s="192"/>
      <c r="I349" s="286"/>
      <c r="J349" s="286"/>
      <c r="K349" s="194"/>
      <c r="L349" s="236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</row>
    <row r="350" spans="1:22" ht="12.75" customHeight="1" x14ac:dyDescent="0.3">
      <c r="A350" s="186">
        <f>Inventory!A350</f>
        <v>0</v>
      </c>
      <c r="B350" s="187">
        <f>Inventory!K350</f>
        <v>0</v>
      </c>
      <c r="C350" s="187">
        <f>Inventory!L350</f>
        <v>0</v>
      </c>
      <c r="D350" s="187">
        <f>Inventory!M350</f>
        <v>0</v>
      </c>
      <c r="E350" s="187">
        <f>Inventory!R350</f>
        <v>0</v>
      </c>
      <c r="F350" s="188"/>
      <c r="G350" s="189"/>
      <c r="H350" s="192"/>
      <c r="I350" s="286"/>
      <c r="J350" s="286"/>
      <c r="K350" s="194"/>
      <c r="L350" s="236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</row>
    <row r="351" spans="1:22" ht="12.75" customHeight="1" x14ac:dyDescent="0.3">
      <c r="A351" s="186">
        <f>Inventory!A351</f>
        <v>0</v>
      </c>
      <c r="B351" s="187">
        <f>Inventory!K351</f>
        <v>0</v>
      </c>
      <c r="C351" s="187">
        <f>Inventory!L351</f>
        <v>0</v>
      </c>
      <c r="D351" s="187">
        <f>Inventory!M351</f>
        <v>0</v>
      </c>
      <c r="E351" s="187">
        <f>Inventory!R351</f>
        <v>0</v>
      </c>
      <c r="F351" s="188"/>
      <c r="G351" s="189"/>
      <c r="H351" s="192"/>
      <c r="I351" s="286"/>
      <c r="J351" s="286"/>
      <c r="K351" s="194"/>
      <c r="L351" s="236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</row>
    <row r="352" spans="1:22" ht="12.75" customHeight="1" x14ac:dyDescent="0.3">
      <c r="A352" s="186">
        <f>Inventory!A352</f>
        <v>0</v>
      </c>
      <c r="B352" s="187">
        <f>Inventory!K352</f>
        <v>0</v>
      </c>
      <c r="C352" s="187">
        <f>Inventory!L352</f>
        <v>0</v>
      </c>
      <c r="D352" s="187">
        <f>Inventory!M352</f>
        <v>0</v>
      </c>
      <c r="E352" s="187">
        <f>Inventory!R352</f>
        <v>0</v>
      </c>
      <c r="F352" s="188"/>
      <c r="G352" s="189"/>
      <c r="H352" s="192"/>
      <c r="I352" s="286"/>
      <c r="J352" s="286"/>
      <c r="K352" s="194"/>
      <c r="L352" s="236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</row>
    <row r="353" spans="1:22" ht="12.75" customHeight="1" x14ac:dyDescent="0.3">
      <c r="A353" s="186">
        <f>Inventory!A353</f>
        <v>0</v>
      </c>
      <c r="B353" s="187">
        <f>Inventory!K353</f>
        <v>0</v>
      </c>
      <c r="C353" s="187">
        <f>Inventory!L353</f>
        <v>0</v>
      </c>
      <c r="D353" s="187">
        <f>Inventory!M353</f>
        <v>0</v>
      </c>
      <c r="E353" s="187">
        <f>Inventory!R353</f>
        <v>0</v>
      </c>
      <c r="F353" s="188"/>
      <c r="G353" s="189"/>
      <c r="H353" s="192"/>
      <c r="I353" s="286"/>
      <c r="J353" s="286"/>
      <c r="K353" s="194"/>
      <c r="L353" s="236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</row>
    <row r="354" spans="1:22" ht="12.75" customHeight="1" x14ac:dyDescent="0.3">
      <c r="A354" s="186">
        <f>Inventory!A354</f>
        <v>0</v>
      </c>
      <c r="B354" s="187">
        <f>Inventory!K354</f>
        <v>0</v>
      </c>
      <c r="C354" s="187">
        <f>Inventory!L354</f>
        <v>0</v>
      </c>
      <c r="D354" s="187">
        <f>Inventory!M354</f>
        <v>0</v>
      </c>
      <c r="E354" s="187">
        <f>Inventory!R354</f>
        <v>0</v>
      </c>
      <c r="F354" s="188"/>
      <c r="G354" s="189"/>
      <c r="H354" s="192"/>
      <c r="I354" s="286"/>
      <c r="J354" s="286"/>
      <c r="K354" s="194"/>
      <c r="L354" s="236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</row>
    <row r="355" spans="1:22" ht="12.75" customHeight="1" x14ac:dyDescent="0.3">
      <c r="A355" s="186">
        <f>Inventory!A355</f>
        <v>0</v>
      </c>
      <c r="B355" s="187">
        <f>Inventory!K355</f>
        <v>0</v>
      </c>
      <c r="C355" s="187">
        <f>Inventory!L355</f>
        <v>0</v>
      </c>
      <c r="D355" s="187">
        <f>Inventory!M355</f>
        <v>0</v>
      </c>
      <c r="E355" s="187">
        <f>Inventory!R355</f>
        <v>0</v>
      </c>
      <c r="F355" s="188"/>
      <c r="G355" s="189"/>
      <c r="H355" s="192"/>
      <c r="I355" s="286"/>
      <c r="J355" s="286"/>
      <c r="K355" s="194"/>
      <c r="L355" s="236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</row>
    <row r="356" spans="1:22" ht="12.75" customHeight="1" x14ac:dyDescent="0.3">
      <c r="A356" s="186">
        <f>Inventory!A356</f>
        <v>0</v>
      </c>
      <c r="B356" s="187">
        <f>Inventory!K356</f>
        <v>0</v>
      </c>
      <c r="C356" s="187">
        <f>Inventory!L356</f>
        <v>0</v>
      </c>
      <c r="D356" s="187">
        <f>Inventory!M356</f>
        <v>0</v>
      </c>
      <c r="E356" s="187">
        <f>Inventory!R356</f>
        <v>0</v>
      </c>
      <c r="F356" s="188"/>
      <c r="G356" s="189"/>
      <c r="H356" s="192"/>
      <c r="I356" s="286"/>
      <c r="J356" s="286"/>
      <c r="K356" s="194"/>
      <c r="L356" s="236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</row>
    <row r="357" spans="1:22" ht="12.75" customHeight="1" x14ac:dyDescent="0.3">
      <c r="A357" s="186">
        <f>Inventory!A357</f>
        <v>0</v>
      </c>
      <c r="B357" s="187">
        <f>Inventory!K357</f>
        <v>0</v>
      </c>
      <c r="C357" s="187">
        <f>Inventory!L357</f>
        <v>0</v>
      </c>
      <c r="D357" s="187">
        <f>Inventory!M357</f>
        <v>0</v>
      </c>
      <c r="E357" s="187">
        <f>Inventory!R357</f>
        <v>0</v>
      </c>
      <c r="F357" s="188"/>
      <c r="G357" s="189"/>
      <c r="H357" s="192"/>
      <c r="I357" s="286"/>
      <c r="J357" s="286"/>
      <c r="K357" s="194"/>
      <c r="L357" s="236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</row>
    <row r="358" spans="1:22" ht="12.75" customHeight="1" x14ac:dyDescent="0.3">
      <c r="A358" s="186">
        <f>Inventory!A358</f>
        <v>0</v>
      </c>
      <c r="B358" s="187">
        <f>Inventory!K358</f>
        <v>0</v>
      </c>
      <c r="C358" s="187">
        <f>Inventory!L358</f>
        <v>0</v>
      </c>
      <c r="D358" s="187">
        <f>Inventory!M358</f>
        <v>0</v>
      </c>
      <c r="E358" s="187">
        <f>Inventory!R358</f>
        <v>0</v>
      </c>
      <c r="F358" s="188"/>
      <c r="G358" s="189"/>
      <c r="H358" s="192"/>
      <c r="I358" s="286"/>
      <c r="J358" s="286"/>
      <c r="K358" s="194"/>
      <c r="L358" s="236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</row>
    <row r="359" spans="1:22" ht="12.75" customHeight="1" x14ac:dyDescent="0.3">
      <c r="A359" s="186">
        <f>Inventory!A359</f>
        <v>0</v>
      </c>
      <c r="B359" s="187">
        <f>Inventory!K359</f>
        <v>0</v>
      </c>
      <c r="C359" s="187">
        <f>Inventory!L359</f>
        <v>0</v>
      </c>
      <c r="D359" s="187">
        <f>Inventory!M359</f>
        <v>0</v>
      </c>
      <c r="E359" s="187">
        <f>Inventory!R359</f>
        <v>0</v>
      </c>
      <c r="F359" s="188"/>
      <c r="G359" s="189"/>
      <c r="H359" s="192"/>
      <c r="I359" s="286"/>
      <c r="J359" s="286"/>
      <c r="K359" s="194"/>
      <c r="L359" s="236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</row>
    <row r="360" spans="1:22" ht="12.75" customHeight="1" x14ac:dyDescent="0.3">
      <c r="A360" s="186">
        <f>Inventory!A360</f>
        <v>0</v>
      </c>
      <c r="B360" s="187">
        <f>Inventory!K360</f>
        <v>0</v>
      </c>
      <c r="C360" s="187">
        <f>Inventory!L360</f>
        <v>0</v>
      </c>
      <c r="D360" s="187">
        <f>Inventory!M360</f>
        <v>0</v>
      </c>
      <c r="E360" s="187">
        <f>Inventory!R360</f>
        <v>0</v>
      </c>
      <c r="F360" s="188"/>
      <c r="G360" s="189"/>
      <c r="H360" s="192"/>
      <c r="I360" s="286"/>
      <c r="J360" s="286"/>
      <c r="K360" s="194"/>
      <c r="L360" s="236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</row>
    <row r="361" spans="1:22" ht="12.75" customHeight="1" x14ac:dyDescent="0.3">
      <c r="A361" s="186">
        <f>Inventory!A361</f>
        <v>0</v>
      </c>
      <c r="B361" s="187">
        <f>Inventory!K361</f>
        <v>0</v>
      </c>
      <c r="C361" s="187">
        <f>Inventory!L361</f>
        <v>0</v>
      </c>
      <c r="D361" s="187">
        <f>Inventory!M361</f>
        <v>0</v>
      </c>
      <c r="E361" s="187">
        <f>Inventory!R361</f>
        <v>0</v>
      </c>
      <c r="F361" s="188"/>
      <c r="G361" s="189"/>
      <c r="H361" s="192"/>
      <c r="I361" s="286"/>
      <c r="J361" s="286"/>
      <c r="K361" s="194"/>
      <c r="L361" s="236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</row>
    <row r="362" spans="1:22" ht="12.75" customHeight="1" x14ac:dyDescent="0.3">
      <c r="A362" s="186">
        <f>Inventory!A362</f>
        <v>0</v>
      </c>
      <c r="B362" s="187">
        <f>Inventory!K362</f>
        <v>0</v>
      </c>
      <c r="C362" s="187">
        <f>Inventory!L362</f>
        <v>0</v>
      </c>
      <c r="D362" s="187">
        <f>Inventory!M362</f>
        <v>0</v>
      </c>
      <c r="E362" s="187">
        <f>Inventory!R362</f>
        <v>0</v>
      </c>
      <c r="F362" s="188"/>
      <c r="G362" s="189"/>
      <c r="H362" s="192"/>
      <c r="I362" s="286"/>
      <c r="J362" s="286"/>
      <c r="K362" s="194"/>
      <c r="L362" s="236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</row>
    <row r="363" spans="1:22" ht="12.75" customHeight="1" x14ac:dyDescent="0.3">
      <c r="A363" s="186">
        <f>Inventory!A363</f>
        <v>0</v>
      </c>
      <c r="B363" s="187">
        <f>Inventory!K363</f>
        <v>0</v>
      </c>
      <c r="C363" s="187">
        <f>Inventory!L363</f>
        <v>0</v>
      </c>
      <c r="D363" s="187">
        <f>Inventory!M363</f>
        <v>0</v>
      </c>
      <c r="E363" s="187">
        <f>Inventory!R363</f>
        <v>0</v>
      </c>
      <c r="F363" s="188"/>
      <c r="G363" s="189"/>
      <c r="H363" s="192"/>
      <c r="I363" s="286"/>
      <c r="J363" s="286"/>
      <c r="K363" s="194"/>
      <c r="L363" s="236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</row>
    <row r="364" spans="1:22" ht="12.75" customHeight="1" x14ac:dyDescent="0.3">
      <c r="A364" s="186">
        <f>Inventory!A364</f>
        <v>0</v>
      </c>
      <c r="B364" s="187">
        <f>Inventory!K364</f>
        <v>0</v>
      </c>
      <c r="C364" s="187">
        <f>Inventory!L364</f>
        <v>0</v>
      </c>
      <c r="D364" s="187">
        <f>Inventory!M364</f>
        <v>0</v>
      </c>
      <c r="E364" s="187">
        <f>Inventory!R364</f>
        <v>0</v>
      </c>
      <c r="F364" s="188"/>
      <c r="G364" s="189"/>
      <c r="H364" s="192"/>
      <c r="I364" s="286"/>
      <c r="J364" s="286"/>
      <c r="K364" s="194"/>
      <c r="L364" s="236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</row>
    <row r="365" spans="1:22" ht="12.75" customHeight="1" x14ac:dyDescent="0.3">
      <c r="A365" s="186">
        <f>Inventory!A365</f>
        <v>0</v>
      </c>
      <c r="B365" s="187">
        <f>Inventory!K365</f>
        <v>0</v>
      </c>
      <c r="C365" s="187">
        <f>Inventory!L365</f>
        <v>0</v>
      </c>
      <c r="D365" s="187">
        <f>Inventory!M365</f>
        <v>0</v>
      </c>
      <c r="E365" s="187">
        <f>Inventory!R365</f>
        <v>0</v>
      </c>
      <c r="F365" s="188"/>
      <c r="G365" s="189"/>
      <c r="H365" s="192"/>
      <c r="I365" s="286"/>
      <c r="J365" s="286"/>
      <c r="K365" s="194"/>
      <c r="L365" s="236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</row>
    <row r="366" spans="1:22" ht="12.75" customHeight="1" x14ac:dyDescent="0.3">
      <c r="A366" s="186">
        <f>Inventory!A366</f>
        <v>0</v>
      </c>
      <c r="B366" s="187">
        <f>Inventory!K366</f>
        <v>0</v>
      </c>
      <c r="C366" s="187">
        <f>Inventory!L366</f>
        <v>0</v>
      </c>
      <c r="D366" s="187">
        <f>Inventory!M366</f>
        <v>0</v>
      </c>
      <c r="E366" s="187">
        <f>Inventory!R366</f>
        <v>0</v>
      </c>
      <c r="F366" s="188"/>
      <c r="G366" s="189"/>
      <c r="H366" s="192"/>
      <c r="I366" s="286"/>
      <c r="J366" s="286"/>
      <c r="K366" s="194"/>
      <c r="L366" s="236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</row>
    <row r="367" spans="1:22" ht="12.75" customHeight="1" x14ac:dyDescent="0.3">
      <c r="A367" s="186">
        <f>Inventory!A367</f>
        <v>0</v>
      </c>
      <c r="B367" s="187">
        <f>Inventory!K367</f>
        <v>0</v>
      </c>
      <c r="C367" s="187">
        <f>Inventory!L367</f>
        <v>0</v>
      </c>
      <c r="D367" s="187">
        <f>Inventory!M367</f>
        <v>0</v>
      </c>
      <c r="E367" s="187">
        <f>Inventory!R367</f>
        <v>0</v>
      </c>
      <c r="F367" s="188"/>
      <c r="G367" s="189"/>
      <c r="H367" s="192"/>
      <c r="I367" s="286"/>
      <c r="J367" s="286"/>
      <c r="K367" s="194"/>
      <c r="L367" s="236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</row>
    <row r="368" spans="1:22" ht="12.75" customHeight="1" x14ac:dyDescent="0.3">
      <c r="A368" s="186">
        <f>Inventory!A368</f>
        <v>0</v>
      </c>
      <c r="B368" s="187">
        <f>Inventory!K368</f>
        <v>0</v>
      </c>
      <c r="C368" s="187">
        <f>Inventory!L368</f>
        <v>0</v>
      </c>
      <c r="D368" s="187">
        <f>Inventory!M368</f>
        <v>0</v>
      </c>
      <c r="E368" s="187">
        <f>Inventory!R368</f>
        <v>0</v>
      </c>
      <c r="F368" s="188"/>
      <c r="G368" s="189"/>
      <c r="H368" s="192"/>
      <c r="I368" s="286"/>
      <c r="J368" s="286"/>
      <c r="K368" s="194"/>
      <c r="L368" s="236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</row>
    <row r="369" spans="1:22" ht="12.75" customHeight="1" x14ac:dyDescent="0.3">
      <c r="A369" s="186">
        <f>Inventory!A369</f>
        <v>0</v>
      </c>
      <c r="B369" s="187">
        <f>Inventory!K369</f>
        <v>0</v>
      </c>
      <c r="C369" s="187">
        <f>Inventory!L369</f>
        <v>0</v>
      </c>
      <c r="D369" s="187">
        <f>Inventory!M369</f>
        <v>0</v>
      </c>
      <c r="E369" s="187">
        <f>Inventory!R369</f>
        <v>0</v>
      </c>
      <c r="F369" s="188"/>
      <c r="G369" s="189"/>
      <c r="H369" s="192"/>
      <c r="I369" s="286"/>
      <c r="J369" s="286"/>
      <c r="K369" s="194"/>
      <c r="L369" s="236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</row>
    <row r="370" spans="1:22" ht="12.75" customHeight="1" x14ac:dyDescent="0.3">
      <c r="A370" s="186">
        <f>Inventory!A370</f>
        <v>0</v>
      </c>
      <c r="B370" s="187">
        <f>Inventory!K370</f>
        <v>0</v>
      </c>
      <c r="C370" s="187">
        <f>Inventory!L370</f>
        <v>0</v>
      </c>
      <c r="D370" s="187">
        <f>Inventory!M370</f>
        <v>0</v>
      </c>
      <c r="E370" s="187">
        <f>Inventory!R370</f>
        <v>0</v>
      </c>
      <c r="F370" s="188"/>
      <c r="G370" s="189"/>
      <c r="H370" s="192"/>
      <c r="I370" s="286"/>
      <c r="J370" s="286"/>
      <c r="K370" s="194"/>
      <c r="L370" s="236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</row>
    <row r="371" spans="1:22" ht="12.75" customHeight="1" x14ac:dyDescent="0.3">
      <c r="A371" s="186">
        <f>Inventory!A371</f>
        <v>0</v>
      </c>
      <c r="B371" s="187">
        <f>Inventory!K371</f>
        <v>0</v>
      </c>
      <c r="C371" s="187">
        <f>Inventory!L371</f>
        <v>0</v>
      </c>
      <c r="D371" s="187">
        <f>Inventory!M371</f>
        <v>0</v>
      </c>
      <c r="E371" s="187">
        <f>Inventory!R371</f>
        <v>0</v>
      </c>
      <c r="F371" s="188"/>
      <c r="G371" s="189"/>
      <c r="H371" s="192"/>
      <c r="I371" s="286"/>
      <c r="J371" s="286"/>
      <c r="K371" s="194"/>
      <c r="L371" s="236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</row>
    <row r="372" spans="1:22" ht="12.75" customHeight="1" x14ac:dyDescent="0.3">
      <c r="A372" s="186">
        <f>Inventory!A372</f>
        <v>0</v>
      </c>
      <c r="B372" s="187">
        <f>Inventory!K372</f>
        <v>0</v>
      </c>
      <c r="C372" s="187">
        <f>Inventory!L372</f>
        <v>0</v>
      </c>
      <c r="D372" s="187">
        <f>Inventory!M372</f>
        <v>0</v>
      </c>
      <c r="E372" s="187">
        <f>Inventory!R372</f>
        <v>0</v>
      </c>
      <c r="F372" s="188"/>
      <c r="G372" s="189"/>
      <c r="H372" s="192"/>
      <c r="I372" s="286"/>
      <c r="J372" s="286"/>
      <c r="K372" s="194"/>
      <c r="L372" s="236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</row>
    <row r="373" spans="1:22" ht="12.75" customHeight="1" x14ac:dyDescent="0.3">
      <c r="A373" s="186">
        <f>Inventory!A373</f>
        <v>0</v>
      </c>
      <c r="B373" s="187">
        <f>Inventory!K373</f>
        <v>0</v>
      </c>
      <c r="C373" s="187">
        <f>Inventory!L373</f>
        <v>0</v>
      </c>
      <c r="D373" s="187">
        <f>Inventory!M373</f>
        <v>0</v>
      </c>
      <c r="E373" s="187">
        <f>Inventory!R373</f>
        <v>0</v>
      </c>
      <c r="F373" s="188"/>
      <c r="G373" s="189"/>
      <c r="H373" s="192"/>
      <c r="I373" s="286"/>
      <c r="J373" s="286"/>
      <c r="K373" s="194"/>
      <c r="L373" s="236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</row>
    <row r="374" spans="1:22" ht="12.75" customHeight="1" x14ac:dyDescent="0.3">
      <c r="A374" s="186">
        <f>Inventory!A374</f>
        <v>0</v>
      </c>
      <c r="B374" s="187">
        <f>Inventory!K374</f>
        <v>0</v>
      </c>
      <c r="C374" s="187">
        <f>Inventory!L374</f>
        <v>0</v>
      </c>
      <c r="D374" s="187">
        <f>Inventory!M374</f>
        <v>0</v>
      </c>
      <c r="E374" s="187">
        <f>Inventory!R374</f>
        <v>0</v>
      </c>
      <c r="F374" s="188"/>
      <c r="G374" s="189"/>
      <c r="H374" s="192"/>
      <c r="I374" s="286"/>
      <c r="J374" s="286"/>
      <c r="K374" s="194"/>
      <c r="L374" s="236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</row>
    <row r="375" spans="1:22" ht="12.75" customHeight="1" x14ac:dyDescent="0.3">
      <c r="A375" s="186">
        <f>Inventory!A375</f>
        <v>0</v>
      </c>
      <c r="B375" s="187">
        <f>Inventory!K375</f>
        <v>0</v>
      </c>
      <c r="C375" s="187">
        <f>Inventory!L375</f>
        <v>0</v>
      </c>
      <c r="D375" s="187">
        <f>Inventory!M375</f>
        <v>0</v>
      </c>
      <c r="E375" s="187">
        <f>Inventory!R375</f>
        <v>0</v>
      </c>
      <c r="F375" s="188"/>
      <c r="G375" s="189"/>
      <c r="H375" s="192"/>
      <c r="I375" s="286"/>
      <c r="J375" s="286"/>
      <c r="K375" s="194"/>
      <c r="L375" s="236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</row>
    <row r="376" spans="1:22" ht="12.75" customHeight="1" x14ac:dyDescent="0.3">
      <c r="A376" s="186">
        <f>Inventory!A376</f>
        <v>0</v>
      </c>
      <c r="B376" s="187">
        <f>Inventory!K376</f>
        <v>0</v>
      </c>
      <c r="C376" s="187">
        <f>Inventory!L376</f>
        <v>0</v>
      </c>
      <c r="D376" s="187">
        <f>Inventory!M376</f>
        <v>0</v>
      </c>
      <c r="E376" s="187">
        <f>Inventory!R376</f>
        <v>0</v>
      </c>
      <c r="F376" s="188"/>
      <c r="G376" s="189"/>
      <c r="H376" s="192"/>
      <c r="I376" s="286"/>
      <c r="J376" s="286"/>
      <c r="K376" s="194"/>
      <c r="L376" s="236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</row>
    <row r="377" spans="1:22" ht="12.75" customHeight="1" x14ac:dyDescent="0.3">
      <c r="A377" s="186">
        <f>Inventory!A377</f>
        <v>0</v>
      </c>
      <c r="B377" s="187">
        <f>Inventory!K377</f>
        <v>0</v>
      </c>
      <c r="C377" s="187">
        <f>Inventory!L377</f>
        <v>0</v>
      </c>
      <c r="D377" s="187">
        <f>Inventory!M377</f>
        <v>0</v>
      </c>
      <c r="E377" s="187">
        <f>Inventory!R377</f>
        <v>0</v>
      </c>
      <c r="F377" s="188"/>
      <c r="G377" s="189"/>
      <c r="H377" s="192"/>
      <c r="I377" s="286"/>
      <c r="J377" s="286"/>
      <c r="K377" s="194"/>
      <c r="L377" s="236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</row>
    <row r="378" spans="1:22" ht="12.75" customHeight="1" x14ac:dyDescent="0.3">
      <c r="A378" s="186">
        <f>Inventory!A378</f>
        <v>0</v>
      </c>
      <c r="B378" s="187">
        <f>Inventory!K378</f>
        <v>0</v>
      </c>
      <c r="C378" s="187">
        <f>Inventory!L378</f>
        <v>0</v>
      </c>
      <c r="D378" s="187">
        <f>Inventory!M378</f>
        <v>0</v>
      </c>
      <c r="E378" s="187">
        <f>Inventory!R378</f>
        <v>0</v>
      </c>
      <c r="F378" s="188"/>
      <c r="G378" s="189"/>
      <c r="H378" s="192"/>
      <c r="I378" s="286"/>
      <c r="J378" s="286"/>
      <c r="K378" s="194"/>
      <c r="L378" s="236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</row>
    <row r="379" spans="1:22" ht="12.75" customHeight="1" x14ac:dyDescent="0.3">
      <c r="A379" s="186">
        <f>Inventory!A379</f>
        <v>0</v>
      </c>
      <c r="B379" s="187">
        <f>Inventory!K379</f>
        <v>0</v>
      </c>
      <c r="C379" s="187">
        <f>Inventory!L379</f>
        <v>0</v>
      </c>
      <c r="D379" s="187">
        <f>Inventory!M379</f>
        <v>0</v>
      </c>
      <c r="E379" s="187">
        <f>Inventory!R379</f>
        <v>0</v>
      </c>
      <c r="F379" s="188"/>
      <c r="G379" s="189"/>
      <c r="H379" s="192"/>
      <c r="I379" s="286"/>
      <c r="J379" s="286"/>
      <c r="K379" s="194"/>
      <c r="L379" s="236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</row>
    <row r="380" spans="1:22" ht="12.75" customHeight="1" x14ac:dyDescent="0.3">
      <c r="A380" s="186">
        <f>Inventory!A380</f>
        <v>0</v>
      </c>
      <c r="B380" s="187">
        <f>Inventory!K380</f>
        <v>0</v>
      </c>
      <c r="C380" s="187">
        <f>Inventory!L380</f>
        <v>0</v>
      </c>
      <c r="D380" s="187">
        <f>Inventory!M380</f>
        <v>0</v>
      </c>
      <c r="E380" s="187">
        <f>Inventory!R380</f>
        <v>0</v>
      </c>
      <c r="F380" s="188"/>
      <c r="G380" s="189"/>
      <c r="H380" s="192"/>
      <c r="I380" s="286"/>
      <c r="J380" s="286"/>
      <c r="K380" s="194"/>
      <c r="L380" s="236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</row>
    <row r="381" spans="1:22" ht="12.75" customHeight="1" x14ac:dyDescent="0.3">
      <c r="A381" s="186">
        <f>Inventory!A381</f>
        <v>0</v>
      </c>
      <c r="B381" s="187">
        <f>Inventory!K381</f>
        <v>0</v>
      </c>
      <c r="C381" s="187">
        <f>Inventory!L381</f>
        <v>0</v>
      </c>
      <c r="D381" s="187">
        <f>Inventory!M381</f>
        <v>0</v>
      </c>
      <c r="E381" s="187">
        <f>Inventory!R381</f>
        <v>0</v>
      </c>
      <c r="F381" s="188"/>
      <c r="G381" s="189"/>
      <c r="H381" s="192"/>
      <c r="I381" s="286"/>
      <c r="J381" s="286"/>
      <c r="K381" s="194"/>
      <c r="L381" s="236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</row>
    <row r="382" spans="1:22" ht="12.75" customHeight="1" x14ac:dyDescent="0.3">
      <c r="A382" s="186">
        <f>Inventory!A382</f>
        <v>0</v>
      </c>
      <c r="B382" s="187">
        <f>Inventory!K382</f>
        <v>0</v>
      </c>
      <c r="C382" s="187">
        <f>Inventory!L382</f>
        <v>0</v>
      </c>
      <c r="D382" s="187">
        <f>Inventory!M382</f>
        <v>0</v>
      </c>
      <c r="E382" s="187">
        <f>Inventory!R382</f>
        <v>0</v>
      </c>
      <c r="F382" s="188"/>
      <c r="G382" s="189"/>
      <c r="H382" s="192"/>
      <c r="I382" s="286"/>
      <c r="J382" s="286"/>
      <c r="K382" s="194"/>
      <c r="L382" s="236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</row>
    <row r="383" spans="1:22" ht="12.75" customHeight="1" x14ac:dyDescent="0.3">
      <c r="A383" s="186">
        <f>Inventory!A383</f>
        <v>0</v>
      </c>
      <c r="B383" s="187">
        <f>Inventory!K383</f>
        <v>0</v>
      </c>
      <c r="C383" s="187">
        <f>Inventory!L383</f>
        <v>0</v>
      </c>
      <c r="D383" s="187">
        <f>Inventory!M383</f>
        <v>0</v>
      </c>
      <c r="E383" s="187">
        <f>Inventory!R383</f>
        <v>0</v>
      </c>
      <c r="F383" s="188"/>
      <c r="G383" s="189"/>
      <c r="H383" s="192"/>
      <c r="I383" s="286"/>
      <c r="J383" s="286"/>
      <c r="K383" s="194"/>
      <c r="L383" s="236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</row>
    <row r="384" spans="1:22" ht="12.75" customHeight="1" x14ac:dyDescent="0.3">
      <c r="A384" s="186">
        <f>Inventory!A384</f>
        <v>0</v>
      </c>
      <c r="B384" s="187">
        <f>Inventory!K384</f>
        <v>0</v>
      </c>
      <c r="C384" s="187">
        <f>Inventory!L384</f>
        <v>0</v>
      </c>
      <c r="D384" s="187">
        <f>Inventory!M384</f>
        <v>0</v>
      </c>
      <c r="E384" s="187">
        <f>Inventory!R384</f>
        <v>0</v>
      </c>
      <c r="F384" s="188"/>
      <c r="G384" s="189"/>
      <c r="H384" s="192"/>
      <c r="I384" s="286"/>
      <c r="J384" s="286"/>
      <c r="K384" s="194"/>
      <c r="L384" s="236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</row>
    <row r="385" spans="1:22" ht="12.75" customHeight="1" x14ac:dyDescent="0.3">
      <c r="A385" s="186">
        <f>Inventory!A385</f>
        <v>0</v>
      </c>
      <c r="B385" s="187">
        <f>Inventory!K385</f>
        <v>0</v>
      </c>
      <c r="C385" s="187">
        <f>Inventory!L385</f>
        <v>0</v>
      </c>
      <c r="D385" s="187">
        <f>Inventory!M385</f>
        <v>0</v>
      </c>
      <c r="E385" s="187">
        <f>Inventory!R385</f>
        <v>0</v>
      </c>
      <c r="F385" s="188"/>
      <c r="G385" s="189"/>
      <c r="H385" s="192"/>
      <c r="I385" s="286"/>
      <c r="J385" s="286"/>
      <c r="K385" s="194"/>
      <c r="L385" s="236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</row>
    <row r="386" spans="1:22" ht="12.75" customHeight="1" x14ac:dyDescent="0.3">
      <c r="A386" s="186">
        <f>Inventory!A386</f>
        <v>0</v>
      </c>
      <c r="B386" s="187">
        <f>Inventory!K386</f>
        <v>0</v>
      </c>
      <c r="C386" s="187">
        <f>Inventory!L386</f>
        <v>0</v>
      </c>
      <c r="D386" s="187">
        <f>Inventory!M386</f>
        <v>0</v>
      </c>
      <c r="E386" s="187">
        <f>Inventory!R386</f>
        <v>0</v>
      </c>
      <c r="F386" s="188"/>
      <c r="G386" s="189"/>
      <c r="H386" s="192"/>
      <c r="I386" s="286"/>
      <c r="J386" s="286"/>
      <c r="K386" s="194"/>
      <c r="L386" s="236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</row>
    <row r="387" spans="1:22" ht="12.75" customHeight="1" x14ac:dyDescent="0.3">
      <c r="A387" s="186">
        <f>Inventory!A387</f>
        <v>0</v>
      </c>
      <c r="B387" s="187">
        <f>Inventory!K387</f>
        <v>0</v>
      </c>
      <c r="C387" s="187">
        <f>Inventory!L387</f>
        <v>0</v>
      </c>
      <c r="D387" s="187">
        <f>Inventory!M387</f>
        <v>0</v>
      </c>
      <c r="E387" s="187">
        <f>Inventory!R387</f>
        <v>0</v>
      </c>
      <c r="F387" s="188"/>
      <c r="G387" s="189"/>
      <c r="H387" s="192"/>
      <c r="I387" s="286"/>
      <c r="J387" s="286"/>
      <c r="K387" s="194"/>
      <c r="L387" s="236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</row>
    <row r="388" spans="1:22" ht="12.75" customHeight="1" x14ac:dyDescent="0.3">
      <c r="A388" s="186">
        <f>Inventory!A388</f>
        <v>0</v>
      </c>
      <c r="B388" s="187">
        <f>Inventory!K388</f>
        <v>0</v>
      </c>
      <c r="C388" s="187">
        <f>Inventory!L388</f>
        <v>0</v>
      </c>
      <c r="D388" s="187">
        <f>Inventory!M388</f>
        <v>0</v>
      </c>
      <c r="E388" s="187">
        <f>Inventory!R388</f>
        <v>0</v>
      </c>
      <c r="F388" s="188"/>
      <c r="G388" s="189"/>
      <c r="H388" s="192"/>
      <c r="I388" s="286"/>
      <c r="J388" s="286"/>
      <c r="K388" s="194"/>
      <c r="L388" s="236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</row>
    <row r="389" spans="1:22" ht="12.75" customHeight="1" x14ac:dyDescent="0.3">
      <c r="A389" s="186">
        <f>Inventory!A389</f>
        <v>0</v>
      </c>
      <c r="B389" s="187">
        <f>Inventory!K389</f>
        <v>0</v>
      </c>
      <c r="C389" s="187">
        <f>Inventory!L389</f>
        <v>0</v>
      </c>
      <c r="D389" s="187">
        <f>Inventory!M389</f>
        <v>0</v>
      </c>
      <c r="E389" s="187">
        <f>Inventory!R389</f>
        <v>0</v>
      </c>
      <c r="F389" s="188"/>
      <c r="G389" s="189"/>
      <c r="H389" s="192"/>
      <c r="I389" s="286"/>
      <c r="J389" s="286"/>
      <c r="K389" s="194"/>
      <c r="L389" s="236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</row>
    <row r="390" spans="1:22" ht="12.75" customHeight="1" x14ac:dyDescent="0.3">
      <c r="A390" s="186">
        <f>Inventory!A390</f>
        <v>0</v>
      </c>
      <c r="B390" s="187">
        <f>Inventory!K390</f>
        <v>0</v>
      </c>
      <c r="C390" s="187">
        <f>Inventory!L390</f>
        <v>0</v>
      </c>
      <c r="D390" s="187">
        <f>Inventory!M390</f>
        <v>0</v>
      </c>
      <c r="E390" s="187">
        <f>Inventory!R390</f>
        <v>0</v>
      </c>
      <c r="F390" s="188"/>
      <c r="G390" s="189"/>
      <c r="H390" s="192"/>
      <c r="I390" s="286"/>
      <c r="J390" s="286"/>
      <c r="K390" s="194"/>
      <c r="L390" s="236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</row>
    <row r="391" spans="1:22" ht="12.75" customHeight="1" x14ac:dyDescent="0.3">
      <c r="A391" s="186">
        <f>Inventory!A391</f>
        <v>0</v>
      </c>
      <c r="B391" s="187">
        <f>Inventory!K391</f>
        <v>0</v>
      </c>
      <c r="C391" s="187">
        <f>Inventory!L391</f>
        <v>0</v>
      </c>
      <c r="D391" s="187">
        <f>Inventory!M391</f>
        <v>0</v>
      </c>
      <c r="E391" s="187">
        <f>Inventory!R391</f>
        <v>0</v>
      </c>
      <c r="F391" s="188"/>
      <c r="G391" s="189"/>
      <c r="H391" s="192"/>
      <c r="I391" s="286"/>
      <c r="J391" s="286"/>
      <c r="K391" s="194"/>
      <c r="L391" s="236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</row>
    <row r="392" spans="1:22" ht="12.75" customHeight="1" x14ac:dyDescent="0.3">
      <c r="A392" s="186">
        <f>Inventory!A392</f>
        <v>0</v>
      </c>
      <c r="B392" s="187">
        <f>Inventory!K392</f>
        <v>0</v>
      </c>
      <c r="C392" s="187">
        <f>Inventory!L392</f>
        <v>0</v>
      </c>
      <c r="D392" s="187">
        <f>Inventory!M392</f>
        <v>0</v>
      </c>
      <c r="E392" s="187">
        <f>Inventory!R392</f>
        <v>0</v>
      </c>
      <c r="F392" s="188"/>
      <c r="G392" s="189"/>
      <c r="H392" s="192"/>
      <c r="I392" s="286"/>
      <c r="J392" s="286"/>
      <c r="K392" s="194"/>
      <c r="L392" s="236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</row>
    <row r="393" spans="1:22" ht="12.75" customHeight="1" x14ac:dyDescent="0.3">
      <c r="A393" s="186">
        <f>Inventory!A393</f>
        <v>0</v>
      </c>
      <c r="B393" s="187">
        <f>Inventory!K393</f>
        <v>0</v>
      </c>
      <c r="C393" s="187">
        <f>Inventory!L393</f>
        <v>0</v>
      </c>
      <c r="D393" s="187">
        <f>Inventory!M393</f>
        <v>0</v>
      </c>
      <c r="E393" s="187">
        <f>Inventory!R393</f>
        <v>0</v>
      </c>
      <c r="F393" s="188"/>
      <c r="G393" s="189"/>
      <c r="H393" s="192"/>
      <c r="I393" s="286"/>
      <c r="J393" s="286"/>
      <c r="K393" s="194"/>
      <c r="L393" s="236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</row>
    <row r="394" spans="1:22" ht="12.75" customHeight="1" x14ac:dyDescent="0.3">
      <c r="A394" s="186">
        <f>Inventory!A394</f>
        <v>0</v>
      </c>
      <c r="B394" s="187">
        <f>Inventory!K394</f>
        <v>0</v>
      </c>
      <c r="C394" s="187">
        <f>Inventory!L394</f>
        <v>0</v>
      </c>
      <c r="D394" s="187">
        <f>Inventory!M394</f>
        <v>0</v>
      </c>
      <c r="E394" s="187">
        <f>Inventory!R394</f>
        <v>0</v>
      </c>
      <c r="F394" s="188"/>
      <c r="G394" s="189"/>
      <c r="H394" s="192"/>
      <c r="I394" s="286"/>
      <c r="J394" s="286"/>
      <c r="K394" s="194"/>
      <c r="L394" s="236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</row>
    <row r="395" spans="1:22" ht="12.75" customHeight="1" x14ac:dyDescent="0.3">
      <c r="A395" s="186">
        <f>Inventory!A395</f>
        <v>0</v>
      </c>
      <c r="B395" s="187">
        <f>Inventory!K395</f>
        <v>0</v>
      </c>
      <c r="C395" s="187">
        <f>Inventory!L395</f>
        <v>0</v>
      </c>
      <c r="D395" s="187">
        <f>Inventory!M395</f>
        <v>0</v>
      </c>
      <c r="E395" s="187">
        <f>Inventory!R395</f>
        <v>0</v>
      </c>
      <c r="F395" s="188"/>
      <c r="G395" s="189"/>
      <c r="H395" s="192"/>
      <c r="I395" s="286"/>
      <c r="J395" s="286"/>
      <c r="K395" s="194"/>
      <c r="L395" s="236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</row>
    <row r="396" spans="1:22" ht="12.75" customHeight="1" x14ac:dyDescent="0.3">
      <c r="A396" s="186">
        <f>Inventory!A396</f>
        <v>0</v>
      </c>
      <c r="B396" s="187">
        <f>Inventory!K396</f>
        <v>0</v>
      </c>
      <c r="C396" s="187">
        <f>Inventory!L396</f>
        <v>0</v>
      </c>
      <c r="D396" s="187">
        <f>Inventory!M396</f>
        <v>0</v>
      </c>
      <c r="E396" s="187">
        <f>Inventory!R396</f>
        <v>0</v>
      </c>
      <c r="F396" s="188"/>
      <c r="G396" s="189"/>
      <c r="H396" s="192"/>
      <c r="I396" s="286"/>
      <c r="J396" s="286"/>
      <c r="K396" s="194"/>
      <c r="L396" s="236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</row>
    <row r="397" spans="1:22" ht="12.75" customHeight="1" x14ac:dyDescent="0.3">
      <c r="A397" s="186">
        <f>Inventory!A397</f>
        <v>0</v>
      </c>
      <c r="B397" s="187">
        <f>Inventory!K397</f>
        <v>0</v>
      </c>
      <c r="C397" s="187">
        <f>Inventory!L397</f>
        <v>0</v>
      </c>
      <c r="D397" s="187">
        <f>Inventory!M397</f>
        <v>0</v>
      </c>
      <c r="E397" s="187">
        <f>Inventory!R397</f>
        <v>0</v>
      </c>
      <c r="F397" s="188"/>
      <c r="G397" s="189"/>
      <c r="H397" s="192"/>
      <c r="I397" s="286"/>
      <c r="J397" s="286"/>
      <c r="K397" s="194"/>
      <c r="L397" s="236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</row>
    <row r="398" spans="1:22" ht="12.75" customHeight="1" x14ac:dyDescent="0.3">
      <c r="A398" s="186">
        <f>Inventory!A398</f>
        <v>0</v>
      </c>
      <c r="B398" s="187">
        <f>Inventory!K398</f>
        <v>0</v>
      </c>
      <c r="C398" s="187">
        <f>Inventory!L398</f>
        <v>0</v>
      </c>
      <c r="D398" s="187">
        <f>Inventory!M398</f>
        <v>0</v>
      </c>
      <c r="E398" s="187">
        <f>Inventory!R398</f>
        <v>0</v>
      </c>
      <c r="F398" s="188"/>
      <c r="G398" s="189"/>
      <c r="H398" s="192"/>
      <c r="I398" s="286"/>
      <c r="J398" s="286"/>
      <c r="K398" s="194"/>
      <c r="L398" s="236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</row>
    <row r="399" spans="1:22" ht="12.75" customHeight="1" x14ac:dyDescent="0.3">
      <c r="A399" s="186">
        <f>Inventory!A399</f>
        <v>0</v>
      </c>
      <c r="B399" s="187">
        <f>Inventory!K399</f>
        <v>0</v>
      </c>
      <c r="C399" s="187">
        <f>Inventory!L399</f>
        <v>0</v>
      </c>
      <c r="D399" s="187">
        <f>Inventory!M399</f>
        <v>0</v>
      </c>
      <c r="E399" s="187">
        <f>Inventory!R399</f>
        <v>0</v>
      </c>
      <c r="F399" s="188"/>
      <c r="G399" s="189"/>
      <c r="H399" s="192"/>
      <c r="I399" s="286"/>
      <c r="J399" s="286"/>
      <c r="K399" s="194"/>
      <c r="L399" s="236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</row>
    <row r="400" spans="1:22" ht="12.75" customHeight="1" x14ac:dyDescent="0.3">
      <c r="A400" s="186">
        <f>Inventory!A400</f>
        <v>0</v>
      </c>
      <c r="B400" s="187">
        <f>Inventory!K400</f>
        <v>0</v>
      </c>
      <c r="C400" s="187">
        <f>Inventory!L400</f>
        <v>0</v>
      </c>
      <c r="D400" s="187">
        <f>Inventory!M400</f>
        <v>0</v>
      </c>
      <c r="E400" s="187">
        <f>Inventory!R400</f>
        <v>0</v>
      </c>
      <c r="F400" s="188"/>
      <c r="G400" s="189"/>
      <c r="H400" s="192"/>
      <c r="I400" s="286"/>
      <c r="J400" s="286"/>
      <c r="K400" s="194"/>
      <c r="L400" s="236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</row>
    <row r="401" spans="1:22" ht="12.75" customHeight="1" x14ac:dyDescent="0.3">
      <c r="A401" s="186">
        <f>Inventory!A401</f>
        <v>0</v>
      </c>
      <c r="B401" s="187">
        <f>Inventory!K401</f>
        <v>0</v>
      </c>
      <c r="C401" s="187">
        <f>Inventory!L401</f>
        <v>0</v>
      </c>
      <c r="D401" s="187">
        <f>Inventory!M401</f>
        <v>0</v>
      </c>
      <c r="E401" s="187">
        <f>Inventory!R401</f>
        <v>0</v>
      </c>
      <c r="F401" s="188"/>
      <c r="G401" s="189"/>
      <c r="H401" s="192"/>
      <c r="I401" s="286"/>
      <c r="J401" s="286"/>
      <c r="K401" s="194"/>
      <c r="L401" s="236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</row>
    <row r="402" spans="1:22" ht="12.75" customHeight="1" x14ac:dyDescent="0.3">
      <c r="A402" s="186">
        <f>Inventory!A402</f>
        <v>0</v>
      </c>
      <c r="B402" s="187">
        <f>Inventory!K402</f>
        <v>0</v>
      </c>
      <c r="C402" s="187">
        <f>Inventory!L402</f>
        <v>0</v>
      </c>
      <c r="D402" s="187">
        <f>Inventory!M402</f>
        <v>0</v>
      </c>
      <c r="E402" s="187">
        <f>Inventory!R402</f>
        <v>0</v>
      </c>
      <c r="F402" s="188"/>
      <c r="G402" s="189"/>
      <c r="H402" s="192"/>
      <c r="I402" s="286"/>
      <c r="J402" s="286"/>
      <c r="K402" s="194"/>
      <c r="L402" s="236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</row>
    <row r="403" spans="1:22" ht="12.75" customHeight="1" x14ac:dyDescent="0.3">
      <c r="A403" s="186">
        <f>Inventory!A403</f>
        <v>0</v>
      </c>
      <c r="B403" s="187">
        <f>Inventory!K403</f>
        <v>0</v>
      </c>
      <c r="C403" s="187">
        <f>Inventory!L403</f>
        <v>0</v>
      </c>
      <c r="D403" s="187">
        <f>Inventory!M403</f>
        <v>0</v>
      </c>
      <c r="E403" s="187">
        <f>Inventory!R403</f>
        <v>0</v>
      </c>
      <c r="F403" s="188"/>
      <c r="G403" s="189"/>
      <c r="H403" s="192"/>
      <c r="I403" s="286"/>
      <c r="J403" s="286"/>
      <c r="K403" s="194"/>
      <c r="L403" s="236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</row>
    <row r="404" spans="1:22" ht="12.75" customHeight="1" x14ac:dyDescent="0.3">
      <c r="A404" s="186">
        <f>Inventory!A404</f>
        <v>0</v>
      </c>
      <c r="B404" s="187">
        <f>Inventory!K404</f>
        <v>0</v>
      </c>
      <c r="C404" s="187">
        <f>Inventory!L404</f>
        <v>0</v>
      </c>
      <c r="D404" s="187">
        <f>Inventory!M404</f>
        <v>0</v>
      </c>
      <c r="E404" s="187">
        <f>Inventory!R404</f>
        <v>0</v>
      </c>
      <c r="F404" s="188"/>
      <c r="G404" s="189"/>
      <c r="H404" s="192"/>
      <c r="I404" s="286"/>
      <c r="J404" s="286"/>
      <c r="K404" s="194"/>
      <c r="L404" s="236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</row>
    <row r="405" spans="1:22" ht="12.75" customHeight="1" x14ac:dyDescent="0.3">
      <c r="A405" s="186">
        <f>Inventory!A405</f>
        <v>0</v>
      </c>
      <c r="B405" s="187">
        <f>Inventory!K405</f>
        <v>0</v>
      </c>
      <c r="C405" s="187">
        <f>Inventory!L405</f>
        <v>0</v>
      </c>
      <c r="D405" s="187">
        <f>Inventory!M405</f>
        <v>0</v>
      </c>
      <c r="E405" s="187">
        <f>Inventory!R405</f>
        <v>0</v>
      </c>
      <c r="F405" s="188"/>
      <c r="G405" s="189"/>
      <c r="H405" s="192"/>
      <c r="I405" s="286"/>
      <c r="J405" s="286"/>
      <c r="K405" s="194"/>
      <c r="L405" s="236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</row>
    <row r="406" spans="1:22" ht="12.75" customHeight="1" x14ac:dyDescent="0.3">
      <c r="A406" s="186">
        <f>Inventory!A406</f>
        <v>0</v>
      </c>
      <c r="B406" s="187">
        <f>Inventory!K406</f>
        <v>0</v>
      </c>
      <c r="C406" s="187">
        <f>Inventory!L406</f>
        <v>0</v>
      </c>
      <c r="D406" s="187">
        <f>Inventory!M406</f>
        <v>0</v>
      </c>
      <c r="E406" s="187">
        <f>Inventory!R406</f>
        <v>0</v>
      </c>
      <c r="F406" s="188"/>
      <c r="G406" s="189"/>
      <c r="H406" s="192"/>
      <c r="I406" s="286"/>
      <c r="J406" s="286"/>
      <c r="K406" s="194"/>
      <c r="L406" s="236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</row>
    <row r="407" spans="1:22" ht="12.75" customHeight="1" x14ac:dyDescent="0.3">
      <c r="A407" s="186">
        <f>Inventory!A407</f>
        <v>0</v>
      </c>
      <c r="B407" s="187">
        <f>Inventory!K407</f>
        <v>0</v>
      </c>
      <c r="C407" s="187">
        <f>Inventory!L407</f>
        <v>0</v>
      </c>
      <c r="D407" s="187">
        <f>Inventory!M407</f>
        <v>0</v>
      </c>
      <c r="E407" s="187">
        <f>Inventory!R407</f>
        <v>0</v>
      </c>
      <c r="F407" s="188"/>
      <c r="G407" s="189"/>
      <c r="H407" s="192"/>
      <c r="I407" s="286"/>
      <c r="J407" s="286"/>
      <c r="K407" s="194"/>
      <c r="L407" s="236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</row>
    <row r="408" spans="1:22" ht="12.75" customHeight="1" x14ac:dyDescent="0.3">
      <c r="A408" s="186">
        <f>Inventory!A408</f>
        <v>0</v>
      </c>
      <c r="B408" s="187">
        <f>Inventory!K408</f>
        <v>0</v>
      </c>
      <c r="C408" s="187">
        <f>Inventory!L408</f>
        <v>0</v>
      </c>
      <c r="D408" s="187">
        <f>Inventory!M408</f>
        <v>0</v>
      </c>
      <c r="E408" s="187">
        <f>Inventory!R408</f>
        <v>0</v>
      </c>
      <c r="F408" s="188"/>
      <c r="G408" s="189"/>
      <c r="H408" s="192"/>
      <c r="I408" s="286"/>
      <c r="J408" s="286"/>
      <c r="K408" s="194"/>
      <c r="L408" s="236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</row>
    <row r="409" spans="1:22" ht="12.75" customHeight="1" x14ac:dyDescent="0.3">
      <c r="A409" s="186">
        <f>Inventory!A409</f>
        <v>0</v>
      </c>
      <c r="B409" s="187">
        <f>Inventory!K409</f>
        <v>0</v>
      </c>
      <c r="C409" s="187">
        <f>Inventory!L409</f>
        <v>0</v>
      </c>
      <c r="D409" s="187">
        <f>Inventory!M409</f>
        <v>0</v>
      </c>
      <c r="E409" s="187">
        <f>Inventory!R409</f>
        <v>0</v>
      </c>
      <c r="F409" s="188"/>
      <c r="G409" s="189"/>
      <c r="H409" s="192"/>
      <c r="I409" s="286"/>
      <c r="J409" s="286"/>
      <c r="K409" s="194"/>
      <c r="L409" s="236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</row>
    <row r="410" spans="1:22" ht="12.75" customHeight="1" x14ac:dyDescent="0.3">
      <c r="A410" s="186">
        <f>Inventory!A410</f>
        <v>0</v>
      </c>
      <c r="B410" s="187">
        <f>Inventory!K410</f>
        <v>0</v>
      </c>
      <c r="C410" s="187">
        <f>Inventory!L410</f>
        <v>0</v>
      </c>
      <c r="D410" s="187">
        <f>Inventory!M410</f>
        <v>0</v>
      </c>
      <c r="E410" s="187">
        <f>Inventory!R410</f>
        <v>0</v>
      </c>
      <c r="F410" s="188"/>
      <c r="G410" s="189"/>
      <c r="H410" s="192"/>
      <c r="I410" s="286"/>
      <c r="J410" s="286"/>
      <c r="K410" s="194"/>
      <c r="L410" s="236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</row>
    <row r="411" spans="1:22" ht="12.75" customHeight="1" x14ac:dyDescent="0.3">
      <c r="A411" s="186">
        <f>Inventory!A411</f>
        <v>0</v>
      </c>
      <c r="B411" s="187">
        <f>Inventory!K411</f>
        <v>0</v>
      </c>
      <c r="C411" s="187">
        <f>Inventory!L411</f>
        <v>0</v>
      </c>
      <c r="D411" s="187">
        <f>Inventory!M411</f>
        <v>0</v>
      </c>
      <c r="E411" s="187">
        <f>Inventory!R411</f>
        <v>0</v>
      </c>
      <c r="F411" s="188"/>
      <c r="G411" s="189"/>
      <c r="H411" s="192"/>
      <c r="I411" s="286"/>
      <c r="J411" s="286"/>
      <c r="K411" s="194"/>
      <c r="L411" s="236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</row>
    <row r="412" spans="1:22" ht="12.75" customHeight="1" x14ac:dyDescent="0.3">
      <c r="A412" s="186">
        <f>Inventory!A412</f>
        <v>0</v>
      </c>
      <c r="B412" s="187">
        <f>Inventory!K412</f>
        <v>0</v>
      </c>
      <c r="C412" s="187">
        <f>Inventory!L412</f>
        <v>0</v>
      </c>
      <c r="D412" s="187">
        <f>Inventory!M412</f>
        <v>0</v>
      </c>
      <c r="E412" s="187">
        <f>Inventory!R412</f>
        <v>0</v>
      </c>
      <c r="F412" s="188"/>
      <c r="G412" s="189"/>
      <c r="H412" s="192"/>
      <c r="I412" s="286"/>
      <c r="J412" s="286"/>
      <c r="K412" s="194"/>
      <c r="L412" s="236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</row>
    <row r="413" spans="1:22" ht="12.75" customHeight="1" x14ac:dyDescent="0.3">
      <c r="A413" s="186">
        <f>Inventory!A413</f>
        <v>0</v>
      </c>
      <c r="B413" s="187">
        <f>Inventory!K413</f>
        <v>0</v>
      </c>
      <c r="C413" s="187">
        <f>Inventory!L413</f>
        <v>0</v>
      </c>
      <c r="D413" s="187">
        <f>Inventory!M413</f>
        <v>0</v>
      </c>
      <c r="E413" s="187">
        <f>Inventory!R413</f>
        <v>0</v>
      </c>
      <c r="F413" s="188"/>
      <c r="G413" s="189"/>
      <c r="H413" s="192"/>
      <c r="I413" s="286"/>
      <c r="J413" s="286"/>
      <c r="K413" s="194"/>
      <c r="L413" s="236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</row>
    <row r="414" spans="1:22" ht="12.75" customHeight="1" x14ac:dyDescent="0.3">
      <c r="A414" s="186">
        <f>Inventory!A414</f>
        <v>0</v>
      </c>
      <c r="B414" s="187">
        <f>Inventory!K414</f>
        <v>0</v>
      </c>
      <c r="C414" s="187">
        <f>Inventory!L414</f>
        <v>0</v>
      </c>
      <c r="D414" s="187">
        <f>Inventory!M414</f>
        <v>0</v>
      </c>
      <c r="E414" s="187">
        <f>Inventory!R414</f>
        <v>0</v>
      </c>
      <c r="F414" s="188"/>
      <c r="G414" s="189"/>
      <c r="H414" s="192"/>
      <c r="I414" s="286"/>
      <c r="J414" s="286"/>
      <c r="K414" s="194"/>
      <c r="L414" s="236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</row>
    <row r="415" spans="1:22" ht="12.75" customHeight="1" x14ac:dyDescent="0.3">
      <c r="A415" s="186">
        <f>Inventory!A415</f>
        <v>0</v>
      </c>
      <c r="B415" s="187">
        <f>Inventory!K415</f>
        <v>0</v>
      </c>
      <c r="C415" s="187">
        <f>Inventory!L415</f>
        <v>0</v>
      </c>
      <c r="D415" s="187">
        <f>Inventory!M415</f>
        <v>0</v>
      </c>
      <c r="E415" s="187">
        <f>Inventory!R415</f>
        <v>0</v>
      </c>
      <c r="F415" s="188"/>
      <c r="G415" s="189"/>
      <c r="H415" s="192"/>
      <c r="I415" s="286"/>
      <c r="J415" s="286"/>
      <c r="K415" s="194"/>
      <c r="L415" s="236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</row>
    <row r="416" spans="1:22" ht="12.75" customHeight="1" x14ac:dyDescent="0.3">
      <c r="A416" s="186">
        <f>Inventory!A416</f>
        <v>0</v>
      </c>
      <c r="B416" s="187">
        <f>Inventory!K416</f>
        <v>0</v>
      </c>
      <c r="C416" s="187">
        <f>Inventory!L416</f>
        <v>0</v>
      </c>
      <c r="D416" s="187">
        <f>Inventory!M416</f>
        <v>0</v>
      </c>
      <c r="E416" s="187">
        <f>Inventory!R416</f>
        <v>0</v>
      </c>
      <c r="F416" s="188"/>
      <c r="G416" s="189"/>
      <c r="H416" s="192"/>
      <c r="I416" s="286"/>
      <c r="J416" s="286"/>
      <c r="K416" s="194"/>
      <c r="L416" s="236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</row>
    <row r="417" spans="1:22" ht="12.75" customHeight="1" x14ac:dyDescent="0.3">
      <c r="A417" s="186">
        <f>Inventory!A417</f>
        <v>0</v>
      </c>
      <c r="B417" s="187">
        <f>Inventory!K417</f>
        <v>0</v>
      </c>
      <c r="C417" s="187">
        <f>Inventory!L417</f>
        <v>0</v>
      </c>
      <c r="D417" s="187">
        <f>Inventory!M417</f>
        <v>0</v>
      </c>
      <c r="E417" s="187">
        <f>Inventory!R417</f>
        <v>0</v>
      </c>
      <c r="F417" s="188"/>
      <c r="G417" s="189"/>
      <c r="H417" s="192"/>
      <c r="I417" s="286"/>
      <c r="J417" s="286"/>
      <c r="K417" s="194"/>
      <c r="L417" s="236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</row>
    <row r="418" spans="1:22" ht="12.75" customHeight="1" x14ac:dyDescent="0.3">
      <c r="A418" s="186">
        <f>Inventory!A418</f>
        <v>0</v>
      </c>
      <c r="B418" s="187">
        <f>Inventory!K418</f>
        <v>0</v>
      </c>
      <c r="C418" s="187">
        <f>Inventory!L418</f>
        <v>0</v>
      </c>
      <c r="D418" s="187">
        <f>Inventory!M418</f>
        <v>0</v>
      </c>
      <c r="E418" s="187">
        <f>Inventory!R418</f>
        <v>0</v>
      </c>
      <c r="F418" s="188"/>
      <c r="G418" s="189"/>
      <c r="H418" s="192"/>
      <c r="I418" s="286"/>
      <c r="J418" s="286"/>
      <c r="K418" s="194"/>
      <c r="L418" s="236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</row>
    <row r="419" spans="1:22" ht="12.75" customHeight="1" x14ac:dyDescent="0.3">
      <c r="A419" s="186">
        <f>Inventory!A419</f>
        <v>0</v>
      </c>
      <c r="B419" s="187">
        <f>Inventory!K419</f>
        <v>0</v>
      </c>
      <c r="C419" s="187">
        <f>Inventory!L419</f>
        <v>0</v>
      </c>
      <c r="D419" s="187">
        <f>Inventory!M419</f>
        <v>0</v>
      </c>
      <c r="E419" s="187">
        <f>Inventory!R419</f>
        <v>0</v>
      </c>
      <c r="F419" s="188"/>
      <c r="G419" s="189"/>
      <c r="H419" s="192"/>
      <c r="I419" s="286"/>
      <c r="J419" s="286"/>
      <c r="K419" s="194"/>
      <c r="L419" s="236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</row>
    <row r="420" spans="1:22" ht="12.75" customHeight="1" x14ac:dyDescent="0.3">
      <c r="A420" s="186">
        <f>Inventory!A420</f>
        <v>0</v>
      </c>
      <c r="B420" s="187">
        <f>Inventory!K420</f>
        <v>0</v>
      </c>
      <c r="C420" s="187">
        <f>Inventory!L420</f>
        <v>0</v>
      </c>
      <c r="D420" s="187">
        <f>Inventory!M420</f>
        <v>0</v>
      </c>
      <c r="E420" s="187">
        <f>Inventory!R420</f>
        <v>0</v>
      </c>
      <c r="F420" s="188"/>
      <c r="G420" s="189"/>
      <c r="H420" s="192"/>
      <c r="I420" s="286"/>
      <c r="J420" s="286"/>
      <c r="K420" s="194"/>
      <c r="L420" s="236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</row>
    <row r="421" spans="1:22" ht="12.75" customHeight="1" x14ac:dyDescent="0.3">
      <c r="A421" s="186">
        <f>Inventory!A421</f>
        <v>0</v>
      </c>
      <c r="B421" s="187">
        <f>Inventory!K421</f>
        <v>0</v>
      </c>
      <c r="C421" s="187">
        <f>Inventory!L421</f>
        <v>0</v>
      </c>
      <c r="D421" s="187">
        <f>Inventory!M421</f>
        <v>0</v>
      </c>
      <c r="E421" s="187">
        <f>Inventory!R421</f>
        <v>0</v>
      </c>
      <c r="F421" s="188"/>
      <c r="G421" s="189"/>
      <c r="H421" s="192"/>
      <c r="I421" s="286"/>
      <c r="J421" s="286"/>
      <c r="K421" s="194"/>
      <c r="L421" s="236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</row>
    <row r="422" spans="1:22" ht="12.75" customHeight="1" x14ac:dyDescent="0.3">
      <c r="A422" s="186">
        <f>Inventory!A422</f>
        <v>0</v>
      </c>
      <c r="B422" s="187">
        <f>Inventory!K422</f>
        <v>0</v>
      </c>
      <c r="C422" s="187">
        <f>Inventory!L422</f>
        <v>0</v>
      </c>
      <c r="D422" s="187">
        <f>Inventory!M422</f>
        <v>0</v>
      </c>
      <c r="E422" s="187">
        <f>Inventory!R422</f>
        <v>0</v>
      </c>
      <c r="F422" s="188"/>
      <c r="G422" s="189"/>
      <c r="H422" s="192"/>
      <c r="I422" s="286"/>
      <c r="J422" s="286"/>
      <c r="K422" s="194"/>
      <c r="L422" s="236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</row>
    <row r="423" spans="1:22" ht="12.75" customHeight="1" x14ac:dyDescent="0.3">
      <c r="A423" s="186">
        <f>Inventory!A423</f>
        <v>0</v>
      </c>
      <c r="B423" s="187">
        <f>Inventory!K423</f>
        <v>0</v>
      </c>
      <c r="C423" s="187">
        <f>Inventory!L423</f>
        <v>0</v>
      </c>
      <c r="D423" s="187">
        <f>Inventory!M423</f>
        <v>0</v>
      </c>
      <c r="E423" s="187">
        <f>Inventory!R423</f>
        <v>0</v>
      </c>
      <c r="F423" s="188"/>
      <c r="G423" s="189"/>
      <c r="H423" s="192"/>
      <c r="I423" s="286"/>
      <c r="J423" s="286"/>
      <c r="K423" s="194"/>
      <c r="L423" s="236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</row>
    <row r="424" spans="1:22" ht="12.75" customHeight="1" x14ac:dyDescent="0.3">
      <c r="A424" s="186">
        <f>Inventory!A424</f>
        <v>0</v>
      </c>
      <c r="B424" s="187">
        <f>Inventory!K424</f>
        <v>0</v>
      </c>
      <c r="C424" s="187">
        <f>Inventory!L424</f>
        <v>0</v>
      </c>
      <c r="D424" s="187">
        <f>Inventory!M424</f>
        <v>0</v>
      </c>
      <c r="E424" s="187">
        <f>Inventory!R424</f>
        <v>0</v>
      </c>
      <c r="F424" s="188"/>
      <c r="G424" s="189"/>
      <c r="H424" s="192"/>
      <c r="I424" s="286"/>
      <c r="J424" s="286"/>
      <c r="K424" s="194"/>
      <c r="L424" s="236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</row>
    <row r="425" spans="1:22" ht="12.75" customHeight="1" x14ac:dyDescent="0.3">
      <c r="A425" s="186">
        <f>Inventory!A425</f>
        <v>0</v>
      </c>
      <c r="B425" s="187">
        <f>Inventory!K425</f>
        <v>0</v>
      </c>
      <c r="C425" s="187">
        <f>Inventory!L425</f>
        <v>0</v>
      </c>
      <c r="D425" s="187">
        <f>Inventory!M425</f>
        <v>0</v>
      </c>
      <c r="E425" s="187">
        <f>Inventory!R425</f>
        <v>0</v>
      </c>
      <c r="F425" s="188"/>
      <c r="G425" s="189"/>
      <c r="H425" s="192"/>
      <c r="I425" s="286"/>
      <c r="J425" s="286"/>
      <c r="K425" s="194"/>
      <c r="L425" s="236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</row>
    <row r="426" spans="1:22" ht="12.75" customHeight="1" x14ac:dyDescent="0.3">
      <c r="A426" s="186">
        <f>Inventory!A426</f>
        <v>0</v>
      </c>
      <c r="B426" s="187">
        <f>Inventory!K426</f>
        <v>0</v>
      </c>
      <c r="C426" s="187">
        <f>Inventory!L426</f>
        <v>0</v>
      </c>
      <c r="D426" s="187">
        <f>Inventory!M426</f>
        <v>0</v>
      </c>
      <c r="E426" s="187">
        <f>Inventory!R426</f>
        <v>0</v>
      </c>
      <c r="F426" s="188"/>
      <c r="G426" s="189"/>
      <c r="H426" s="192"/>
      <c r="I426" s="286"/>
      <c r="J426" s="286"/>
      <c r="K426" s="194"/>
      <c r="L426" s="236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</row>
    <row r="427" spans="1:22" ht="12.75" customHeight="1" x14ac:dyDescent="0.3">
      <c r="A427" s="186">
        <f>Inventory!A427</f>
        <v>0</v>
      </c>
      <c r="B427" s="187">
        <f>Inventory!K427</f>
        <v>0</v>
      </c>
      <c r="C427" s="187">
        <f>Inventory!L427</f>
        <v>0</v>
      </c>
      <c r="D427" s="187">
        <f>Inventory!M427</f>
        <v>0</v>
      </c>
      <c r="E427" s="187">
        <f>Inventory!R427</f>
        <v>0</v>
      </c>
      <c r="F427" s="188"/>
      <c r="G427" s="189"/>
      <c r="H427" s="192"/>
      <c r="I427" s="286"/>
      <c r="J427" s="286"/>
      <c r="K427" s="194"/>
      <c r="L427" s="236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</row>
    <row r="428" spans="1:22" ht="12.75" customHeight="1" x14ac:dyDescent="0.3">
      <c r="A428" s="186">
        <f>Inventory!A428</f>
        <v>0</v>
      </c>
      <c r="B428" s="187">
        <f>Inventory!K428</f>
        <v>0</v>
      </c>
      <c r="C428" s="187">
        <f>Inventory!L428</f>
        <v>0</v>
      </c>
      <c r="D428" s="187">
        <f>Inventory!M428</f>
        <v>0</v>
      </c>
      <c r="E428" s="187">
        <f>Inventory!R428</f>
        <v>0</v>
      </c>
      <c r="F428" s="188"/>
      <c r="G428" s="189"/>
      <c r="H428" s="192"/>
      <c r="I428" s="286"/>
      <c r="J428" s="286"/>
      <c r="K428" s="194"/>
      <c r="L428" s="236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</row>
    <row r="429" spans="1:22" ht="12.75" customHeight="1" x14ac:dyDescent="0.3">
      <c r="A429" s="186">
        <f>Inventory!A429</f>
        <v>0</v>
      </c>
      <c r="B429" s="187">
        <f>Inventory!K429</f>
        <v>0</v>
      </c>
      <c r="C429" s="187">
        <f>Inventory!L429</f>
        <v>0</v>
      </c>
      <c r="D429" s="187">
        <f>Inventory!M429</f>
        <v>0</v>
      </c>
      <c r="E429" s="187">
        <f>Inventory!R429</f>
        <v>0</v>
      </c>
      <c r="F429" s="188"/>
      <c r="G429" s="189"/>
      <c r="H429" s="192"/>
      <c r="I429" s="286"/>
      <c r="J429" s="286"/>
      <c r="K429" s="194"/>
      <c r="L429" s="236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</row>
    <row r="430" spans="1:22" ht="12.75" customHeight="1" x14ac:dyDescent="0.3">
      <c r="A430" s="186">
        <f>Inventory!A430</f>
        <v>0</v>
      </c>
      <c r="B430" s="187">
        <f>Inventory!K430</f>
        <v>0</v>
      </c>
      <c r="C430" s="187">
        <f>Inventory!L430</f>
        <v>0</v>
      </c>
      <c r="D430" s="187">
        <f>Inventory!M430</f>
        <v>0</v>
      </c>
      <c r="E430" s="187">
        <f>Inventory!R430</f>
        <v>0</v>
      </c>
      <c r="F430" s="188"/>
      <c r="G430" s="189"/>
      <c r="H430" s="192"/>
      <c r="I430" s="286"/>
      <c r="J430" s="286"/>
      <c r="K430" s="194"/>
      <c r="L430" s="236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</row>
    <row r="431" spans="1:22" ht="12.75" customHeight="1" x14ac:dyDescent="0.3">
      <c r="A431" s="186">
        <f>Inventory!A431</f>
        <v>0</v>
      </c>
      <c r="B431" s="187">
        <f>Inventory!K431</f>
        <v>0</v>
      </c>
      <c r="C431" s="187">
        <f>Inventory!L431</f>
        <v>0</v>
      </c>
      <c r="D431" s="187">
        <f>Inventory!M431</f>
        <v>0</v>
      </c>
      <c r="E431" s="187">
        <f>Inventory!R431</f>
        <v>0</v>
      </c>
      <c r="F431" s="188"/>
      <c r="G431" s="189"/>
      <c r="H431" s="192"/>
      <c r="I431" s="286"/>
      <c r="J431" s="286"/>
      <c r="K431" s="194"/>
      <c r="L431" s="236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</row>
    <row r="432" spans="1:22" ht="12.75" customHeight="1" x14ac:dyDescent="0.3">
      <c r="A432" s="186">
        <f>Inventory!A432</f>
        <v>0</v>
      </c>
      <c r="B432" s="187">
        <f>Inventory!K432</f>
        <v>0</v>
      </c>
      <c r="C432" s="187">
        <f>Inventory!L432</f>
        <v>0</v>
      </c>
      <c r="D432" s="187">
        <f>Inventory!M432</f>
        <v>0</v>
      </c>
      <c r="E432" s="187">
        <f>Inventory!R432</f>
        <v>0</v>
      </c>
      <c r="F432" s="188"/>
      <c r="G432" s="189"/>
      <c r="H432" s="192"/>
      <c r="I432" s="286"/>
      <c r="J432" s="286"/>
      <c r="K432" s="194"/>
      <c r="L432" s="236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</row>
    <row r="433" spans="1:22" ht="12.75" customHeight="1" x14ac:dyDescent="0.3">
      <c r="A433" s="186">
        <f>Inventory!A433</f>
        <v>0</v>
      </c>
      <c r="B433" s="187">
        <f>Inventory!K433</f>
        <v>0</v>
      </c>
      <c r="C433" s="187">
        <f>Inventory!L433</f>
        <v>0</v>
      </c>
      <c r="D433" s="187">
        <f>Inventory!M433</f>
        <v>0</v>
      </c>
      <c r="E433" s="187">
        <f>Inventory!R433</f>
        <v>0</v>
      </c>
      <c r="F433" s="188"/>
      <c r="G433" s="189"/>
      <c r="H433" s="192"/>
      <c r="I433" s="286"/>
      <c r="J433" s="286"/>
      <c r="K433" s="194"/>
      <c r="L433" s="236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</row>
    <row r="434" spans="1:22" ht="12.75" customHeight="1" x14ac:dyDescent="0.3">
      <c r="A434" s="186">
        <f>Inventory!A434</f>
        <v>0</v>
      </c>
      <c r="B434" s="187">
        <f>Inventory!K434</f>
        <v>0</v>
      </c>
      <c r="C434" s="187">
        <f>Inventory!L434</f>
        <v>0</v>
      </c>
      <c r="D434" s="187">
        <f>Inventory!M434</f>
        <v>0</v>
      </c>
      <c r="E434" s="187">
        <f>Inventory!R434</f>
        <v>0</v>
      </c>
      <c r="F434" s="188"/>
      <c r="G434" s="189"/>
      <c r="H434" s="192"/>
      <c r="I434" s="286"/>
      <c r="J434" s="286"/>
      <c r="K434" s="194"/>
      <c r="L434" s="236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</row>
    <row r="435" spans="1:22" ht="12.75" customHeight="1" x14ac:dyDescent="0.3">
      <c r="A435" s="186">
        <f>Inventory!A435</f>
        <v>0</v>
      </c>
      <c r="B435" s="187">
        <f>Inventory!K435</f>
        <v>0</v>
      </c>
      <c r="C435" s="187">
        <f>Inventory!L435</f>
        <v>0</v>
      </c>
      <c r="D435" s="187">
        <f>Inventory!M435</f>
        <v>0</v>
      </c>
      <c r="E435" s="187">
        <f>Inventory!R435</f>
        <v>0</v>
      </c>
      <c r="F435" s="188"/>
      <c r="G435" s="189"/>
      <c r="H435" s="192"/>
      <c r="I435" s="286"/>
      <c r="J435" s="286"/>
      <c r="K435" s="194"/>
      <c r="L435" s="236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</row>
    <row r="436" spans="1:22" ht="12.75" customHeight="1" x14ac:dyDescent="0.3">
      <c r="A436" s="186">
        <f>Inventory!A436</f>
        <v>0</v>
      </c>
      <c r="B436" s="187">
        <f>Inventory!K436</f>
        <v>0</v>
      </c>
      <c r="C436" s="187">
        <f>Inventory!L436</f>
        <v>0</v>
      </c>
      <c r="D436" s="187">
        <f>Inventory!M436</f>
        <v>0</v>
      </c>
      <c r="E436" s="187">
        <f>Inventory!R436</f>
        <v>0</v>
      </c>
      <c r="F436" s="188"/>
      <c r="G436" s="189"/>
      <c r="H436" s="192"/>
      <c r="I436" s="286"/>
      <c r="J436" s="286"/>
      <c r="K436" s="194"/>
      <c r="L436" s="236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</row>
    <row r="437" spans="1:22" ht="12.75" customHeight="1" x14ac:dyDescent="0.3">
      <c r="A437" s="186">
        <f>Inventory!A437</f>
        <v>0</v>
      </c>
      <c r="B437" s="187">
        <f>Inventory!K437</f>
        <v>0</v>
      </c>
      <c r="C437" s="187">
        <f>Inventory!L437</f>
        <v>0</v>
      </c>
      <c r="D437" s="187">
        <f>Inventory!M437</f>
        <v>0</v>
      </c>
      <c r="E437" s="187">
        <f>Inventory!R437</f>
        <v>0</v>
      </c>
      <c r="F437" s="188"/>
      <c r="G437" s="189"/>
      <c r="H437" s="192"/>
      <c r="I437" s="286"/>
      <c r="J437" s="286"/>
      <c r="K437" s="194"/>
      <c r="L437" s="236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</row>
    <row r="438" spans="1:22" ht="12.75" customHeight="1" x14ac:dyDescent="0.3">
      <c r="A438" s="186">
        <f>Inventory!A438</f>
        <v>0</v>
      </c>
      <c r="B438" s="187">
        <f>Inventory!K438</f>
        <v>0</v>
      </c>
      <c r="C438" s="187">
        <f>Inventory!L438</f>
        <v>0</v>
      </c>
      <c r="D438" s="187">
        <f>Inventory!M438</f>
        <v>0</v>
      </c>
      <c r="E438" s="187">
        <f>Inventory!R438</f>
        <v>0</v>
      </c>
      <c r="F438" s="188"/>
      <c r="G438" s="189"/>
      <c r="H438" s="192"/>
      <c r="I438" s="286"/>
      <c r="J438" s="286"/>
      <c r="K438" s="194"/>
      <c r="L438" s="236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</row>
    <row r="439" spans="1:22" ht="12.75" customHeight="1" x14ac:dyDescent="0.3">
      <c r="A439" s="186">
        <f>Inventory!A439</f>
        <v>0</v>
      </c>
      <c r="B439" s="187">
        <f>Inventory!K439</f>
        <v>0</v>
      </c>
      <c r="C439" s="187">
        <f>Inventory!L439</f>
        <v>0</v>
      </c>
      <c r="D439" s="187">
        <f>Inventory!M439</f>
        <v>0</v>
      </c>
      <c r="E439" s="187">
        <f>Inventory!R439</f>
        <v>0</v>
      </c>
      <c r="F439" s="188"/>
      <c r="G439" s="189"/>
      <c r="H439" s="192"/>
      <c r="I439" s="286"/>
      <c r="J439" s="286"/>
      <c r="K439" s="194"/>
      <c r="L439" s="236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</row>
    <row r="440" spans="1:22" ht="12.75" customHeight="1" x14ac:dyDescent="0.3">
      <c r="A440" s="186">
        <f>Inventory!A440</f>
        <v>0</v>
      </c>
      <c r="B440" s="187">
        <f>Inventory!K440</f>
        <v>0</v>
      </c>
      <c r="C440" s="187">
        <f>Inventory!L440</f>
        <v>0</v>
      </c>
      <c r="D440" s="187">
        <f>Inventory!M440</f>
        <v>0</v>
      </c>
      <c r="E440" s="187">
        <f>Inventory!R440</f>
        <v>0</v>
      </c>
      <c r="F440" s="188"/>
      <c r="G440" s="189"/>
      <c r="H440" s="192"/>
      <c r="I440" s="286"/>
      <c r="J440" s="286"/>
      <c r="K440" s="194"/>
      <c r="L440" s="236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</row>
    <row r="441" spans="1:22" ht="12.75" customHeight="1" x14ac:dyDescent="0.3">
      <c r="A441" s="186">
        <f>Inventory!A441</f>
        <v>0</v>
      </c>
      <c r="B441" s="187">
        <f>Inventory!K441</f>
        <v>0</v>
      </c>
      <c r="C441" s="187">
        <f>Inventory!L441</f>
        <v>0</v>
      </c>
      <c r="D441" s="187">
        <f>Inventory!M441</f>
        <v>0</v>
      </c>
      <c r="E441" s="187">
        <f>Inventory!R441</f>
        <v>0</v>
      </c>
      <c r="F441" s="188"/>
      <c r="G441" s="189"/>
      <c r="H441" s="192"/>
      <c r="I441" s="286"/>
      <c r="J441" s="286"/>
      <c r="K441" s="194"/>
      <c r="L441" s="236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</row>
    <row r="442" spans="1:22" ht="12.75" customHeight="1" x14ac:dyDescent="0.3">
      <c r="A442" s="186">
        <f>Inventory!A442</f>
        <v>0</v>
      </c>
      <c r="B442" s="187">
        <f>Inventory!K442</f>
        <v>0</v>
      </c>
      <c r="C442" s="187">
        <f>Inventory!L442</f>
        <v>0</v>
      </c>
      <c r="D442" s="187">
        <f>Inventory!M442</f>
        <v>0</v>
      </c>
      <c r="E442" s="187">
        <f>Inventory!R442</f>
        <v>0</v>
      </c>
      <c r="F442" s="188"/>
      <c r="G442" s="189"/>
      <c r="H442" s="192"/>
      <c r="I442" s="286"/>
      <c r="J442" s="286"/>
      <c r="K442" s="194"/>
      <c r="L442" s="236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</row>
    <row r="443" spans="1:22" ht="12.75" customHeight="1" x14ac:dyDescent="0.3">
      <c r="A443" s="186">
        <f>Inventory!A443</f>
        <v>0</v>
      </c>
      <c r="B443" s="187">
        <f>Inventory!K443</f>
        <v>0</v>
      </c>
      <c r="C443" s="187">
        <f>Inventory!L443</f>
        <v>0</v>
      </c>
      <c r="D443" s="187">
        <f>Inventory!M443</f>
        <v>0</v>
      </c>
      <c r="E443" s="187">
        <f>Inventory!R443</f>
        <v>0</v>
      </c>
      <c r="F443" s="188"/>
      <c r="G443" s="189"/>
      <c r="H443" s="192"/>
      <c r="I443" s="286"/>
      <c r="J443" s="286"/>
      <c r="K443" s="194"/>
      <c r="L443" s="236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</row>
    <row r="444" spans="1:22" ht="12.75" customHeight="1" x14ac:dyDescent="0.3">
      <c r="A444" s="186">
        <f>Inventory!A444</f>
        <v>0</v>
      </c>
      <c r="B444" s="187">
        <f>Inventory!K444</f>
        <v>0</v>
      </c>
      <c r="C444" s="187">
        <f>Inventory!L444</f>
        <v>0</v>
      </c>
      <c r="D444" s="187">
        <f>Inventory!M444</f>
        <v>0</v>
      </c>
      <c r="E444" s="187">
        <f>Inventory!R444</f>
        <v>0</v>
      </c>
      <c r="F444" s="188"/>
      <c r="G444" s="189"/>
      <c r="H444" s="192"/>
      <c r="I444" s="286"/>
      <c r="J444" s="286"/>
      <c r="K444" s="194"/>
      <c r="L444" s="236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</row>
    <row r="445" spans="1:22" ht="12.75" customHeight="1" x14ac:dyDescent="0.3">
      <c r="A445" s="186">
        <f>Inventory!A445</f>
        <v>0</v>
      </c>
      <c r="B445" s="187">
        <f>Inventory!K445</f>
        <v>0</v>
      </c>
      <c r="C445" s="187">
        <f>Inventory!L445</f>
        <v>0</v>
      </c>
      <c r="D445" s="187">
        <f>Inventory!M445</f>
        <v>0</v>
      </c>
      <c r="E445" s="187">
        <f>Inventory!R445</f>
        <v>0</v>
      </c>
      <c r="F445" s="188"/>
      <c r="G445" s="189"/>
      <c r="H445" s="192"/>
      <c r="I445" s="286"/>
      <c r="J445" s="286"/>
      <c r="K445" s="194"/>
      <c r="L445" s="236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</row>
    <row r="446" spans="1:22" ht="12.75" customHeight="1" x14ac:dyDescent="0.3">
      <c r="A446" s="186">
        <f>Inventory!A446</f>
        <v>0</v>
      </c>
      <c r="B446" s="187">
        <f>Inventory!K446</f>
        <v>0</v>
      </c>
      <c r="C446" s="187">
        <f>Inventory!L446</f>
        <v>0</v>
      </c>
      <c r="D446" s="187">
        <f>Inventory!M446</f>
        <v>0</v>
      </c>
      <c r="E446" s="187">
        <f>Inventory!R446</f>
        <v>0</v>
      </c>
      <c r="F446" s="188"/>
      <c r="G446" s="189"/>
      <c r="H446" s="192"/>
      <c r="I446" s="286"/>
      <c r="J446" s="286"/>
      <c r="K446" s="194"/>
      <c r="L446" s="236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</row>
    <row r="447" spans="1:22" ht="12.75" customHeight="1" x14ac:dyDescent="0.3">
      <c r="A447" s="186">
        <f>Inventory!A447</f>
        <v>0</v>
      </c>
      <c r="B447" s="187">
        <f>Inventory!K447</f>
        <v>0</v>
      </c>
      <c r="C447" s="187">
        <f>Inventory!L447</f>
        <v>0</v>
      </c>
      <c r="D447" s="187">
        <f>Inventory!M447</f>
        <v>0</v>
      </c>
      <c r="E447" s="187">
        <f>Inventory!R447</f>
        <v>0</v>
      </c>
      <c r="F447" s="188"/>
      <c r="G447" s="189"/>
      <c r="H447" s="192"/>
      <c r="I447" s="286"/>
      <c r="J447" s="286"/>
      <c r="K447" s="194"/>
      <c r="L447" s="236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</row>
    <row r="448" spans="1:22" ht="12.75" customHeight="1" x14ac:dyDescent="0.3">
      <c r="A448" s="186">
        <f>Inventory!A448</f>
        <v>0</v>
      </c>
      <c r="B448" s="187">
        <f>Inventory!K448</f>
        <v>0</v>
      </c>
      <c r="C448" s="187">
        <f>Inventory!L448</f>
        <v>0</v>
      </c>
      <c r="D448" s="187">
        <f>Inventory!M448</f>
        <v>0</v>
      </c>
      <c r="E448" s="187">
        <f>Inventory!R448</f>
        <v>0</v>
      </c>
      <c r="F448" s="188"/>
      <c r="G448" s="189"/>
      <c r="H448" s="192"/>
      <c r="I448" s="286"/>
      <c r="J448" s="286"/>
      <c r="K448" s="194"/>
      <c r="L448" s="236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</row>
    <row r="449" spans="1:22" ht="12.75" customHeight="1" x14ac:dyDescent="0.3">
      <c r="A449" s="186">
        <f>Inventory!A449</f>
        <v>0</v>
      </c>
      <c r="B449" s="187">
        <f>Inventory!K449</f>
        <v>0</v>
      </c>
      <c r="C449" s="187">
        <f>Inventory!L449</f>
        <v>0</v>
      </c>
      <c r="D449" s="187">
        <f>Inventory!M449</f>
        <v>0</v>
      </c>
      <c r="E449" s="187">
        <f>Inventory!R449</f>
        <v>0</v>
      </c>
      <c r="F449" s="188"/>
      <c r="G449" s="189"/>
      <c r="H449" s="192"/>
      <c r="I449" s="286"/>
      <c r="J449" s="286"/>
      <c r="K449" s="194"/>
      <c r="L449" s="236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</row>
    <row r="450" spans="1:22" ht="12.75" customHeight="1" x14ac:dyDescent="0.3">
      <c r="A450" s="186">
        <f>Inventory!A450</f>
        <v>0</v>
      </c>
      <c r="B450" s="187">
        <f>Inventory!K450</f>
        <v>0</v>
      </c>
      <c r="C450" s="187">
        <f>Inventory!L450</f>
        <v>0</v>
      </c>
      <c r="D450" s="187">
        <f>Inventory!M450</f>
        <v>0</v>
      </c>
      <c r="E450" s="187">
        <f>Inventory!R450</f>
        <v>0</v>
      </c>
      <c r="F450" s="188"/>
      <c r="G450" s="189"/>
      <c r="H450" s="192"/>
      <c r="I450" s="286"/>
      <c r="J450" s="286"/>
      <c r="K450" s="194"/>
      <c r="L450" s="236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</row>
    <row r="451" spans="1:22" ht="12.75" customHeight="1" x14ac:dyDescent="0.3">
      <c r="A451" s="186">
        <f>Inventory!A451</f>
        <v>0</v>
      </c>
      <c r="B451" s="187">
        <f>Inventory!K451</f>
        <v>0</v>
      </c>
      <c r="C451" s="187">
        <f>Inventory!L451</f>
        <v>0</v>
      </c>
      <c r="D451" s="187">
        <f>Inventory!M451</f>
        <v>0</v>
      </c>
      <c r="E451" s="187">
        <f>Inventory!R451</f>
        <v>0</v>
      </c>
      <c r="F451" s="188"/>
      <c r="G451" s="189"/>
      <c r="H451" s="192"/>
      <c r="I451" s="286"/>
      <c r="J451" s="286"/>
      <c r="K451" s="194"/>
      <c r="L451" s="236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</row>
    <row r="452" spans="1:22" ht="12.75" customHeight="1" x14ac:dyDescent="0.3">
      <c r="A452" s="186">
        <f>Inventory!A452</f>
        <v>0</v>
      </c>
      <c r="B452" s="187">
        <f>Inventory!K452</f>
        <v>0</v>
      </c>
      <c r="C452" s="187">
        <f>Inventory!L452</f>
        <v>0</v>
      </c>
      <c r="D452" s="187">
        <f>Inventory!M452</f>
        <v>0</v>
      </c>
      <c r="E452" s="187">
        <f>Inventory!R452</f>
        <v>0</v>
      </c>
      <c r="F452" s="188"/>
      <c r="G452" s="189"/>
      <c r="H452" s="192"/>
      <c r="I452" s="286"/>
      <c r="J452" s="286"/>
      <c r="K452" s="194"/>
      <c r="L452" s="236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</row>
    <row r="453" spans="1:22" ht="12.75" customHeight="1" x14ac:dyDescent="0.3">
      <c r="A453" s="186">
        <f>Inventory!A453</f>
        <v>0</v>
      </c>
      <c r="B453" s="187">
        <f>Inventory!K453</f>
        <v>0</v>
      </c>
      <c r="C453" s="187">
        <f>Inventory!L453</f>
        <v>0</v>
      </c>
      <c r="D453" s="187">
        <f>Inventory!M453</f>
        <v>0</v>
      </c>
      <c r="E453" s="187">
        <f>Inventory!R453</f>
        <v>0</v>
      </c>
      <c r="F453" s="188"/>
      <c r="G453" s="189"/>
      <c r="H453" s="192"/>
      <c r="I453" s="286"/>
      <c r="J453" s="286"/>
      <c r="K453" s="194"/>
      <c r="L453" s="236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</row>
    <row r="454" spans="1:22" ht="12.75" customHeight="1" x14ac:dyDescent="0.3">
      <c r="A454" s="186">
        <f>Inventory!A454</f>
        <v>0</v>
      </c>
      <c r="B454" s="187">
        <f>Inventory!K454</f>
        <v>0</v>
      </c>
      <c r="C454" s="187">
        <f>Inventory!L454</f>
        <v>0</v>
      </c>
      <c r="D454" s="187">
        <f>Inventory!M454</f>
        <v>0</v>
      </c>
      <c r="E454" s="187">
        <f>Inventory!R454</f>
        <v>0</v>
      </c>
      <c r="F454" s="188"/>
      <c r="G454" s="189"/>
      <c r="H454" s="192"/>
      <c r="I454" s="286"/>
      <c r="J454" s="286"/>
      <c r="K454" s="194"/>
      <c r="L454" s="236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</row>
    <row r="455" spans="1:22" ht="12.75" customHeight="1" x14ac:dyDescent="0.3">
      <c r="A455" s="186">
        <f>Inventory!A455</f>
        <v>0</v>
      </c>
      <c r="B455" s="187">
        <f>Inventory!K455</f>
        <v>0</v>
      </c>
      <c r="C455" s="187">
        <f>Inventory!L455</f>
        <v>0</v>
      </c>
      <c r="D455" s="187">
        <f>Inventory!M455</f>
        <v>0</v>
      </c>
      <c r="E455" s="187">
        <f>Inventory!R455</f>
        <v>0</v>
      </c>
      <c r="F455" s="188"/>
      <c r="G455" s="189"/>
      <c r="H455" s="192"/>
      <c r="I455" s="286"/>
      <c r="J455" s="286"/>
      <c r="K455" s="194"/>
      <c r="L455" s="236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</row>
    <row r="456" spans="1:22" ht="12.75" customHeight="1" x14ac:dyDescent="0.3">
      <c r="A456" s="186">
        <f>Inventory!A456</f>
        <v>0</v>
      </c>
      <c r="B456" s="187">
        <f>Inventory!K456</f>
        <v>0</v>
      </c>
      <c r="C456" s="187">
        <f>Inventory!L456</f>
        <v>0</v>
      </c>
      <c r="D456" s="187">
        <f>Inventory!M456</f>
        <v>0</v>
      </c>
      <c r="E456" s="187">
        <f>Inventory!R456</f>
        <v>0</v>
      </c>
      <c r="F456" s="188"/>
      <c r="G456" s="189"/>
      <c r="H456" s="192"/>
      <c r="I456" s="286"/>
      <c r="J456" s="286"/>
      <c r="K456" s="194"/>
      <c r="L456" s="236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</row>
    <row r="457" spans="1:22" ht="12.75" customHeight="1" x14ac:dyDescent="0.3">
      <c r="A457" s="186">
        <f>Inventory!A457</f>
        <v>0</v>
      </c>
      <c r="B457" s="187">
        <f>Inventory!K457</f>
        <v>0</v>
      </c>
      <c r="C457" s="187">
        <f>Inventory!L457</f>
        <v>0</v>
      </c>
      <c r="D457" s="187">
        <f>Inventory!M457</f>
        <v>0</v>
      </c>
      <c r="E457" s="187">
        <f>Inventory!R457</f>
        <v>0</v>
      </c>
      <c r="F457" s="188"/>
      <c r="G457" s="189"/>
      <c r="H457" s="192"/>
      <c r="I457" s="286"/>
      <c r="J457" s="286"/>
      <c r="K457" s="194"/>
      <c r="L457" s="236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</row>
    <row r="458" spans="1:22" ht="12.75" customHeight="1" x14ac:dyDescent="0.3">
      <c r="A458" s="186">
        <f>Inventory!A458</f>
        <v>0</v>
      </c>
      <c r="B458" s="187">
        <f>Inventory!K458</f>
        <v>0</v>
      </c>
      <c r="C458" s="187">
        <f>Inventory!L458</f>
        <v>0</v>
      </c>
      <c r="D458" s="187">
        <f>Inventory!M458</f>
        <v>0</v>
      </c>
      <c r="E458" s="187">
        <f>Inventory!R458</f>
        <v>0</v>
      </c>
      <c r="F458" s="188"/>
      <c r="G458" s="189"/>
      <c r="H458" s="192"/>
      <c r="I458" s="286"/>
      <c r="J458" s="286"/>
      <c r="K458" s="194"/>
      <c r="L458" s="236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</row>
    <row r="459" spans="1:22" ht="12.75" customHeight="1" x14ac:dyDescent="0.3">
      <c r="A459" s="186">
        <f>Inventory!A459</f>
        <v>0</v>
      </c>
      <c r="B459" s="187">
        <f>Inventory!K459</f>
        <v>0</v>
      </c>
      <c r="C459" s="187">
        <f>Inventory!L459</f>
        <v>0</v>
      </c>
      <c r="D459" s="187">
        <f>Inventory!M459</f>
        <v>0</v>
      </c>
      <c r="E459" s="187">
        <f>Inventory!R459</f>
        <v>0</v>
      </c>
      <c r="F459" s="188"/>
      <c r="G459" s="189"/>
      <c r="H459" s="192"/>
      <c r="I459" s="286"/>
      <c r="J459" s="286"/>
      <c r="K459" s="194"/>
      <c r="L459" s="236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</row>
    <row r="460" spans="1:22" ht="12.75" customHeight="1" x14ac:dyDescent="0.3">
      <c r="A460" s="186">
        <f>Inventory!A460</f>
        <v>0</v>
      </c>
      <c r="B460" s="187">
        <f>Inventory!K460</f>
        <v>0</v>
      </c>
      <c r="C460" s="187">
        <f>Inventory!L460</f>
        <v>0</v>
      </c>
      <c r="D460" s="187">
        <f>Inventory!M460</f>
        <v>0</v>
      </c>
      <c r="E460" s="187">
        <f>Inventory!R460</f>
        <v>0</v>
      </c>
      <c r="F460" s="188"/>
      <c r="G460" s="189"/>
      <c r="H460" s="192"/>
      <c r="I460" s="286"/>
      <c r="J460" s="286"/>
      <c r="K460" s="194"/>
      <c r="L460" s="236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</row>
    <row r="461" spans="1:22" ht="12.75" customHeight="1" x14ac:dyDescent="0.3">
      <c r="A461" s="186">
        <f>Inventory!A461</f>
        <v>0</v>
      </c>
      <c r="B461" s="187">
        <f>Inventory!K461</f>
        <v>0</v>
      </c>
      <c r="C461" s="187">
        <f>Inventory!L461</f>
        <v>0</v>
      </c>
      <c r="D461" s="187">
        <f>Inventory!M461</f>
        <v>0</v>
      </c>
      <c r="E461" s="187">
        <f>Inventory!R461</f>
        <v>0</v>
      </c>
      <c r="F461" s="188"/>
      <c r="G461" s="189"/>
      <c r="H461" s="192"/>
      <c r="I461" s="286"/>
      <c r="J461" s="286"/>
      <c r="K461" s="194"/>
      <c r="L461" s="236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</row>
    <row r="462" spans="1:22" ht="12.75" customHeight="1" x14ac:dyDescent="0.3">
      <c r="A462" s="186">
        <f>Inventory!A462</f>
        <v>0</v>
      </c>
      <c r="B462" s="187">
        <f>Inventory!K462</f>
        <v>0</v>
      </c>
      <c r="C462" s="187">
        <f>Inventory!L462</f>
        <v>0</v>
      </c>
      <c r="D462" s="187">
        <f>Inventory!M462</f>
        <v>0</v>
      </c>
      <c r="E462" s="187">
        <f>Inventory!R462</f>
        <v>0</v>
      </c>
      <c r="F462" s="188"/>
      <c r="G462" s="189"/>
      <c r="H462" s="192"/>
      <c r="I462" s="286"/>
      <c r="J462" s="286"/>
      <c r="K462" s="194"/>
      <c r="L462" s="236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</row>
    <row r="463" spans="1:22" ht="12.75" customHeight="1" x14ac:dyDescent="0.3">
      <c r="A463" s="186">
        <f>Inventory!A463</f>
        <v>0</v>
      </c>
      <c r="B463" s="187">
        <f>Inventory!K463</f>
        <v>0</v>
      </c>
      <c r="C463" s="187">
        <f>Inventory!L463</f>
        <v>0</v>
      </c>
      <c r="D463" s="187">
        <f>Inventory!M463</f>
        <v>0</v>
      </c>
      <c r="E463" s="187">
        <f>Inventory!R463</f>
        <v>0</v>
      </c>
      <c r="F463" s="188"/>
      <c r="G463" s="189"/>
      <c r="H463" s="192"/>
      <c r="I463" s="286"/>
      <c r="J463" s="286"/>
      <c r="K463" s="194"/>
      <c r="L463" s="236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</row>
    <row r="464" spans="1:22" ht="12.75" customHeight="1" x14ac:dyDescent="0.3">
      <c r="A464" s="186">
        <f>Inventory!A464</f>
        <v>0</v>
      </c>
      <c r="B464" s="187">
        <f>Inventory!K464</f>
        <v>0</v>
      </c>
      <c r="C464" s="187">
        <f>Inventory!L464</f>
        <v>0</v>
      </c>
      <c r="D464" s="187">
        <f>Inventory!M464</f>
        <v>0</v>
      </c>
      <c r="E464" s="187">
        <f>Inventory!R464</f>
        <v>0</v>
      </c>
      <c r="F464" s="188"/>
      <c r="G464" s="189"/>
      <c r="H464" s="192"/>
      <c r="I464" s="286"/>
      <c r="J464" s="286"/>
      <c r="K464" s="194"/>
      <c r="L464" s="236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</row>
    <row r="465" spans="1:22" ht="12.75" customHeight="1" x14ac:dyDescent="0.3">
      <c r="A465" s="186">
        <f>Inventory!A465</f>
        <v>0</v>
      </c>
      <c r="B465" s="187">
        <f>Inventory!K465</f>
        <v>0</v>
      </c>
      <c r="C465" s="187">
        <f>Inventory!L465</f>
        <v>0</v>
      </c>
      <c r="D465" s="187">
        <f>Inventory!M465</f>
        <v>0</v>
      </c>
      <c r="E465" s="187">
        <f>Inventory!R465</f>
        <v>0</v>
      </c>
      <c r="F465" s="188"/>
      <c r="G465" s="189"/>
      <c r="H465" s="192"/>
      <c r="I465" s="286"/>
      <c r="J465" s="286"/>
      <c r="K465" s="194"/>
      <c r="L465" s="236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</row>
    <row r="466" spans="1:22" ht="12.75" customHeight="1" x14ac:dyDescent="0.3">
      <c r="A466" s="186">
        <f>Inventory!A466</f>
        <v>0</v>
      </c>
      <c r="B466" s="187">
        <f>Inventory!K466</f>
        <v>0</v>
      </c>
      <c r="C466" s="187">
        <f>Inventory!L466</f>
        <v>0</v>
      </c>
      <c r="D466" s="187">
        <f>Inventory!M466</f>
        <v>0</v>
      </c>
      <c r="E466" s="187">
        <f>Inventory!R466</f>
        <v>0</v>
      </c>
      <c r="F466" s="188"/>
      <c r="G466" s="189"/>
      <c r="H466" s="192"/>
      <c r="I466" s="286"/>
      <c r="J466" s="286"/>
      <c r="K466" s="194"/>
      <c r="L466" s="236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</row>
    <row r="467" spans="1:22" ht="12.75" customHeight="1" x14ac:dyDescent="0.3">
      <c r="A467" s="186">
        <f>Inventory!A467</f>
        <v>0</v>
      </c>
      <c r="B467" s="187">
        <f>Inventory!K467</f>
        <v>0</v>
      </c>
      <c r="C467" s="187">
        <f>Inventory!L467</f>
        <v>0</v>
      </c>
      <c r="D467" s="187">
        <f>Inventory!M467</f>
        <v>0</v>
      </c>
      <c r="E467" s="187">
        <f>Inventory!R467</f>
        <v>0</v>
      </c>
      <c r="F467" s="188"/>
      <c r="G467" s="189"/>
      <c r="H467" s="192"/>
      <c r="I467" s="286"/>
      <c r="J467" s="286"/>
      <c r="K467" s="194"/>
      <c r="L467" s="236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</row>
    <row r="468" spans="1:22" ht="12.75" customHeight="1" x14ac:dyDescent="0.3">
      <c r="A468" s="186">
        <f>Inventory!A468</f>
        <v>0</v>
      </c>
      <c r="B468" s="187">
        <f>Inventory!K468</f>
        <v>0</v>
      </c>
      <c r="C468" s="187">
        <f>Inventory!L468</f>
        <v>0</v>
      </c>
      <c r="D468" s="187">
        <f>Inventory!M468</f>
        <v>0</v>
      </c>
      <c r="E468" s="187">
        <f>Inventory!R468</f>
        <v>0</v>
      </c>
      <c r="F468" s="188"/>
      <c r="G468" s="189"/>
      <c r="H468" s="192"/>
      <c r="I468" s="286"/>
      <c r="J468" s="286"/>
      <c r="K468" s="194"/>
      <c r="L468" s="236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</row>
    <row r="469" spans="1:22" ht="12.75" customHeight="1" x14ac:dyDescent="0.3">
      <c r="A469" s="186">
        <f>Inventory!A469</f>
        <v>0</v>
      </c>
      <c r="B469" s="187">
        <f>Inventory!K469</f>
        <v>0</v>
      </c>
      <c r="C469" s="187">
        <f>Inventory!L469</f>
        <v>0</v>
      </c>
      <c r="D469" s="187">
        <f>Inventory!M469</f>
        <v>0</v>
      </c>
      <c r="E469" s="187">
        <f>Inventory!R469</f>
        <v>0</v>
      </c>
      <c r="F469" s="188"/>
      <c r="G469" s="189"/>
      <c r="H469" s="192"/>
      <c r="I469" s="286"/>
      <c r="J469" s="286"/>
      <c r="K469" s="194"/>
      <c r="L469" s="236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</row>
    <row r="470" spans="1:22" ht="12.75" customHeight="1" x14ac:dyDescent="0.3">
      <c r="A470" s="186">
        <f>Inventory!A470</f>
        <v>0</v>
      </c>
      <c r="B470" s="187">
        <f>Inventory!K470</f>
        <v>0</v>
      </c>
      <c r="C470" s="187">
        <f>Inventory!L470</f>
        <v>0</v>
      </c>
      <c r="D470" s="187">
        <f>Inventory!M470</f>
        <v>0</v>
      </c>
      <c r="E470" s="187">
        <f>Inventory!R470</f>
        <v>0</v>
      </c>
      <c r="F470" s="188"/>
      <c r="G470" s="189"/>
      <c r="H470" s="192"/>
      <c r="I470" s="286"/>
      <c r="J470" s="286"/>
      <c r="K470" s="194"/>
      <c r="L470" s="236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</row>
    <row r="471" spans="1:22" ht="12.75" customHeight="1" x14ac:dyDescent="0.3">
      <c r="A471" s="186">
        <f>Inventory!A471</f>
        <v>0</v>
      </c>
      <c r="B471" s="187">
        <f>Inventory!K471</f>
        <v>0</v>
      </c>
      <c r="C471" s="187">
        <f>Inventory!L471</f>
        <v>0</v>
      </c>
      <c r="D471" s="187">
        <f>Inventory!M471</f>
        <v>0</v>
      </c>
      <c r="E471" s="187">
        <f>Inventory!R471</f>
        <v>0</v>
      </c>
      <c r="F471" s="188"/>
      <c r="G471" s="189"/>
      <c r="H471" s="192"/>
      <c r="I471" s="286"/>
      <c r="J471" s="286"/>
      <c r="K471" s="194"/>
      <c r="L471" s="236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</row>
    <row r="472" spans="1:22" ht="12.75" customHeight="1" x14ac:dyDescent="0.3">
      <c r="A472" s="186">
        <f>Inventory!A472</f>
        <v>0</v>
      </c>
      <c r="B472" s="187">
        <f>Inventory!K472</f>
        <v>0</v>
      </c>
      <c r="C472" s="187">
        <f>Inventory!L472</f>
        <v>0</v>
      </c>
      <c r="D472" s="187">
        <f>Inventory!M472</f>
        <v>0</v>
      </c>
      <c r="E472" s="187">
        <f>Inventory!R472</f>
        <v>0</v>
      </c>
      <c r="F472" s="188"/>
      <c r="G472" s="189"/>
      <c r="H472" s="192"/>
      <c r="I472" s="286"/>
      <c r="J472" s="286"/>
      <c r="K472" s="194"/>
      <c r="L472" s="236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</row>
    <row r="473" spans="1:22" ht="12.75" customHeight="1" x14ac:dyDescent="0.3">
      <c r="A473" s="186">
        <f>Inventory!A473</f>
        <v>0</v>
      </c>
      <c r="B473" s="187">
        <f>Inventory!K473</f>
        <v>0</v>
      </c>
      <c r="C473" s="187">
        <f>Inventory!L473</f>
        <v>0</v>
      </c>
      <c r="D473" s="187">
        <f>Inventory!M473</f>
        <v>0</v>
      </c>
      <c r="E473" s="187">
        <f>Inventory!R473</f>
        <v>0</v>
      </c>
      <c r="F473" s="188"/>
      <c r="G473" s="189"/>
      <c r="H473" s="192"/>
      <c r="I473" s="286"/>
      <c r="J473" s="286"/>
      <c r="K473" s="194"/>
      <c r="L473" s="236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</row>
    <row r="474" spans="1:22" ht="12.75" customHeight="1" x14ac:dyDescent="0.3">
      <c r="A474" s="186">
        <f>Inventory!A474</f>
        <v>0</v>
      </c>
      <c r="B474" s="187">
        <f>Inventory!K474</f>
        <v>0</v>
      </c>
      <c r="C474" s="187">
        <f>Inventory!L474</f>
        <v>0</v>
      </c>
      <c r="D474" s="187">
        <f>Inventory!M474</f>
        <v>0</v>
      </c>
      <c r="E474" s="187">
        <f>Inventory!R474</f>
        <v>0</v>
      </c>
      <c r="F474" s="188"/>
      <c r="G474" s="189"/>
      <c r="H474" s="192"/>
      <c r="I474" s="286"/>
      <c r="J474" s="286"/>
      <c r="K474" s="194"/>
      <c r="L474" s="236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</row>
    <row r="475" spans="1:22" ht="12.75" customHeight="1" x14ac:dyDescent="0.3">
      <c r="A475" s="186">
        <f>Inventory!A475</f>
        <v>0</v>
      </c>
      <c r="B475" s="187">
        <f>Inventory!K475</f>
        <v>0</v>
      </c>
      <c r="C475" s="187">
        <f>Inventory!L475</f>
        <v>0</v>
      </c>
      <c r="D475" s="187">
        <f>Inventory!M475</f>
        <v>0</v>
      </c>
      <c r="E475" s="187">
        <f>Inventory!R475</f>
        <v>0</v>
      </c>
      <c r="F475" s="188"/>
      <c r="G475" s="189"/>
      <c r="H475" s="192"/>
      <c r="I475" s="286"/>
      <c r="J475" s="286"/>
      <c r="K475" s="194"/>
      <c r="L475" s="236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</row>
    <row r="476" spans="1:22" ht="12.75" customHeight="1" x14ac:dyDescent="0.3">
      <c r="A476" s="186">
        <f>Inventory!A476</f>
        <v>0</v>
      </c>
      <c r="B476" s="187">
        <f>Inventory!K476</f>
        <v>0</v>
      </c>
      <c r="C476" s="187">
        <f>Inventory!L476</f>
        <v>0</v>
      </c>
      <c r="D476" s="187">
        <f>Inventory!M476</f>
        <v>0</v>
      </c>
      <c r="E476" s="187">
        <f>Inventory!R476</f>
        <v>0</v>
      </c>
      <c r="F476" s="188"/>
      <c r="G476" s="189"/>
      <c r="H476" s="192"/>
      <c r="I476" s="286"/>
      <c r="J476" s="286"/>
      <c r="K476" s="194"/>
      <c r="L476" s="236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</row>
    <row r="477" spans="1:22" ht="12.75" customHeight="1" x14ac:dyDescent="0.3">
      <c r="A477" s="186">
        <f>Inventory!A477</f>
        <v>0</v>
      </c>
      <c r="B477" s="187">
        <f>Inventory!K477</f>
        <v>0</v>
      </c>
      <c r="C477" s="187">
        <f>Inventory!L477</f>
        <v>0</v>
      </c>
      <c r="D477" s="187">
        <f>Inventory!M477</f>
        <v>0</v>
      </c>
      <c r="E477" s="187">
        <f>Inventory!R477</f>
        <v>0</v>
      </c>
      <c r="F477" s="188"/>
      <c r="G477" s="189"/>
      <c r="H477" s="192"/>
      <c r="I477" s="286"/>
      <c r="J477" s="286"/>
      <c r="K477" s="194"/>
      <c r="L477" s="236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</row>
    <row r="478" spans="1:22" ht="12.75" customHeight="1" x14ac:dyDescent="0.3">
      <c r="A478" s="186">
        <f>Inventory!A478</f>
        <v>0</v>
      </c>
      <c r="B478" s="187">
        <f>Inventory!K478</f>
        <v>0</v>
      </c>
      <c r="C478" s="187">
        <f>Inventory!L478</f>
        <v>0</v>
      </c>
      <c r="D478" s="187">
        <f>Inventory!M478</f>
        <v>0</v>
      </c>
      <c r="E478" s="187">
        <f>Inventory!R478</f>
        <v>0</v>
      </c>
      <c r="F478" s="188"/>
      <c r="G478" s="189"/>
      <c r="H478" s="192"/>
      <c r="I478" s="286"/>
      <c r="J478" s="286"/>
      <c r="K478" s="194"/>
      <c r="L478" s="236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</row>
    <row r="479" spans="1:22" ht="12.75" customHeight="1" x14ac:dyDescent="0.3">
      <c r="A479" s="186">
        <f>Inventory!A479</f>
        <v>0</v>
      </c>
      <c r="B479" s="187">
        <f>Inventory!K479</f>
        <v>0</v>
      </c>
      <c r="C479" s="187">
        <f>Inventory!L479</f>
        <v>0</v>
      </c>
      <c r="D479" s="187">
        <f>Inventory!M479</f>
        <v>0</v>
      </c>
      <c r="E479" s="187">
        <f>Inventory!R479</f>
        <v>0</v>
      </c>
      <c r="F479" s="188"/>
      <c r="G479" s="189"/>
      <c r="H479" s="192"/>
      <c r="I479" s="286"/>
      <c r="J479" s="286"/>
      <c r="K479" s="194"/>
      <c r="L479" s="236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</row>
    <row r="480" spans="1:22" ht="12.75" customHeight="1" x14ac:dyDescent="0.3">
      <c r="A480" s="186">
        <f>Inventory!A480</f>
        <v>0</v>
      </c>
      <c r="B480" s="187">
        <f>Inventory!K480</f>
        <v>0</v>
      </c>
      <c r="C480" s="187">
        <f>Inventory!L480</f>
        <v>0</v>
      </c>
      <c r="D480" s="187">
        <f>Inventory!M480</f>
        <v>0</v>
      </c>
      <c r="E480" s="187">
        <f>Inventory!R480</f>
        <v>0</v>
      </c>
      <c r="F480" s="188"/>
      <c r="G480" s="189"/>
      <c r="H480" s="192"/>
      <c r="I480" s="286"/>
      <c r="J480" s="286"/>
      <c r="K480" s="194"/>
      <c r="L480" s="236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</row>
    <row r="481" spans="1:22" ht="12.75" customHeight="1" x14ac:dyDescent="0.3">
      <c r="A481" s="186">
        <f>Inventory!A481</f>
        <v>0</v>
      </c>
      <c r="B481" s="187">
        <f>Inventory!K481</f>
        <v>0</v>
      </c>
      <c r="C481" s="187">
        <f>Inventory!L481</f>
        <v>0</v>
      </c>
      <c r="D481" s="187">
        <f>Inventory!M481</f>
        <v>0</v>
      </c>
      <c r="E481" s="187">
        <f>Inventory!R481</f>
        <v>0</v>
      </c>
      <c r="F481" s="188"/>
      <c r="G481" s="189"/>
      <c r="H481" s="192"/>
      <c r="I481" s="286"/>
      <c r="J481" s="286"/>
      <c r="K481" s="194"/>
      <c r="L481" s="236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</row>
    <row r="482" spans="1:22" ht="12.75" customHeight="1" x14ac:dyDescent="0.3">
      <c r="A482" s="186">
        <f>Inventory!A482</f>
        <v>0</v>
      </c>
      <c r="B482" s="187">
        <f>Inventory!K482</f>
        <v>0</v>
      </c>
      <c r="C482" s="187">
        <f>Inventory!L482</f>
        <v>0</v>
      </c>
      <c r="D482" s="187">
        <f>Inventory!M482</f>
        <v>0</v>
      </c>
      <c r="E482" s="187">
        <f>Inventory!R482</f>
        <v>0</v>
      </c>
      <c r="F482" s="188"/>
      <c r="G482" s="189"/>
      <c r="H482" s="192"/>
      <c r="I482" s="286"/>
      <c r="J482" s="286"/>
      <c r="K482" s="194"/>
      <c r="L482" s="236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</row>
    <row r="483" spans="1:22" ht="12.75" customHeight="1" x14ac:dyDescent="0.3">
      <c r="A483" s="186">
        <f>Inventory!A483</f>
        <v>0</v>
      </c>
      <c r="B483" s="187">
        <f>Inventory!K483</f>
        <v>0</v>
      </c>
      <c r="C483" s="187">
        <f>Inventory!L483</f>
        <v>0</v>
      </c>
      <c r="D483" s="187">
        <f>Inventory!M483</f>
        <v>0</v>
      </c>
      <c r="E483" s="187">
        <f>Inventory!R483</f>
        <v>0</v>
      </c>
      <c r="F483" s="188"/>
      <c r="G483" s="189"/>
      <c r="H483" s="192"/>
      <c r="I483" s="286"/>
      <c r="J483" s="286"/>
      <c r="K483" s="194"/>
      <c r="L483" s="236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</row>
    <row r="484" spans="1:22" ht="12.75" customHeight="1" x14ac:dyDescent="0.3">
      <c r="A484" s="186">
        <f>Inventory!A484</f>
        <v>0</v>
      </c>
      <c r="B484" s="187">
        <f>Inventory!K484</f>
        <v>0</v>
      </c>
      <c r="C484" s="187">
        <f>Inventory!L484</f>
        <v>0</v>
      </c>
      <c r="D484" s="187">
        <f>Inventory!M484</f>
        <v>0</v>
      </c>
      <c r="E484" s="187">
        <f>Inventory!R484</f>
        <v>0</v>
      </c>
      <c r="F484" s="188"/>
      <c r="G484" s="189"/>
      <c r="H484" s="192"/>
      <c r="I484" s="286"/>
      <c r="J484" s="286"/>
      <c r="K484" s="194"/>
      <c r="L484" s="236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</row>
    <row r="485" spans="1:22" ht="12.75" customHeight="1" x14ac:dyDescent="0.3">
      <c r="A485" s="186">
        <f>Inventory!A485</f>
        <v>0</v>
      </c>
      <c r="B485" s="187">
        <f>Inventory!K485</f>
        <v>0</v>
      </c>
      <c r="C485" s="187">
        <f>Inventory!L485</f>
        <v>0</v>
      </c>
      <c r="D485" s="187">
        <f>Inventory!M485</f>
        <v>0</v>
      </c>
      <c r="E485" s="187">
        <f>Inventory!R485</f>
        <v>0</v>
      </c>
      <c r="F485" s="188"/>
      <c r="G485" s="189"/>
      <c r="H485" s="192"/>
      <c r="I485" s="286"/>
      <c r="J485" s="286"/>
      <c r="K485" s="194"/>
      <c r="L485" s="236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</row>
    <row r="486" spans="1:22" ht="12.75" customHeight="1" x14ac:dyDescent="0.3">
      <c r="A486" s="186">
        <f>Inventory!A486</f>
        <v>0</v>
      </c>
      <c r="B486" s="187">
        <f>Inventory!K486</f>
        <v>0</v>
      </c>
      <c r="C486" s="187">
        <f>Inventory!L486</f>
        <v>0</v>
      </c>
      <c r="D486" s="187">
        <f>Inventory!M486</f>
        <v>0</v>
      </c>
      <c r="E486" s="187">
        <f>Inventory!R486</f>
        <v>0</v>
      </c>
      <c r="F486" s="188"/>
      <c r="G486" s="189"/>
      <c r="H486" s="192"/>
      <c r="I486" s="286"/>
      <c r="J486" s="286"/>
      <c r="K486" s="194"/>
      <c r="L486" s="236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</row>
    <row r="487" spans="1:22" ht="12.75" customHeight="1" x14ac:dyDescent="0.3">
      <c r="A487" s="186">
        <f>Inventory!A487</f>
        <v>0</v>
      </c>
      <c r="B487" s="187">
        <f>Inventory!K487</f>
        <v>0</v>
      </c>
      <c r="C487" s="187">
        <f>Inventory!L487</f>
        <v>0</v>
      </c>
      <c r="D487" s="187">
        <f>Inventory!M487</f>
        <v>0</v>
      </c>
      <c r="E487" s="187">
        <f>Inventory!R487</f>
        <v>0</v>
      </c>
      <c r="F487" s="188"/>
      <c r="G487" s="189"/>
      <c r="H487" s="192"/>
      <c r="I487" s="286"/>
      <c r="J487" s="286"/>
      <c r="K487" s="194"/>
      <c r="L487" s="236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</row>
    <row r="488" spans="1:22" ht="12.75" customHeight="1" x14ac:dyDescent="0.3">
      <c r="A488" s="186">
        <f>Inventory!A488</f>
        <v>0</v>
      </c>
      <c r="B488" s="187">
        <f>Inventory!K488</f>
        <v>0</v>
      </c>
      <c r="C488" s="187">
        <f>Inventory!L488</f>
        <v>0</v>
      </c>
      <c r="D488" s="187">
        <f>Inventory!M488</f>
        <v>0</v>
      </c>
      <c r="E488" s="187">
        <f>Inventory!R488</f>
        <v>0</v>
      </c>
      <c r="F488" s="188"/>
      <c r="G488" s="189"/>
      <c r="H488" s="192"/>
      <c r="I488" s="286"/>
      <c r="J488" s="286"/>
      <c r="K488" s="194"/>
      <c r="L488" s="236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</row>
    <row r="489" spans="1:22" ht="12.75" customHeight="1" x14ac:dyDescent="0.3">
      <c r="A489" s="186">
        <f>Inventory!A489</f>
        <v>0</v>
      </c>
      <c r="B489" s="187">
        <f>Inventory!K489</f>
        <v>0</v>
      </c>
      <c r="C489" s="187">
        <f>Inventory!L489</f>
        <v>0</v>
      </c>
      <c r="D489" s="187">
        <f>Inventory!M489</f>
        <v>0</v>
      </c>
      <c r="E489" s="187">
        <f>Inventory!R489</f>
        <v>0</v>
      </c>
      <c r="F489" s="188"/>
      <c r="G489" s="189"/>
      <c r="H489" s="192"/>
      <c r="I489" s="286"/>
      <c r="J489" s="286"/>
      <c r="K489" s="194"/>
      <c r="L489" s="236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</row>
    <row r="490" spans="1:22" ht="12.75" customHeight="1" x14ac:dyDescent="0.3">
      <c r="A490" s="186">
        <f>Inventory!A490</f>
        <v>0</v>
      </c>
      <c r="B490" s="187">
        <f>Inventory!K490</f>
        <v>0</v>
      </c>
      <c r="C490" s="187">
        <f>Inventory!L490</f>
        <v>0</v>
      </c>
      <c r="D490" s="187">
        <f>Inventory!M490</f>
        <v>0</v>
      </c>
      <c r="E490" s="187">
        <f>Inventory!R490</f>
        <v>0</v>
      </c>
      <c r="F490" s="188"/>
      <c r="G490" s="189"/>
      <c r="H490" s="192"/>
      <c r="I490" s="286"/>
      <c r="J490" s="286"/>
      <c r="K490" s="194"/>
      <c r="L490" s="236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</row>
    <row r="491" spans="1:22" ht="12.75" customHeight="1" x14ac:dyDescent="0.3">
      <c r="A491" s="186">
        <f>Inventory!A491</f>
        <v>0</v>
      </c>
      <c r="B491" s="187">
        <f>Inventory!K491</f>
        <v>0</v>
      </c>
      <c r="C491" s="187">
        <f>Inventory!L491</f>
        <v>0</v>
      </c>
      <c r="D491" s="187">
        <f>Inventory!M491</f>
        <v>0</v>
      </c>
      <c r="E491" s="187">
        <f>Inventory!R491</f>
        <v>0</v>
      </c>
      <c r="F491" s="188"/>
      <c r="G491" s="189"/>
      <c r="H491" s="192"/>
      <c r="I491" s="286"/>
      <c r="J491" s="286"/>
      <c r="K491" s="194"/>
      <c r="L491" s="236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</row>
    <row r="492" spans="1:22" ht="12.75" customHeight="1" x14ac:dyDescent="0.3">
      <c r="A492" s="186">
        <f>Inventory!A492</f>
        <v>0</v>
      </c>
      <c r="B492" s="187">
        <f>Inventory!K492</f>
        <v>0</v>
      </c>
      <c r="C492" s="187">
        <f>Inventory!L492</f>
        <v>0</v>
      </c>
      <c r="D492" s="187">
        <f>Inventory!M492</f>
        <v>0</v>
      </c>
      <c r="E492" s="187">
        <f>Inventory!R492</f>
        <v>0</v>
      </c>
      <c r="F492" s="188"/>
      <c r="G492" s="189"/>
      <c r="H492" s="192"/>
      <c r="I492" s="286"/>
      <c r="J492" s="286"/>
      <c r="K492" s="194"/>
      <c r="L492" s="236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</row>
    <row r="493" spans="1:22" ht="12.75" customHeight="1" x14ac:dyDescent="0.3">
      <c r="A493" s="186">
        <f>Inventory!A493</f>
        <v>0</v>
      </c>
      <c r="B493" s="187">
        <f>Inventory!K493</f>
        <v>0</v>
      </c>
      <c r="C493" s="187">
        <f>Inventory!L493</f>
        <v>0</v>
      </c>
      <c r="D493" s="187">
        <f>Inventory!M493</f>
        <v>0</v>
      </c>
      <c r="E493" s="187">
        <f>Inventory!R493</f>
        <v>0</v>
      </c>
      <c r="F493" s="188"/>
      <c r="G493" s="189"/>
      <c r="H493" s="192"/>
      <c r="I493" s="286"/>
      <c r="J493" s="286"/>
      <c r="K493" s="194"/>
      <c r="L493" s="236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</row>
    <row r="494" spans="1:22" ht="12.75" customHeight="1" x14ac:dyDescent="0.3">
      <c r="A494" s="186">
        <f>Inventory!A494</f>
        <v>0</v>
      </c>
      <c r="B494" s="187">
        <f>Inventory!K494</f>
        <v>0</v>
      </c>
      <c r="C494" s="187">
        <f>Inventory!L494</f>
        <v>0</v>
      </c>
      <c r="D494" s="187">
        <f>Inventory!M494</f>
        <v>0</v>
      </c>
      <c r="E494" s="187">
        <f>Inventory!R494</f>
        <v>0</v>
      </c>
      <c r="F494" s="188"/>
      <c r="G494" s="189"/>
      <c r="H494" s="192"/>
      <c r="I494" s="286"/>
      <c r="J494" s="286"/>
      <c r="K494" s="194"/>
      <c r="L494" s="236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</row>
    <row r="495" spans="1:22" ht="12.75" customHeight="1" x14ac:dyDescent="0.3">
      <c r="A495" s="186">
        <f>Inventory!A495</f>
        <v>0</v>
      </c>
      <c r="B495" s="187">
        <f>Inventory!K495</f>
        <v>0</v>
      </c>
      <c r="C495" s="187">
        <f>Inventory!L495</f>
        <v>0</v>
      </c>
      <c r="D495" s="187">
        <f>Inventory!M495</f>
        <v>0</v>
      </c>
      <c r="E495" s="187">
        <f>Inventory!R495</f>
        <v>0</v>
      </c>
      <c r="F495" s="188"/>
      <c r="G495" s="189"/>
      <c r="H495" s="192"/>
      <c r="I495" s="286"/>
      <c r="J495" s="286"/>
      <c r="K495" s="194"/>
      <c r="L495" s="236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</row>
    <row r="496" spans="1:22" ht="12.75" customHeight="1" x14ac:dyDescent="0.3">
      <c r="A496" s="186">
        <f>Inventory!A496</f>
        <v>0</v>
      </c>
      <c r="B496" s="187">
        <f>Inventory!K496</f>
        <v>0</v>
      </c>
      <c r="C496" s="187">
        <f>Inventory!L496</f>
        <v>0</v>
      </c>
      <c r="D496" s="187">
        <f>Inventory!M496</f>
        <v>0</v>
      </c>
      <c r="E496" s="187">
        <f>Inventory!R496</f>
        <v>0</v>
      </c>
      <c r="F496" s="188"/>
      <c r="G496" s="189"/>
      <c r="H496" s="192"/>
      <c r="I496" s="286"/>
      <c r="J496" s="286"/>
      <c r="K496" s="194"/>
      <c r="L496" s="236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</row>
    <row r="497" spans="1:22" ht="12.75" customHeight="1" x14ac:dyDescent="0.3">
      <c r="A497" s="186">
        <f>Inventory!A497</f>
        <v>0</v>
      </c>
      <c r="B497" s="187">
        <f>Inventory!K497</f>
        <v>0</v>
      </c>
      <c r="C497" s="187">
        <f>Inventory!L497</f>
        <v>0</v>
      </c>
      <c r="D497" s="187">
        <f>Inventory!M497</f>
        <v>0</v>
      </c>
      <c r="E497" s="187">
        <f>Inventory!R497</f>
        <v>0</v>
      </c>
      <c r="F497" s="188"/>
      <c r="G497" s="189"/>
      <c r="H497" s="192"/>
      <c r="I497" s="286"/>
      <c r="J497" s="286"/>
      <c r="K497" s="194"/>
      <c r="L497" s="236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</row>
    <row r="498" spans="1:22" ht="12.75" customHeight="1" x14ac:dyDescent="0.3">
      <c r="A498" s="186">
        <f>Inventory!A498</f>
        <v>0</v>
      </c>
      <c r="B498" s="187">
        <f>Inventory!K498</f>
        <v>0</v>
      </c>
      <c r="C498" s="187">
        <f>Inventory!L498</f>
        <v>0</v>
      </c>
      <c r="D498" s="187">
        <f>Inventory!M498</f>
        <v>0</v>
      </c>
      <c r="E498" s="187">
        <f>Inventory!R498</f>
        <v>0</v>
      </c>
      <c r="F498" s="188"/>
      <c r="G498" s="189"/>
      <c r="H498" s="192"/>
      <c r="I498" s="286"/>
      <c r="J498" s="286"/>
      <c r="K498" s="194"/>
      <c r="L498" s="236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</row>
    <row r="499" spans="1:22" ht="12.75" customHeight="1" x14ac:dyDescent="0.3">
      <c r="A499" s="186">
        <f>Inventory!A499</f>
        <v>0</v>
      </c>
      <c r="B499" s="187">
        <f>Inventory!K499</f>
        <v>0</v>
      </c>
      <c r="C499" s="187">
        <f>Inventory!L499</f>
        <v>0</v>
      </c>
      <c r="D499" s="187">
        <f>Inventory!M499</f>
        <v>0</v>
      </c>
      <c r="E499" s="187">
        <f>Inventory!R499</f>
        <v>0</v>
      </c>
      <c r="F499" s="188"/>
      <c r="G499" s="189"/>
      <c r="H499" s="192"/>
      <c r="I499" s="286"/>
      <c r="J499" s="286"/>
      <c r="K499" s="194"/>
      <c r="L499" s="236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</row>
    <row r="500" spans="1:22" ht="12.75" customHeight="1" x14ac:dyDescent="0.3">
      <c r="A500" s="186">
        <f>Inventory!A500</f>
        <v>0</v>
      </c>
      <c r="B500" s="187">
        <f>Inventory!K500</f>
        <v>0</v>
      </c>
      <c r="C500" s="187">
        <f>Inventory!L500</f>
        <v>0</v>
      </c>
      <c r="D500" s="187">
        <f>Inventory!M500</f>
        <v>0</v>
      </c>
      <c r="E500" s="187">
        <f>Inventory!R500</f>
        <v>0</v>
      </c>
      <c r="F500" s="188"/>
      <c r="G500" s="189"/>
      <c r="H500" s="192"/>
      <c r="I500" s="286"/>
      <c r="J500" s="286"/>
      <c r="K500" s="194"/>
      <c r="L500" s="236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</row>
    <row r="501" spans="1:22" ht="12.75" customHeight="1" x14ac:dyDescent="0.3">
      <c r="A501" s="186">
        <f>Inventory!A501</f>
        <v>0</v>
      </c>
      <c r="B501" s="187">
        <f>Inventory!K501</f>
        <v>0</v>
      </c>
      <c r="C501" s="187">
        <f>Inventory!L501</f>
        <v>0</v>
      </c>
      <c r="D501" s="187">
        <f>Inventory!M501</f>
        <v>0</v>
      </c>
      <c r="E501" s="187">
        <f>Inventory!R501</f>
        <v>0</v>
      </c>
      <c r="F501" s="188"/>
      <c r="G501" s="189"/>
      <c r="H501" s="192"/>
      <c r="I501" s="286"/>
      <c r="J501" s="286"/>
      <c r="K501" s="194"/>
      <c r="L501" s="236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</row>
    <row r="502" spans="1:22" ht="12.75" customHeight="1" x14ac:dyDescent="0.3">
      <c r="A502" s="186">
        <f>Inventory!A502</f>
        <v>0</v>
      </c>
      <c r="B502" s="187">
        <f>Inventory!K502</f>
        <v>0</v>
      </c>
      <c r="C502" s="187">
        <f>Inventory!L502</f>
        <v>0</v>
      </c>
      <c r="D502" s="187">
        <f>Inventory!M502</f>
        <v>0</v>
      </c>
      <c r="E502" s="187">
        <f>Inventory!R502</f>
        <v>0</v>
      </c>
      <c r="F502" s="188"/>
      <c r="G502" s="189"/>
      <c r="H502" s="192"/>
      <c r="I502" s="286"/>
      <c r="J502" s="286"/>
      <c r="K502" s="194"/>
      <c r="L502" s="236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</row>
    <row r="503" spans="1:22" ht="12.75" customHeight="1" x14ac:dyDescent="0.3">
      <c r="A503" s="186">
        <f>Inventory!A503</f>
        <v>0</v>
      </c>
      <c r="B503" s="187">
        <f>Inventory!K503</f>
        <v>0</v>
      </c>
      <c r="C503" s="187">
        <f>Inventory!L503</f>
        <v>0</v>
      </c>
      <c r="D503" s="187">
        <f>Inventory!M503</f>
        <v>0</v>
      </c>
      <c r="E503" s="187">
        <f>Inventory!R503</f>
        <v>0</v>
      </c>
      <c r="F503" s="188"/>
      <c r="G503" s="189"/>
      <c r="H503" s="192"/>
      <c r="I503" s="286"/>
      <c r="J503" s="286"/>
      <c r="K503" s="194"/>
      <c r="L503" s="236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</row>
    <row r="504" spans="1:22" ht="12.75" customHeight="1" x14ac:dyDescent="0.3">
      <c r="A504" s="186">
        <f>Inventory!A504</f>
        <v>0</v>
      </c>
      <c r="B504" s="187">
        <f>Inventory!K504</f>
        <v>0</v>
      </c>
      <c r="C504" s="187">
        <f>Inventory!L504</f>
        <v>0</v>
      </c>
      <c r="D504" s="187">
        <f>Inventory!M504</f>
        <v>0</v>
      </c>
      <c r="E504" s="187">
        <f>Inventory!R504</f>
        <v>0</v>
      </c>
      <c r="F504" s="188"/>
      <c r="G504" s="189"/>
      <c r="H504" s="192"/>
      <c r="I504" s="286"/>
      <c r="J504" s="286"/>
      <c r="K504" s="194"/>
      <c r="L504" s="236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</row>
    <row r="505" spans="1:22" ht="12.75" customHeight="1" x14ac:dyDescent="0.3">
      <c r="A505" s="186">
        <f>Inventory!A505</f>
        <v>0</v>
      </c>
      <c r="B505" s="187">
        <f>Inventory!K505</f>
        <v>0</v>
      </c>
      <c r="C505" s="187">
        <f>Inventory!L505</f>
        <v>0</v>
      </c>
      <c r="D505" s="187">
        <f>Inventory!M505</f>
        <v>0</v>
      </c>
      <c r="E505" s="187">
        <f>Inventory!R505</f>
        <v>0</v>
      </c>
      <c r="F505" s="188"/>
      <c r="G505" s="189"/>
      <c r="H505" s="192"/>
      <c r="I505" s="286"/>
      <c r="J505" s="286"/>
      <c r="K505" s="194"/>
      <c r="L505" s="236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</row>
    <row r="506" spans="1:22" ht="12.75" customHeight="1" x14ac:dyDescent="0.3">
      <c r="A506" s="186">
        <f>Inventory!A506</f>
        <v>0</v>
      </c>
      <c r="B506" s="187">
        <f>Inventory!K506</f>
        <v>0</v>
      </c>
      <c r="C506" s="187">
        <f>Inventory!L506</f>
        <v>0</v>
      </c>
      <c r="D506" s="187">
        <f>Inventory!M506</f>
        <v>0</v>
      </c>
      <c r="E506" s="187">
        <f>Inventory!R506</f>
        <v>0</v>
      </c>
      <c r="F506" s="188"/>
      <c r="G506" s="189"/>
      <c r="H506" s="192"/>
      <c r="I506" s="286"/>
      <c r="J506" s="286"/>
      <c r="K506" s="194"/>
      <c r="L506" s="236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</row>
    <row r="507" spans="1:22" ht="12.75" customHeight="1" x14ac:dyDescent="0.3">
      <c r="A507" s="186">
        <f>Inventory!A507</f>
        <v>0</v>
      </c>
      <c r="B507" s="187">
        <f>Inventory!K507</f>
        <v>0</v>
      </c>
      <c r="C507" s="187">
        <f>Inventory!L507</f>
        <v>0</v>
      </c>
      <c r="D507" s="187">
        <f>Inventory!M507</f>
        <v>0</v>
      </c>
      <c r="E507" s="187">
        <f>Inventory!R507</f>
        <v>0</v>
      </c>
      <c r="F507" s="188"/>
      <c r="G507" s="189"/>
      <c r="H507" s="192"/>
      <c r="I507" s="286"/>
      <c r="J507" s="286"/>
      <c r="K507" s="194"/>
      <c r="L507" s="236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</row>
    <row r="508" spans="1:22" ht="12.75" customHeight="1" x14ac:dyDescent="0.3">
      <c r="A508" s="186">
        <f>Inventory!A508</f>
        <v>0</v>
      </c>
      <c r="B508" s="187">
        <f>Inventory!K508</f>
        <v>0</v>
      </c>
      <c r="C508" s="187">
        <f>Inventory!L508</f>
        <v>0</v>
      </c>
      <c r="D508" s="187">
        <f>Inventory!M508</f>
        <v>0</v>
      </c>
      <c r="E508" s="187">
        <f>Inventory!R508</f>
        <v>0</v>
      </c>
      <c r="F508" s="188"/>
      <c r="G508" s="189"/>
      <c r="H508" s="192"/>
      <c r="I508" s="286"/>
      <c r="J508" s="286"/>
      <c r="K508" s="194"/>
      <c r="L508" s="236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</row>
    <row r="509" spans="1:22" ht="12.75" customHeight="1" x14ac:dyDescent="0.3">
      <c r="A509" s="186">
        <f>Inventory!A509</f>
        <v>0</v>
      </c>
      <c r="B509" s="187">
        <f>Inventory!K509</f>
        <v>0</v>
      </c>
      <c r="C509" s="187">
        <f>Inventory!L509</f>
        <v>0</v>
      </c>
      <c r="D509" s="187">
        <f>Inventory!M509</f>
        <v>0</v>
      </c>
      <c r="E509" s="187">
        <f>Inventory!R509</f>
        <v>0</v>
      </c>
      <c r="F509" s="188"/>
      <c r="G509" s="189"/>
      <c r="H509" s="192"/>
      <c r="I509" s="286"/>
      <c r="J509" s="286"/>
      <c r="K509" s="194"/>
      <c r="L509" s="236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</row>
    <row r="510" spans="1:22" ht="12.75" customHeight="1" x14ac:dyDescent="0.3">
      <c r="A510" s="186">
        <f>Inventory!A510</f>
        <v>0</v>
      </c>
      <c r="B510" s="187">
        <f>Inventory!K510</f>
        <v>0</v>
      </c>
      <c r="C510" s="187">
        <f>Inventory!L510</f>
        <v>0</v>
      </c>
      <c r="D510" s="187">
        <f>Inventory!M510</f>
        <v>0</v>
      </c>
      <c r="E510" s="187">
        <f>Inventory!R510</f>
        <v>0</v>
      </c>
      <c r="F510" s="188"/>
      <c r="G510" s="189"/>
      <c r="H510" s="192"/>
      <c r="I510" s="286"/>
      <c r="J510" s="286"/>
      <c r="K510" s="194"/>
      <c r="L510" s="236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</row>
    <row r="511" spans="1:22" ht="12.75" customHeight="1" x14ac:dyDescent="0.3">
      <c r="A511" s="186">
        <f>Inventory!A511</f>
        <v>0</v>
      </c>
      <c r="B511" s="187">
        <f>Inventory!K511</f>
        <v>0</v>
      </c>
      <c r="C511" s="187">
        <f>Inventory!L511</f>
        <v>0</v>
      </c>
      <c r="D511" s="187">
        <f>Inventory!M511</f>
        <v>0</v>
      </c>
      <c r="E511" s="187">
        <f>Inventory!R511</f>
        <v>0</v>
      </c>
      <c r="F511" s="188"/>
      <c r="G511" s="189"/>
      <c r="H511" s="192"/>
      <c r="I511" s="286"/>
      <c r="J511" s="286"/>
      <c r="K511" s="194"/>
      <c r="L511" s="236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</row>
    <row r="512" spans="1:22" ht="12.75" customHeight="1" x14ac:dyDescent="0.3">
      <c r="A512" s="186">
        <f>Inventory!A512</f>
        <v>0</v>
      </c>
      <c r="B512" s="187">
        <f>Inventory!K512</f>
        <v>0</v>
      </c>
      <c r="C512" s="187">
        <f>Inventory!L512</f>
        <v>0</v>
      </c>
      <c r="D512" s="187">
        <f>Inventory!M512</f>
        <v>0</v>
      </c>
      <c r="E512" s="187">
        <f>Inventory!R512</f>
        <v>0</v>
      </c>
      <c r="F512" s="188"/>
      <c r="G512" s="189"/>
      <c r="H512" s="192"/>
      <c r="I512" s="286"/>
      <c r="J512" s="286"/>
      <c r="K512" s="194"/>
      <c r="L512" s="236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</row>
    <row r="513" spans="1:22" ht="12.75" customHeight="1" x14ac:dyDescent="0.3">
      <c r="A513" s="186">
        <f>Inventory!A513</f>
        <v>0</v>
      </c>
      <c r="B513" s="187">
        <f>Inventory!K513</f>
        <v>0</v>
      </c>
      <c r="C513" s="187">
        <f>Inventory!L513</f>
        <v>0</v>
      </c>
      <c r="D513" s="187">
        <f>Inventory!M513</f>
        <v>0</v>
      </c>
      <c r="E513" s="187">
        <f>Inventory!R513</f>
        <v>0</v>
      </c>
      <c r="F513" s="188"/>
      <c r="G513" s="189"/>
      <c r="H513" s="192"/>
      <c r="I513" s="286"/>
      <c r="J513" s="286"/>
      <c r="K513" s="194"/>
      <c r="L513" s="236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</row>
    <row r="514" spans="1:22" ht="12.75" customHeight="1" x14ac:dyDescent="0.3">
      <c r="A514" s="186">
        <f>Inventory!A514</f>
        <v>0</v>
      </c>
      <c r="B514" s="187">
        <f>Inventory!K514</f>
        <v>0</v>
      </c>
      <c r="C514" s="187">
        <f>Inventory!L514</f>
        <v>0</v>
      </c>
      <c r="D514" s="187">
        <f>Inventory!M514</f>
        <v>0</v>
      </c>
      <c r="E514" s="187">
        <f>Inventory!R514</f>
        <v>0</v>
      </c>
      <c r="F514" s="188"/>
      <c r="G514" s="189"/>
      <c r="H514" s="192"/>
      <c r="I514" s="286"/>
      <c r="J514" s="286"/>
      <c r="K514" s="194"/>
      <c r="L514" s="236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</row>
    <row r="515" spans="1:22" ht="12.75" customHeight="1" x14ac:dyDescent="0.3">
      <c r="A515" s="186">
        <f>Inventory!A515</f>
        <v>0</v>
      </c>
      <c r="B515" s="187">
        <f>Inventory!K515</f>
        <v>0</v>
      </c>
      <c r="C515" s="187">
        <f>Inventory!L515</f>
        <v>0</v>
      </c>
      <c r="D515" s="187">
        <f>Inventory!M515</f>
        <v>0</v>
      </c>
      <c r="E515" s="187">
        <f>Inventory!R515</f>
        <v>0</v>
      </c>
      <c r="F515" s="188"/>
      <c r="G515" s="189"/>
      <c r="H515" s="192"/>
      <c r="I515" s="286"/>
      <c r="J515" s="286"/>
      <c r="K515" s="194"/>
      <c r="L515" s="236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</row>
    <row r="516" spans="1:22" ht="12.75" customHeight="1" x14ac:dyDescent="0.3">
      <c r="A516" s="186">
        <f>Inventory!A516</f>
        <v>0</v>
      </c>
      <c r="B516" s="187">
        <f>Inventory!K516</f>
        <v>0</v>
      </c>
      <c r="C516" s="187">
        <f>Inventory!L516</f>
        <v>0</v>
      </c>
      <c r="D516" s="187">
        <f>Inventory!M516</f>
        <v>0</v>
      </c>
      <c r="E516" s="187">
        <f>Inventory!R516</f>
        <v>0</v>
      </c>
      <c r="F516" s="188"/>
      <c r="G516" s="189"/>
      <c r="H516" s="192"/>
      <c r="I516" s="286"/>
      <c r="J516" s="286"/>
      <c r="K516" s="194"/>
      <c r="L516" s="236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</row>
    <row r="517" spans="1:22" ht="12.75" customHeight="1" x14ac:dyDescent="0.3">
      <c r="A517" s="186">
        <f>Inventory!A517</f>
        <v>0</v>
      </c>
      <c r="B517" s="187">
        <f>Inventory!K517</f>
        <v>0</v>
      </c>
      <c r="C517" s="187">
        <f>Inventory!L517</f>
        <v>0</v>
      </c>
      <c r="D517" s="187">
        <f>Inventory!M517</f>
        <v>0</v>
      </c>
      <c r="E517" s="187">
        <f>Inventory!R517</f>
        <v>0</v>
      </c>
      <c r="F517" s="188"/>
      <c r="G517" s="189"/>
      <c r="H517" s="192"/>
      <c r="I517" s="286"/>
      <c r="J517" s="286"/>
      <c r="K517" s="194"/>
      <c r="L517" s="236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</row>
    <row r="518" spans="1:22" ht="12.75" customHeight="1" x14ac:dyDescent="0.3">
      <c r="A518" s="186">
        <f>Inventory!A518</f>
        <v>0</v>
      </c>
      <c r="B518" s="187">
        <f>Inventory!K518</f>
        <v>0</v>
      </c>
      <c r="C518" s="187">
        <f>Inventory!L518</f>
        <v>0</v>
      </c>
      <c r="D518" s="187">
        <f>Inventory!M518</f>
        <v>0</v>
      </c>
      <c r="E518" s="187">
        <f>Inventory!R518</f>
        <v>0</v>
      </c>
      <c r="F518" s="188"/>
      <c r="G518" s="189"/>
      <c r="H518" s="192"/>
      <c r="I518" s="286"/>
      <c r="J518" s="286"/>
      <c r="K518" s="194"/>
      <c r="L518" s="236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</row>
    <row r="519" spans="1:22" ht="12.75" customHeight="1" x14ac:dyDescent="0.3">
      <c r="A519" s="186">
        <f>Inventory!A519</f>
        <v>0</v>
      </c>
      <c r="B519" s="187">
        <f>Inventory!K519</f>
        <v>0</v>
      </c>
      <c r="C519" s="187">
        <f>Inventory!L519</f>
        <v>0</v>
      </c>
      <c r="D519" s="187">
        <f>Inventory!M519</f>
        <v>0</v>
      </c>
      <c r="E519" s="187">
        <f>Inventory!R519</f>
        <v>0</v>
      </c>
      <c r="F519" s="188"/>
      <c r="G519" s="189"/>
      <c r="H519" s="192"/>
      <c r="I519" s="286"/>
      <c r="J519" s="286"/>
      <c r="K519" s="194"/>
      <c r="L519" s="236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</row>
    <row r="520" spans="1:22" ht="12.75" customHeight="1" x14ac:dyDescent="0.3">
      <c r="A520" s="186">
        <f>Inventory!A520</f>
        <v>0</v>
      </c>
      <c r="B520" s="187">
        <f>Inventory!K520</f>
        <v>0</v>
      </c>
      <c r="C520" s="187">
        <f>Inventory!L520</f>
        <v>0</v>
      </c>
      <c r="D520" s="187">
        <f>Inventory!M520</f>
        <v>0</v>
      </c>
      <c r="E520" s="187">
        <f>Inventory!R520</f>
        <v>0</v>
      </c>
      <c r="F520" s="188"/>
      <c r="G520" s="189"/>
      <c r="H520" s="192"/>
      <c r="I520" s="286"/>
      <c r="J520" s="286"/>
      <c r="K520" s="194"/>
      <c r="L520" s="236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</row>
    <row r="521" spans="1:22" ht="12.75" customHeight="1" x14ac:dyDescent="0.3">
      <c r="A521" s="186">
        <f>Inventory!A521</f>
        <v>0</v>
      </c>
      <c r="B521" s="187">
        <f>Inventory!K521</f>
        <v>0</v>
      </c>
      <c r="C521" s="187">
        <f>Inventory!L521</f>
        <v>0</v>
      </c>
      <c r="D521" s="187">
        <f>Inventory!M521</f>
        <v>0</v>
      </c>
      <c r="E521" s="187">
        <f>Inventory!R521</f>
        <v>0</v>
      </c>
      <c r="F521" s="188"/>
      <c r="G521" s="189"/>
      <c r="H521" s="192"/>
      <c r="I521" s="286"/>
      <c r="J521" s="286"/>
      <c r="K521" s="194"/>
      <c r="L521" s="236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</row>
    <row r="522" spans="1:22" ht="12.75" customHeight="1" x14ac:dyDescent="0.3">
      <c r="A522" s="186">
        <f>Inventory!A522</f>
        <v>0</v>
      </c>
      <c r="B522" s="187">
        <f>Inventory!K522</f>
        <v>0</v>
      </c>
      <c r="C522" s="187">
        <f>Inventory!L522</f>
        <v>0</v>
      </c>
      <c r="D522" s="187">
        <f>Inventory!M522</f>
        <v>0</v>
      </c>
      <c r="E522" s="187">
        <f>Inventory!R522</f>
        <v>0</v>
      </c>
      <c r="F522" s="188"/>
      <c r="G522" s="189"/>
      <c r="H522" s="192"/>
      <c r="I522" s="286"/>
      <c r="J522" s="286"/>
      <c r="K522" s="194"/>
      <c r="L522" s="236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</row>
    <row r="523" spans="1:22" ht="12.75" customHeight="1" x14ac:dyDescent="0.3">
      <c r="A523" s="186">
        <f>Inventory!A523</f>
        <v>0</v>
      </c>
      <c r="B523" s="187">
        <f>Inventory!K523</f>
        <v>0</v>
      </c>
      <c r="C523" s="187">
        <f>Inventory!L523</f>
        <v>0</v>
      </c>
      <c r="D523" s="187">
        <f>Inventory!M523</f>
        <v>0</v>
      </c>
      <c r="E523" s="187">
        <f>Inventory!R523</f>
        <v>0</v>
      </c>
      <c r="F523" s="188"/>
      <c r="G523" s="189"/>
      <c r="H523" s="192"/>
      <c r="I523" s="286"/>
      <c r="J523" s="286"/>
      <c r="K523" s="194"/>
      <c r="L523" s="236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</row>
    <row r="524" spans="1:22" ht="12.75" customHeight="1" x14ac:dyDescent="0.3">
      <c r="A524" s="186">
        <f>Inventory!A524</f>
        <v>0</v>
      </c>
      <c r="B524" s="187">
        <f>Inventory!K524</f>
        <v>0</v>
      </c>
      <c r="C524" s="187">
        <f>Inventory!L524</f>
        <v>0</v>
      </c>
      <c r="D524" s="187">
        <f>Inventory!M524</f>
        <v>0</v>
      </c>
      <c r="E524" s="187">
        <f>Inventory!R524</f>
        <v>0</v>
      </c>
      <c r="F524" s="188"/>
      <c r="G524" s="189"/>
      <c r="H524" s="192"/>
      <c r="I524" s="286"/>
      <c r="J524" s="286"/>
      <c r="K524" s="194"/>
      <c r="L524" s="236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</row>
    <row r="525" spans="1:22" ht="12.75" customHeight="1" x14ac:dyDescent="0.3">
      <c r="A525" s="186">
        <f>Inventory!A525</f>
        <v>0</v>
      </c>
      <c r="B525" s="187">
        <f>Inventory!K525</f>
        <v>0</v>
      </c>
      <c r="C525" s="187">
        <f>Inventory!L525</f>
        <v>0</v>
      </c>
      <c r="D525" s="187">
        <f>Inventory!M525</f>
        <v>0</v>
      </c>
      <c r="E525" s="187">
        <f>Inventory!R525</f>
        <v>0</v>
      </c>
      <c r="F525" s="188"/>
      <c r="G525" s="189"/>
      <c r="H525" s="192"/>
      <c r="I525" s="286"/>
      <c r="J525" s="286"/>
      <c r="K525" s="194"/>
      <c r="L525" s="236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</row>
    <row r="526" spans="1:22" ht="12.75" customHeight="1" x14ac:dyDescent="0.3">
      <c r="A526" s="186">
        <f>Inventory!A526</f>
        <v>0</v>
      </c>
      <c r="B526" s="187">
        <f>Inventory!K526</f>
        <v>0</v>
      </c>
      <c r="C526" s="187">
        <f>Inventory!L526</f>
        <v>0</v>
      </c>
      <c r="D526" s="187">
        <f>Inventory!M526</f>
        <v>0</v>
      </c>
      <c r="E526" s="187">
        <f>Inventory!R526</f>
        <v>0</v>
      </c>
      <c r="F526" s="188"/>
      <c r="G526" s="189"/>
      <c r="H526" s="192"/>
      <c r="I526" s="286"/>
      <c r="J526" s="286"/>
      <c r="K526" s="194"/>
      <c r="L526" s="236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</row>
    <row r="527" spans="1:22" ht="12.75" customHeight="1" x14ac:dyDescent="0.3">
      <c r="A527" s="186">
        <f>Inventory!A527</f>
        <v>0</v>
      </c>
      <c r="B527" s="187">
        <f>Inventory!K527</f>
        <v>0</v>
      </c>
      <c r="C527" s="187">
        <f>Inventory!L527</f>
        <v>0</v>
      </c>
      <c r="D527" s="187">
        <f>Inventory!M527</f>
        <v>0</v>
      </c>
      <c r="E527" s="187">
        <f>Inventory!R527</f>
        <v>0</v>
      </c>
      <c r="F527" s="188"/>
      <c r="G527" s="189"/>
      <c r="H527" s="192"/>
      <c r="I527" s="286"/>
      <c r="J527" s="286"/>
      <c r="K527" s="194"/>
      <c r="L527" s="236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</row>
    <row r="528" spans="1:22" ht="12.75" customHeight="1" x14ac:dyDescent="0.3">
      <c r="A528" s="186">
        <f>Inventory!A528</f>
        <v>0</v>
      </c>
      <c r="B528" s="187">
        <f>Inventory!K528</f>
        <v>0</v>
      </c>
      <c r="C528" s="187">
        <f>Inventory!L528</f>
        <v>0</v>
      </c>
      <c r="D528" s="187">
        <f>Inventory!M528</f>
        <v>0</v>
      </c>
      <c r="E528" s="187">
        <f>Inventory!R528</f>
        <v>0</v>
      </c>
      <c r="F528" s="188"/>
      <c r="G528" s="189"/>
      <c r="H528" s="192"/>
      <c r="I528" s="286"/>
      <c r="J528" s="286"/>
      <c r="K528" s="194"/>
      <c r="L528" s="236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</row>
    <row r="529" spans="1:22" ht="12.75" customHeight="1" x14ac:dyDescent="0.3">
      <c r="A529" s="186">
        <f>Inventory!A529</f>
        <v>0</v>
      </c>
      <c r="B529" s="187">
        <f>Inventory!K529</f>
        <v>0</v>
      </c>
      <c r="C529" s="187">
        <f>Inventory!L529</f>
        <v>0</v>
      </c>
      <c r="D529" s="187">
        <f>Inventory!M529</f>
        <v>0</v>
      </c>
      <c r="E529" s="187">
        <f>Inventory!R529</f>
        <v>0</v>
      </c>
      <c r="F529" s="188"/>
      <c r="G529" s="189"/>
      <c r="H529" s="192"/>
      <c r="I529" s="286"/>
      <c r="J529" s="286"/>
      <c r="K529" s="194"/>
      <c r="L529" s="236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</row>
    <row r="530" spans="1:22" ht="12.75" customHeight="1" x14ac:dyDescent="0.3">
      <c r="A530" s="186">
        <f>Inventory!A530</f>
        <v>0</v>
      </c>
      <c r="B530" s="187">
        <f>Inventory!K530</f>
        <v>0</v>
      </c>
      <c r="C530" s="187">
        <f>Inventory!L530</f>
        <v>0</v>
      </c>
      <c r="D530" s="187">
        <f>Inventory!M530</f>
        <v>0</v>
      </c>
      <c r="E530" s="187">
        <f>Inventory!R530</f>
        <v>0</v>
      </c>
      <c r="F530" s="188"/>
      <c r="G530" s="189"/>
      <c r="H530" s="192"/>
      <c r="I530" s="286"/>
      <c r="J530" s="286"/>
      <c r="K530" s="194"/>
      <c r="L530" s="236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</row>
    <row r="531" spans="1:22" ht="12.75" customHeight="1" x14ac:dyDescent="0.3">
      <c r="A531" s="186">
        <f>Inventory!A531</f>
        <v>0</v>
      </c>
      <c r="B531" s="187">
        <f>Inventory!K531</f>
        <v>0</v>
      </c>
      <c r="C531" s="187">
        <f>Inventory!L531</f>
        <v>0</v>
      </c>
      <c r="D531" s="187">
        <f>Inventory!M531</f>
        <v>0</v>
      </c>
      <c r="E531" s="187">
        <f>Inventory!R531</f>
        <v>0</v>
      </c>
      <c r="F531" s="188"/>
      <c r="G531" s="189"/>
      <c r="H531" s="192"/>
      <c r="I531" s="286"/>
      <c r="J531" s="286"/>
      <c r="K531" s="194"/>
      <c r="L531" s="236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</row>
    <row r="532" spans="1:22" ht="12.75" customHeight="1" x14ac:dyDescent="0.3">
      <c r="A532" s="186">
        <f>Inventory!A532</f>
        <v>0</v>
      </c>
      <c r="B532" s="187">
        <f>Inventory!K532</f>
        <v>0</v>
      </c>
      <c r="C532" s="187">
        <f>Inventory!L532</f>
        <v>0</v>
      </c>
      <c r="D532" s="187">
        <f>Inventory!M532</f>
        <v>0</v>
      </c>
      <c r="E532" s="187">
        <f>Inventory!R532</f>
        <v>0</v>
      </c>
      <c r="F532" s="188"/>
      <c r="G532" s="189"/>
      <c r="H532" s="192"/>
      <c r="I532" s="286"/>
      <c r="J532" s="286"/>
      <c r="K532" s="194"/>
      <c r="L532" s="236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</row>
    <row r="533" spans="1:22" ht="12.75" customHeight="1" x14ac:dyDescent="0.3">
      <c r="A533" s="186">
        <f>Inventory!A533</f>
        <v>0</v>
      </c>
      <c r="B533" s="187">
        <f>Inventory!K533</f>
        <v>0</v>
      </c>
      <c r="C533" s="187">
        <f>Inventory!L533</f>
        <v>0</v>
      </c>
      <c r="D533" s="187">
        <f>Inventory!M533</f>
        <v>0</v>
      </c>
      <c r="E533" s="187">
        <f>Inventory!R533</f>
        <v>0</v>
      </c>
      <c r="F533" s="188"/>
      <c r="G533" s="189"/>
      <c r="H533" s="192"/>
      <c r="I533" s="286"/>
      <c r="J533" s="286"/>
      <c r="K533" s="194"/>
      <c r="L533" s="236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</row>
    <row r="534" spans="1:22" ht="12.75" customHeight="1" x14ac:dyDescent="0.3">
      <c r="A534" s="186">
        <f>Inventory!A534</f>
        <v>0</v>
      </c>
      <c r="B534" s="187">
        <f>Inventory!K534</f>
        <v>0</v>
      </c>
      <c r="C534" s="187">
        <f>Inventory!L534</f>
        <v>0</v>
      </c>
      <c r="D534" s="187">
        <f>Inventory!M534</f>
        <v>0</v>
      </c>
      <c r="E534" s="187">
        <f>Inventory!R534</f>
        <v>0</v>
      </c>
      <c r="F534" s="188"/>
      <c r="G534" s="189"/>
      <c r="H534" s="192"/>
      <c r="I534" s="286"/>
      <c r="J534" s="286"/>
      <c r="K534" s="194"/>
      <c r="L534" s="236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</row>
    <row r="535" spans="1:22" ht="12.75" customHeight="1" x14ac:dyDescent="0.3">
      <c r="A535" s="186">
        <f>Inventory!A535</f>
        <v>0</v>
      </c>
      <c r="B535" s="187">
        <f>Inventory!K535</f>
        <v>0</v>
      </c>
      <c r="C535" s="187">
        <f>Inventory!L535</f>
        <v>0</v>
      </c>
      <c r="D535" s="187">
        <f>Inventory!M535</f>
        <v>0</v>
      </c>
      <c r="E535" s="187">
        <f>Inventory!R535</f>
        <v>0</v>
      </c>
      <c r="F535" s="188"/>
      <c r="G535" s="189"/>
      <c r="H535" s="192"/>
      <c r="I535" s="286"/>
      <c r="J535" s="286"/>
      <c r="K535" s="194"/>
      <c r="L535" s="236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</row>
    <row r="536" spans="1:22" ht="12.75" customHeight="1" x14ac:dyDescent="0.3">
      <c r="A536" s="186">
        <f>Inventory!A536</f>
        <v>0</v>
      </c>
      <c r="B536" s="187">
        <f>Inventory!K536</f>
        <v>0</v>
      </c>
      <c r="C536" s="187">
        <f>Inventory!L536</f>
        <v>0</v>
      </c>
      <c r="D536" s="187">
        <f>Inventory!M536</f>
        <v>0</v>
      </c>
      <c r="E536" s="187">
        <f>Inventory!R536</f>
        <v>0</v>
      </c>
      <c r="F536" s="188"/>
      <c r="G536" s="189"/>
      <c r="H536" s="192"/>
      <c r="I536" s="286"/>
      <c r="J536" s="286"/>
      <c r="K536" s="194"/>
      <c r="L536" s="236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</row>
    <row r="537" spans="1:22" ht="12.75" customHeight="1" x14ac:dyDescent="0.3">
      <c r="A537" s="186">
        <f>Inventory!A537</f>
        <v>0</v>
      </c>
      <c r="B537" s="187">
        <f>Inventory!K537</f>
        <v>0</v>
      </c>
      <c r="C537" s="187">
        <f>Inventory!L537</f>
        <v>0</v>
      </c>
      <c r="D537" s="187">
        <f>Inventory!M537</f>
        <v>0</v>
      </c>
      <c r="E537" s="187">
        <f>Inventory!R537</f>
        <v>0</v>
      </c>
      <c r="F537" s="188"/>
      <c r="G537" s="189"/>
      <c r="H537" s="192"/>
      <c r="I537" s="286"/>
      <c r="J537" s="286"/>
      <c r="K537" s="194"/>
      <c r="L537" s="236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</row>
    <row r="538" spans="1:22" ht="12.75" customHeight="1" x14ac:dyDescent="0.3">
      <c r="A538" s="186">
        <f>Inventory!A538</f>
        <v>0</v>
      </c>
      <c r="B538" s="187">
        <f>Inventory!K538</f>
        <v>0</v>
      </c>
      <c r="C538" s="187">
        <f>Inventory!L538</f>
        <v>0</v>
      </c>
      <c r="D538" s="187">
        <f>Inventory!M538</f>
        <v>0</v>
      </c>
      <c r="E538" s="187">
        <f>Inventory!R538</f>
        <v>0</v>
      </c>
      <c r="F538" s="188"/>
      <c r="G538" s="189"/>
      <c r="H538" s="192"/>
      <c r="I538" s="286"/>
      <c r="J538" s="286"/>
      <c r="K538" s="194"/>
      <c r="L538" s="236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</row>
    <row r="539" spans="1:22" ht="12.75" customHeight="1" x14ac:dyDescent="0.3">
      <c r="A539" s="186">
        <f>Inventory!A539</f>
        <v>0</v>
      </c>
      <c r="B539" s="187">
        <f>Inventory!K539</f>
        <v>0</v>
      </c>
      <c r="C539" s="187">
        <f>Inventory!L539</f>
        <v>0</v>
      </c>
      <c r="D539" s="187">
        <f>Inventory!M539</f>
        <v>0</v>
      </c>
      <c r="E539" s="187">
        <f>Inventory!R539</f>
        <v>0</v>
      </c>
      <c r="F539" s="188"/>
      <c r="G539" s="189"/>
      <c r="H539" s="192"/>
      <c r="I539" s="286"/>
      <c r="J539" s="286"/>
      <c r="K539" s="194"/>
      <c r="L539" s="236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</row>
    <row r="540" spans="1:22" ht="12.75" customHeight="1" x14ac:dyDescent="0.3">
      <c r="A540" s="186">
        <f>Inventory!A540</f>
        <v>0</v>
      </c>
      <c r="B540" s="187">
        <f>Inventory!K540</f>
        <v>0</v>
      </c>
      <c r="C540" s="187">
        <f>Inventory!L540</f>
        <v>0</v>
      </c>
      <c r="D540" s="187">
        <f>Inventory!M540</f>
        <v>0</v>
      </c>
      <c r="E540" s="187">
        <f>Inventory!R540</f>
        <v>0</v>
      </c>
      <c r="F540" s="188"/>
      <c r="G540" s="189"/>
      <c r="H540" s="192"/>
      <c r="I540" s="286"/>
      <c r="J540" s="286"/>
      <c r="K540" s="194"/>
      <c r="L540" s="236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</row>
    <row r="541" spans="1:22" ht="12.75" customHeight="1" x14ac:dyDescent="0.3">
      <c r="A541" s="186">
        <f>Inventory!A541</f>
        <v>0</v>
      </c>
      <c r="B541" s="187">
        <f>Inventory!K541</f>
        <v>0</v>
      </c>
      <c r="C541" s="187">
        <f>Inventory!L541</f>
        <v>0</v>
      </c>
      <c r="D541" s="187">
        <f>Inventory!M541</f>
        <v>0</v>
      </c>
      <c r="E541" s="187">
        <f>Inventory!R541</f>
        <v>0</v>
      </c>
      <c r="F541" s="188"/>
      <c r="G541" s="189"/>
      <c r="H541" s="192"/>
      <c r="I541" s="286"/>
      <c r="J541" s="286"/>
      <c r="K541" s="194"/>
      <c r="L541" s="236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</row>
    <row r="542" spans="1:22" ht="12.75" customHeight="1" x14ac:dyDescent="0.3">
      <c r="A542" s="186">
        <f>Inventory!A542</f>
        <v>0</v>
      </c>
      <c r="B542" s="187">
        <f>Inventory!K542</f>
        <v>0</v>
      </c>
      <c r="C542" s="187">
        <f>Inventory!L542</f>
        <v>0</v>
      </c>
      <c r="D542" s="187">
        <f>Inventory!M542</f>
        <v>0</v>
      </c>
      <c r="E542" s="187">
        <f>Inventory!R542</f>
        <v>0</v>
      </c>
      <c r="F542" s="188"/>
      <c r="G542" s="189"/>
      <c r="H542" s="192"/>
      <c r="I542" s="286"/>
      <c r="J542" s="286"/>
      <c r="K542" s="194"/>
      <c r="L542" s="236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</row>
    <row r="543" spans="1:22" ht="12.75" customHeight="1" x14ac:dyDescent="0.3">
      <c r="A543" s="186">
        <f>Inventory!A543</f>
        <v>0</v>
      </c>
      <c r="B543" s="187">
        <f>Inventory!K543</f>
        <v>0</v>
      </c>
      <c r="C543" s="187">
        <f>Inventory!L543</f>
        <v>0</v>
      </c>
      <c r="D543" s="187">
        <f>Inventory!M543</f>
        <v>0</v>
      </c>
      <c r="E543" s="187">
        <f>Inventory!R543</f>
        <v>0</v>
      </c>
      <c r="F543" s="188"/>
      <c r="G543" s="189"/>
      <c r="H543" s="192"/>
      <c r="I543" s="286"/>
      <c r="J543" s="286"/>
      <c r="K543" s="194"/>
      <c r="L543" s="236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</row>
    <row r="544" spans="1:22" ht="12.75" customHeight="1" x14ac:dyDescent="0.3">
      <c r="A544" s="186">
        <f>Inventory!A544</f>
        <v>0</v>
      </c>
      <c r="B544" s="187">
        <f>Inventory!K544</f>
        <v>0</v>
      </c>
      <c r="C544" s="187">
        <f>Inventory!L544</f>
        <v>0</v>
      </c>
      <c r="D544" s="187">
        <f>Inventory!M544</f>
        <v>0</v>
      </c>
      <c r="E544" s="187">
        <f>Inventory!R544</f>
        <v>0</v>
      </c>
      <c r="F544" s="188"/>
      <c r="G544" s="189"/>
      <c r="H544" s="192"/>
      <c r="I544" s="286"/>
      <c r="J544" s="286"/>
      <c r="K544" s="194"/>
      <c r="L544" s="236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</row>
    <row r="545" spans="1:22" ht="12.75" customHeight="1" x14ac:dyDescent="0.3">
      <c r="A545" s="186">
        <f>Inventory!A545</f>
        <v>0</v>
      </c>
      <c r="B545" s="187">
        <f>Inventory!K545</f>
        <v>0</v>
      </c>
      <c r="C545" s="187">
        <f>Inventory!L545</f>
        <v>0</v>
      </c>
      <c r="D545" s="187">
        <f>Inventory!M545</f>
        <v>0</v>
      </c>
      <c r="E545" s="187">
        <f>Inventory!R545</f>
        <v>0</v>
      </c>
      <c r="F545" s="188"/>
      <c r="G545" s="189"/>
      <c r="H545" s="192"/>
      <c r="I545" s="286"/>
      <c r="J545" s="286"/>
      <c r="K545" s="194"/>
      <c r="L545" s="236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</row>
    <row r="546" spans="1:22" ht="12.75" customHeight="1" x14ac:dyDescent="0.3">
      <c r="A546" s="186">
        <f>Inventory!A546</f>
        <v>0</v>
      </c>
      <c r="B546" s="187">
        <f>Inventory!K546</f>
        <v>0</v>
      </c>
      <c r="C546" s="187">
        <f>Inventory!L546</f>
        <v>0</v>
      </c>
      <c r="D546" s="187">
        <f>Inventory!M546</f>
        <v>0</v>
      </c>
      <c r="E546" s="187">
        <f>Inventory!R546</f>
        <v>0</v>
      </c>
      <c r="F546" s="188"/>
      <c r="G546" s="189"/>
      <c r="H546" s="192"/>
      <c r="I546" s="286"/>
      <c r="J546" s="286"/>
      <c r="K546" s="194"/>
      <c r="L546" s="236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</row>
    <row r="547" spans="1:22" ht="12.75" customHeight="1" x14ac:dyDescent="0.3">
      <c r="A547" s="186">
        <f>Inventory!A547</f>
        <v>0</v>
      </c>
      <c r="B547" s="187">
        <f>Inventory!K547</f>
        <v>0</v>
      </c>
      <c r="C547" s="187">
        <f>Inventory!L547</f>
        <v>0</v>
      </c>
      <c r="D547" s="187">
        <f>Inventory!M547</f>
        <v>0</v>
      </c>
      <c r="E547" s="187">
        <f>Inventory!R547</f>
        <v>0</v>
      </c>
      <c r="F547" s="188"/>
      <c r="G547" s="189"/>
      <c r="H547" s="192"/>
      <c r="I547" s="286"/>
      <c r="J547" s="286"/>
      <c r="K547" s="194"/>
      <c r="L547" s="236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</row>
    <row r="548" spans="1:22" ht="12.75" customHeight="1" x14ac:dyDescent="0.3">
      <c r="A548" s="186">
        <f>Inventory!A548</f>
        <v>0</v>
      </c>
      <c r="B548" s="187">
        <f>Inventory!K548</f>
        <v>0</v>
      </c>
      <c r="C548" s="187">
        <f>Inventory!L548</f>
        <v>0</v>
      </c>
      <c r="D548" s="187">
        <f>Inventory!M548</f>
        <v>0</v>
      </c>
      <c r="E548" s="187">
        <f>Inventory!R548</f>
        <v>0</v>
      </c>
      <c r="F548" s="188"/>
      <c r="G548" s="189"/>
      <c r="H548" s="192"/>
      <c r="I548" s="286"/>
      <c r="J548" s="286"/>
      <c r="K548" s="194"/>
      <c r="L548" s="236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</row>
    <row r="549" spans="1:22" ht="12.75" customHeight="1" x14ac:dyDescent="0.3">
      <c r="A549" s="186">
        <f>Inventory!A549</f>
        <v>0</v>
      </c>
      <c r="B549" s="187">
        <f>Inventory!K549</f>
        <v>0</v>
      </c>
      <c r="C549" s="187">
        <f>Inventory!L549</f>
        <v>0</v>
      </c>
      <c r="D549" s="187">
        <f>Inventory!M549</f>
        <v>0</v>
      </c>
      <c r="E549" s="187">
        <f>Inventory!R549</f>
        <v>0</v>
      </c>
      <c r="F549" s="188"/>
      <c r="G549" s="189"/>
      <c r="H549" s="192"/>
      <c r="I549" s="286"/>
      <c r="J549" s="286"/>
      <c r="K549" s="194"/>
      <c r="L549" s="236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</row>
    <row r="550" spans="1:22" ht="12.75" customHeight="1" x14ac:dyDescent="0.3">
      <c r="A550" s="186">
        <f>Inventory!A550</f>
        <v>0</v>
      </c>
      <c r="B550" s="187">
        <f>Inventory!K550</f>
        <v>0</v>
      </c>
      <c r="C550" s="187">
        <f>Inventory!L550</f>
        <v>0</v>
      </c>
      <c r="D550" s="187">
        <f>Inventory!M550</f>
        <v>0</v>
      </c>
      <c r="E550" s="187">
        <f>Inventory!R550</f>
        <v>0</v>
      </c>
      <c r="F550" s="188"/>
      <c r="G550" s="189"/>
      <c r="H550" s="192"/>
      <c r="I550" s="286"/>
      <c r="J550" s="286"/>
      <c r="K550" s="194"/>
      <c r="L550" s="236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</row>
    <row r="551" spans="1:22" ht="12.75" customHeight="1" x14ac:dyDescent="0.3">
      <c r="A551" s="186">
        <f>Inventory!A551</f>
        <v>0</v>
      </c>
      <c r="B551" s="187">
        <f>Inventory!K551</f>
        <v>0</v>
      </c>
      <c r="C551" s="187">
        <f>Inventory!L551</f>
        <v>0</v>
      </c>
      <c r="D551" s="187">
        <f>Inventory!M551</f>
        <v>0</v>
      </c>
      <c r="E551" s="187">
        <f>Inventory!R551</f>
        <v>0</v>
      </c>
      <c r="F551" s="188"/>
      <c r="G551" s="189"/>
      <c r="H551" s="192"/>
      <c r="I551" s="286"/>
      <c r="J551" s="286"/>
      <c r="K551" s="194"/>
      <c r="L551" s="236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</row>
    <row r="552" spans="1:22" ht="12.75" customHeight="1" x14ac:dyDescent="0.3">
      <c r="A552" s="186">
        <f>Inventory!A552</f>
        <v>0</v>
      </c>
      <c r="B552" s="187">
        <f>Inventory!K552</f>
        <v>0</v>
      </c>
      <c r="C552" s="187">
        <f>Inventory!L552</f>
        <v>0</v>
      </c>
      <c r="D552" s="187">
        <f>Inventory!M552</f>
        <v>0</v>
      </c>
      <c r="E552" s="187">
        <f>Inventory!R552</f>
        <v>0</v>
      </c>
      <c r="F552" s="188"/>
      <c r="G552" s="189"/>
      <c r="H552" s="192"/>
      <c r="I552" s="286"/>
      <c r="J552" s="286"/>
      <c r="K552" s="194"/>
      <c r="L552" s="236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</row>
    <row r="553" spans="1:22" ht="12.75" customHeight="1" x14ac:dyDescent="0.3">
      <c r="A553" s="186">
        <f>Inventory!A553</f>
        <v>0</v>
      </c>
      <c r="B553" s="187">
        <f>Inventory!K553</f>
        <v>0</v>
      </c>
      <c r="C553" s="187">
        <f>Inventory!L553</f>
        <v>0</v>
      </c>
      <c r="D553" s="187">
        <f>Inventory!M553</f>
        <v>0</v>
      </c>
      <c r="E553" s="187">
        <f>Inventory!R553</f>
        <v>0</v>
      </c>
      <c r="F553" s="188"/>
      <c r="G553" s="189"/>
      <c r="H553" s="192"/>
      <c r="I553" s="286"/>
      <c r="J553" s="286"/>
      <c r="K553" s="194"/>
      <c r="L553" s="236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</row>
    <row r="554" spans="1:22" ht="12.75" customHeight="1" x14ac:dyDescent="0.3">
      <c r="A554" s="186">
        <f>Inventory!A554</f>
        <v>0</v>
      </c>
      <c r="B554" s="187">
        <f>Inventory!K554</f>
        <v>0</v>
      </c>
      <c r="C554" s="187">
        <f>Inventory!L554</f>
        <v>0</v>
      </c>
      <c r="D554" s="187">
        <f>Inventory!M554</f>
        <v>0</v>
      </c>
      <c r="E554" s="187">
        <f>Inventory!R554</f>
        <v>0</v>
      </c>
      <c r="F554" s="188"/>
      <c r="G554" s="189"/>
      <c r="H554" s="192"/>
      <c r="I554" s="286"/>
      <c r="J554" s="286"/>
      <c r="K554" s="194"/>
      <c r="L554" s="236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</row>
    <row r="555" spans="1:22" ht="12.75" customHeight="1" x14ac:dyDescent="0.3">
      <c r="A555" s="186">
        <f>Inventory!A555</f>
        <v>0</v>
      </c>
      <c r="B555" s="187">
        <f>Inventory!K555</f>
        <v>0</v>
      </c>
      <c r="C555" s="187">
        <f>Inventory!L555</f>
        <v>0</v>
      </c>
      <c r="D555" s="187">
        <f>Inventory!M555</f>
        <v>0</v>
      </c>
      <c r="E555" s="187">
        <f>Inventory!R555</f>
        <v>0</v>
      </c>
      <c r="F555" s="188"/>
      <c r="G555" s="189"/>
      <c r="H555" s="192"/>
      <c r="I555" s="286"/>
      <c r="J555" s="286"/>
      <c r="K555" s="194"/>
      <c r="L555" s="236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</row>
    <row r="556" spans="1:22" ht="12.75" customHeight="1" x14ac:dyDescent="0.3">
      <c r="A556" s="186">
        <f>Inventory!A556</f>
        <v>0</v>
      </c>
      <c r="B556" s="187">
        <f>Inventory!K556</f>
        <v>0</v>
      </c>
      <c r="C556" s="187">
        <f>Inventory!L556</f>
        <v>0</v>
      </c>
      <c r="D556" s="187">
        <f>Inventory!M556</f>
        <v>0</v>
      </c>
      <c r="E556" s="187">
        <f>Inventory!R556</f>
        <v>0</v>
      </c>
      <c r="F556" s="188"/>
      <c r="G556" s="189"/>
      <c r="H556" s="192"/>
      <c r="I556" s="286"/>
      <c r="J556" s="286"/>
      <c r="K556" s="194"/>
      <c r="L556" s="236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</row>
    <row r="557" spans="1:22" ht="12.75" customHeight="1" x14ac:dyDescent="0.3">
      <c r="A557" s="186">
        <f>Inventory!A557</f>
        <v>0</v>
      </c>
      <c r="B557" s="187">
        <f>Inventory!K557</f>
        <v>0</v>
      </c>
      <c r="C557" s="187">
        <f>Inventory!L557</f>
        <v>0</v>
      </c>
      <c r="D557" s="187">
        <f>Inventory!M557</f>
        <v>0</v>
      </c>
      <c r="E557" s="187">
        <f>Inventory!R557</f>
        <v>0</v>
      </c>
      <c r="F557" s="188"/>
      <c r="G557" s="189"/>
      <c r="H557" s="192"/>
      <c r="I557" s="286"/>
      <c r="J557" s="286"/>
      <c r="K557" s="194"/>
      <c r="L557" s="236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</row>
    <row r="558" spans="1:22" ht="12.75" customHeight="1" x14ac:dyDescent="0.3">
      <c r="A558" s="186">
        <f>Inventory!A558</f>
        <v>0</v>
      </c>
      <c r="B558" s="187">
        <f>Inventory!K558</f>
        <v>0</v>
      </c>
      <c r="C558" s="187">
        <f>Inventory!L558</f>
        <v>0</v>
      </c>
      <c r="D558" s="187">
        <f>Inventory!M558</f>
        <v>0</v>
      </c>
      <c r="E558" s="187">
        <f>Inventory!R558</f>
        <v>0</v>
      </c>
      <c r="F558" s="188"/>
      <c r="G558" s="189"/>
      <c r="H558" s="192"/>
      <c r="I558" s="286"/>
      <c r="J558" s="286"/>
      <c r="K558" s="194"/>
      <c r="L558" s="236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</row>
    <row r="559" spans="1:22" ht="12.75" customHeight="1" x14ac:dyDescent="0.3">
      <c r="A559" s="186">
        <f>Inventory!A559</f>
        <v>0</v>
      </c>
      <c r="B559" s="187">
        <f>Inventory!K559</f>
        <v>0</v>
      </c>
      <c r="C559" s="187">
        <f>Inventory!L559</f>
        <v>0</v>
      </c>
      <c r="D559" s="187">
        <f>Inventory!M559</f>
        <v>0</v>
      </c>
      <c r="E559" s="187">
        <f>Inventory!R559</f>
        <v>0</v>
      </c>
      <c r="F559" s="188"/>
      <c r="G559" s="189"/>
      <c r="H559" s="192"/>
      <c r="I559" s="286"/>
      <c r="J559" s="286"/>
      <c r="K559" s="194"/>
      <c r="L559" s="236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</row>
    <row r="560" spans="1:22" ht="12.75" customHeight="1" x14ac:dyDescent="0.3">
      <c r="A560" s="186">
        <f>Inventory!A560</f>
        <v>0</v>
      </c>
      <c r="B560" s="187">
        <f>Inventory!K560</f>
        <v>0</v>
      </c>
      <c r="C560" s="187">
        <f>Inventory!L560</f>
        <v>0</v>
      </c>
      <c r="D560" s="187">
        <f>Inventory!M560</f>
        <v>0</v>
      </c>
      <c r="E560" s="187">
        <f>Inventory!R560</f>
        <v>0</v>
      </c>
      <c r="F560" s="188"/>
      <c r="G560" s="189"/>
      <c r="H560" s="192"/>
      <c r="I560" s="286"/>
      <c r="J560" s="286"/>
      <c r="K560" s="194"/>
      <c r="L560" s="236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</row>
    <row r="561" spans="1:22" ht="12.75" customHeight="1" x14ac:dyDescent="0.3">
      <c r="A561" s="186">
        <f>Inventory!A561</f>
        <v>0</v>
      </c>
      <c r="B561" s="187">
        <f>Inventory!K561</f>
        <v>0</v>
      </c>
      <c r="C561" s="187">
        <f>Inventory!L561</f>
        <v>0</v>
      </c>
      <c r="D561" s="187">
        <f>Inventory!M561</f>
        <v>0</v>
      </c>
      <c r="E561" s="187">
        <f>Inventory!R561</f>
        <v>0</v>
      </c>
      <c r="F561" s="188"/>
      <c r="G561" s="189"/>
      <c r="H561" s="192"/>
      <c r="I561" s="286"/>
      <c r="J561" s="286"/>
      <c r="K561" s="194"/>
      <c r="L561" s="236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</row>
    <row r="562" spans="1:22" ht="12.75" customHeight="1" x14ac:dyDescent="0.3">
      <c r="A562" s="186">
        <f>Inventory!A562</f>
        <v>0</v>
      </c>
      <c r="B562" s="187">
        <f>Inventory!K562</f>
        <v>0</v>
      </c>
      <c r="C562" s="187">
        <f>Inventory!L562</f>
        <v>0</v>
      </c>
      <c r="D562" s="187">
        <f>Inventory!M562</f>
        <v>0</v>
      </c>
      <c r="E562" s="187">
        <f>Inventory!R562</f>
        <v>0</v>
      </c>
      <c r="F562" s="188"/>
      <c r="G562" s="189"/>
      <c r="H562" s="192"/>
      <c r="I562" s="286"/>
      <c r="J562" s="286"/>
      <c r="K562" s="194"/>
      <c r="L562" s="236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</row>
    <row r="563" spans="1:22" ht="12.75" customHeight="1" x14ac:dyDescent="0.3">
      <c r="A563" s="186">
        <f>Inventory!A563</f>
        <v>0</v>
      </c>
      <c r="B563" s="187">
        <f>Inventory!K563</f>
        <v>0</v>
      </c>
      <c r="C563" s="187">
        <f>Inventory!L563</f>
        <v>0</v>
      </c>
      <c r="D563" s="187">
        <f>Inventory!M563</f>
        <v>0</v>
      </c>
      <c r="E563" s="187">
        <f>Inventory!R563</f>
        <v>0</v>
      </c>
      <c r="F563" s="188"/>
      <c r="G563" s="189"/>
      <c r="H563" s="192"/>
      <c r="I563" s="286"/>
      <c r="J563" s="286"/>
      <c r="K563" s="194"/>
      <c r="L563" s="236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</row>
    <row r="564" spans="1:22" ht="12.75" customHeight="1" x14ac:dyDescent="0.3">
      <c r="A564" s="186">
        <f>Inventory!A564</f>
        <v>0</v>
      </c>
      <c r="B564" s="187">
        <f>Inventory!K564</f>
        <v>0</v>
      </c>
      <c r="C564" s="187">
        <f>Inventory!L564</f>
        <v>0</v>
      </c>
      <c r="D564" s="187">
        <f>Inventory!M564</f>
        <v>0</v>
      </c>
      <c r="E564" s="187">
        <f>Inventory!R564</f>
        <v>0</v>
      </c>
      <c r="F564" s="188"/>
      <c r="G564" s="189"/>
      <c r="H564" s="192"/>
      <c r="I564" s="286"/>
      <c r="J564" s="286"/>
      <c r="K564" s="194"/>
      <c r="L564" s="236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</row>
    <row r="565" spans="1:22" ht="12.75" customHeight="1" x14ac:dyDescent="0.3">
      <c r="A565" s="186">
        <f>Inventory!A565</f>
        <v>0</v>
      </c>
      <c r="B565" s="187">
        <f>Inventory!K565</f>
        <v>0</v>
      </c>
      <c r="C565" s="187">
        <f>Inventory!L565</f>
        <v>0</v>
      </c>
      <c r="D565" s="187">
        <f>Inventory!M565</f>
        <v>0</v>
      </c>
      <c r="E565" s="187">
        <f>Inventory!R565</f>
        <v>0</v>
      </c>
      <c r="F565" s="188"/>
      <c r="G565" s="189"/>
      <c r="H565" s="192"/>
      <c r="I565" s="286"/>
      <c r="J565" s="286"/>
      <c r="K565" s="194"/>
      <c r="L565" s="236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</row>
    <row r="566" spans="1:22" ht="12.75" customHeight="1" x14ac:dyDescent="0.3">
      <c r="A566" s="186">
        <f>Inventory!A566</f>
        <v>0</v>
      </c>
      <c r="B566" s="187">
        <f>Inventory!K566</f>
        <v>0</v>
      </c>
      <c r="C566" s="187">
        <f>Inventory!L566</f>
        <v>0</v>
      </c>
      <c r="D566" s="187">
        <f>Inventory!M566</f>
        <v>0</v>
      </c>
      <c r="E566" s="187">
        <f>Inventory!R566</f>
        <v>0</v>
      </c>
      <c r="F566" s="188"/>
      <c r="G566" s="189"/>
      <c r="H566" s="192"/>
      <c r="I566" s="286"/>
      <c r="J566" s="286"/>
      <c r="K566" s="194"/>
      <c r="L566" s="236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</row>
    <row r="567" spans="1:22" ht="12.75" customHeight="1" x14ac:dyDescent="0.3">
      <c r="A567" s="186">
        <f>Inventory!A567</f>
        <v>0</v>
      </c>
      <c r="B567" s="187">
        <f>Inventory!K567</f>
        <v>0</v>
      </c>
      <c r="C567" s="187">
        <f>Inventory!L567</f>
        <v>0</v>
      </c>
      <c r="D567" s="187">
        <f>Inventory!M567</f>
        <v>0</v>
      </c>
      <c r="E567" s="187">
        <f>Inventory!R567</f>
        <v>0</v>
      </c>
      <c r="F567" s="188"/>
      <c r="G567" s="189"/>
      <c r="H567" s="192"/>
      <c r="I567" s="286"/>
      <c r="J567" s="286"/>
      <c r="K567" s="194"/>
      <c r="L567" s="236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</row>
    <row r="568" spans="1:22" ht="12.75" customHeight="1" x14ac:dyDescent="0.3">
      <c r="A568" s="186">
        <f>Inventory!A568</f>
        <v>0</v>
      </c>
      <c r="B568" s="187">
        <f>Inventory!K568</f>
        <v>0</v>
      </c>
      <c r="C568" s="187">
        <f>Inventory!L568</f>
        <v>0</v>
      </c>
      <c r="D568" s="187">
        <f>Inventory!M568</f>
        <v>0</v>
      </c>
      <c r="E568" s="187">
        <f>Inventory!R568</f>
        <v>0</v>
      </c>
      <c r="F568" s="188"/>
      <c r="G568" s="189"/>
      <c r="H568" s="192"/>
      <c r="I568" s="286"/>
      <c r="J568" s="286"/>
      <c r="K568" s="194"/>
      <c r="L568" s="236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</row>
    <row r="569" spans="1:22" ht="12.75" customHeight="1" x14ac:dyDescent="0.3">
      <c r="A569" s="186">
        <f>Inventory!A569</f>
        <v>0</v>
      </c>
      <c r="B569" s="187">
        <f>Inventory!K569</f>
        <v>0</v>
      </c>
      <c r="C569" s="187">
        <f>Inventory!L569</f>
        <v>0</v>
      </c>
      <c r="D569" s="187">
        <f>Inventory!M569</f>
        <v>0</v>
      </c>
      <c r="E569" s="187">
        <f>Inventory!R569</f>
        <v>0</v>
      </c>
      <c r="F569" s="188"/>
      <c r="G569" s="189"/>
      <c r="H569" s="192"/>
      <c r="I569" s="286"/>
      <c r="J569" s="286"/>
      <c r="K569" s="194"/>
      <c r="L569" s="236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</row>
    <row r="570" spans="1:22" ht="12.75" customHeight="1" x14ac:dyDescent="0.3">
      <c r="A570" s="186">
        <f>Inventory!A570</f>
        <v>0</v>
      </c>
      <c r="B570" s="187">
        <f>Inventory!K570</f>
        <v>0</v>
      </c>
      <c r="C570" s="187">
        <f>Inventory!L570</f>
        <v>0</v>
      </c>
      <c r="D570" s="187">
        <f>Inventory!M570</f>
        <v>0</v>
      </c>
      <c r="E570" s="187">
        <f>Inventory!R570</f>
        <v>0</v>
      </c>
      <c r="F570" s="188"/>
      <c r="G570" s="189"/>
      <c r="H570" s="192"/>
      <c r="I570" s="286"/>
      <c r="J570" s="286"/>
      <c r="K570" s="194"/>
      <c r="L570" s="236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</row>
    <row r="571" spans="1:22" ht="12.75" customHeight="1" x14ac:dyDescent="0.3">
      <c r="A571" s="186">
        <f>Inventory!A571</f>
        <v>0</v>
      </c>
      <c r="B571" s="187">
        <f>Inventory!K571</f>
        <v>0</v>
      </c>
      <c r="C571" s="187">
        <f>Inventory!L571</f>
        <v>0</v>
      </c>
      <c r="D571" s="187">
        <f>Inventory!M571</f>
        <v>0</v>
      </c>
      <c r="E571" s="187">
        <f>Inventory!R571</f>
        <v>0</v>
      </c>
      <c r="F571" s="188"/>
      <c r="G571" s="189"/>
      <c r="H571" s="192"/>
      <c r="I571" s="286"/>
      <c r="J571" s="286"/>
      <c r="K571" s="194"/>
      <c r="L571" s="236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</row>
    <row r="572" spans="1:22" ht="12.75" customHeight="1" x14ac:dyDescent="0.3">
      <c r="A572" s="186">
        <f>Inventory!A572</f>
        <v>0</v>
      </c>
      <c r="B572" s="187">
        <f>Inventory!K572</f>
        <v>0</v>
      </c>
      <c r="C572" s="187">
        <f>Inventory!L572</f>
        <v>0</v>
      </c>
      <c r="D572" s="187">
        <f>Inventory!M572</f>
        <v>0</v>
      </c>
      <c r="E572" s="187">
        <f>Inventory!R572</f>
        <v>0</v>
      </c>
      <c r="F572" s="188"/>
      <c r="G572" s="189"/>
      <c r="H572" s="192"/>
      <c r="I572" s="286"/>
      <c r="J572" s="286"/>
      <c r="K572" s="194"/>
      <c r="L572" s="236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</row>
    <row r="573" spans="1:22" ht="12.75" customHeight="1" x14ac:dyDescent="0.3">
      <c r="A573" s="186">
        <f>Inventory!A573</f>
        <v>0</v>
      </c>
      <c r="B573" s="187">
        <f>Inventory!K573</f>
        <v>0</v>
      </c>
      <c r="C573" s="187">
        <f>Inventory!L573</f>
        <v>0</v>
      </c>
      <c r="D573" s="187">
        <f>Inventory!M573</f>
        <v>0</v>
      </c>
      <c r="E573" s="187">
        <f>Inventory!R573</f>
        <v>0</v>
      </c>
      <c r="F573" s="188"/>
      <c r="G573" s="189"/>
      <c r="H573" s="192"/>
      <c r="I573" s="286"/>
      <c r="J573" s="286"/>
      <c r="K573" s="194"/>
      <c r="L573" s="236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</row>
    <row r="574" spans="1:22" ht="12.75" customHeight="1" x14ac:dyDescent="0.3">
      <c r="A574" s="186">
        <f>Inventory!A574</f>
        <v>0</v>
      </c>
      <c r="B574" s="187">
        <f>Inventory!K574</f>
        <v>0</v>
      </c>
      <c r="C574" s="187">
        <f>Inventory!L574</f>
        <v>0</v>
      </c>
      <c r="D574" s="187">
        <f>Inventory!M574</f>
        <v>0</v>
      </c>
      <c r="E574" s="187">
        <f>Inventory!R574</f>
        <v>0</v>
      </c>
      <c r="F574" s="188"/>
      <c r="G574" s="189"/>
      <c r="H574" s="192"/>
      <c r="I574" s="286"/>
      <c r="J574" s="286"/>
      <c r="K574" s="194"/>
      <c r="L574" s="236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</row>
    <row r="575" spans="1:22" ht="12.75" customHeight="1" x14ac:dyDescent="0.3">
      <c r="A575" s="186">
        <f>Inventory!A575</f>
        <v>0</v>
      </c>
      <c r="B575" s="187">
        <f>Inventory!K575</f>
        <v>0</v>
      </c>
      <c r="C575" s="187">
        <f>Inventory!L575</f>
        <v>0</v>
      </c>
      <c r="D575" s="187">
        <f>Inventory!M575</f>
        <v>0</v>
      </c>
      <c r="E575" s="187">
        <f>Inventory!R575</f>
        <v>0</v>
      </c>
      <c r="F575" s="188"/>
      <c r="G575" s="189"/>
      <c r="H575" s="192"/>
      <c r="I575" s="286"/>
      <c r="J575" s="286"/>
      <c r="K575" s="194"/>
      <c r="L575" s="236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</row>
    <row r="576" spans="1:22" ht="12.75" customHeight="1" x14ac:dyDescent="0.3">
      <c r="A576" s="186">
        <f>Inventory!A576</f>
        <v>0</v>
      </c>
      <c r="B576" s="187">
        <f>Inventory!K576</f>
        <v>0</v>
      </c>
      <c r="C576" s="187">
        <f>Inventory!L576</f>
        <v>0</v>
      </c>
      <c r="D576" s="187">
        <f>Inventory!M576</f>
        <v>0</v>
      </c>
      <c r="E576" s="187">
        <f>Inventory!R576</f>
        <v>0</v>
      </c>
      <c r="F576" s="188"/>
      <c r="G576" s="189"/>
      <c r="H576" s="192"/>
      <c r="I576" s="286"/>
      <c r="J576" s="286"/>
      <c r="K576" s="194"/>
      <c r="L576" s="236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</row>
    <row r="577" spans="1:22" ht="12.75" customHeight="1" x14ac:dyDescent="0.3">
      <c r="A577" s="186">
        <f>Inventory!A577</f>
        <v>0</v>
      </c>
      <c r="B577" s="187">
        <f>Inventory!K577</f>
        <v>0</v>
      </c>
      <c r="C577" s="187">
        <f>Inventory!L577</f>
        <v>0</v>
      </c>
      <c r="D577" s="187">
        <f>Inventory!M577</f>
        <v>0</v>
      </c>
      <c r="E577" s="187">
        <f>Inventory!R577</f>
        <v>0</v>
      </c>
      <c r="F577" s="188"/>
      <c r="G577" s="189"/>
      <c r="H577" s="192"/>
      <c r="I577" s="286"/>
      <c r="J577" s="286"/>
      <c r="K577" s="194"/>
      <c r="L577" s="236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</row>
    <row r="578" spans="1:22" ht="12.75" customHeight="1" x14ac:dyDescent="0.3">
      <c r="A578" s="186">
        <f>Inventory!A578</f>
        <v>0</v>
      </c>
      <c r="B578" s="187">
        <f>Inventory!K578</f>
        <v>0</v>
      </c>
      <c r="C578" s="187">
        <f>Inventory!L578</f>
        <v>0</v>
      </c>
      <c r="D578" s="187">
        <f>Inventory!M578</f>
        <v>0</v>
      </c>
      <c r="E578" s="187">
        <f>Inventory!R578</f>
        <v>0</v>
      </c>
      <c r="F578" s="188"/>
      <c r="G578" s="189"/>
      <c r="H578" s="192"/>
      <c r="I578" s="286"/>
      <c r="J578" s="286"/>
      <c r="K578" s="194"/>
      <c r="L578" s="236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</row>
    <row r="579" spans="1:22" ht="12.75" customHeight="1" x14ac:dyDescent="0.3">
      <c r="A579" s="186">
        <f>Inventory!A579</f>
        <v>0</v>
      </c>
      <c r="B579" s="187">
        <f>Inventory!K579</f>
        <v>0</v>
      </c>
      <c r="C579" s="187">
        <f>Inventory!L579</f>
        <v>0</v>
      </c>
      <c r="D579" s="187">
        <f>Inventory!M579</f>
        <v>0</v>
      </c>
      <c r="E579" s="187">
        <f>Inventory!R579</f>
        <v>0</v>
      </c>
      <c r="F579" s="188"/>
      <c r="G579" s="189"/>
      <c r="H579" s="192"/>
      <c r="I579" s="286"/>
      <c r="J579" s="286"/>
      <c r="K579" s="194"/>
      <c r="L579" s="236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</row>
    <row r="580" spans="1:22" ht="12.75" customHeight="1" x14ac:dyDescent="0.3">
      <c r="A580" s="186">
        <f>Inventory!A580</f>
        <v>0</v>
      </c>
      <c r="B580" s="187">
        <f>Inventory!K580</f>
        <v>0</v>
      </c>
      <c r="C580" s="187">
        <f>Inventory!L580</f>
        <v>0</v>
      </c>
      <c r="D580" s="187">
        <f>Inventory!M580</f>
        <v>0</v>
      </c>
      <c r="E580" s="187">
        <f>Inventory!R580</f>
        <v>0</v>
      </c>
      <c r="F580" s="188"/>
      <c r="G580" s="189"/>
      <c r="H580" s="192"/>
      <c r="I580" s="286"/>
      <c r="J580" s="286"/>
      <c r="K580" s="194"/>
      <c r="L580" s="236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</row>
    <row r="581" spans="1:22" ht="12.75" customHeight="1" x14ac:dyDescent="0.3">
      <c r="A581" s="186">
        <f>Inventory!A581</f>
        <v>0</v>
      </c>
      <c r="B581" s="187">
        <f>Inventory!K581</f>
        <v>0</v>
      </c>
      <c r="C581" s="187">
        <f>Inventory!L581</f>
        <v>0</v>
      </c>
      <c r="D581" s="187">
        <f>Inventory!M581</f>
        <v>0</v>
      </c>
      <c r="E581" s="187">
        <f>Inventory!R581</f>
        <v>0</v>
      </c>
      <c r="F581" s="188"/>
      <c r="G581" s="189"/>
      <c r="H581" s="192"/>
      <c r="I581" s="286"/>
      <c r="J581" s="286"/>
      <c r="K581" s="194"/>
      <c r="L581" s="236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</row>
    <row r="582" spans="1:22" ht="12.75" customHeight="1" x14ac:dyDescent="0.3">
      <c r="A582" s="186">
        <f>Inventory!A582</f>
        <v>0</v>
      </c>
      <c r="B582" s="187">
        <f>Inventory!K582</f>
        <v>0</v>
      </c>
      <c r="C582" s="187">
        <f>Inventory!L582</f>
        <v>0</v>
      </c>
      <c r="D582" s="187">
        <f>Inventory!M582</f>
        <v>0</v>
      </c>
      <c r="E582" s="187">
        <f>Inventory!R582</f>
        <v>0</v>
      </c>
      <c r="F582" s="188"/>
      <c r="G582" s="189"/>
      <c r="H582" s="192"/>
      <c r="I582" s="286"/>
      <c r="J582" s="286"/>
      <c r="K582" s="194"/>
      <c r="L582" s="236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</row>
    <row r="583" spans="1:22" ht="12.75" customHeight="1" x14ac:dyDescent="0.3">
      <c r="A583" s="186">
        <f>Inventory!A583</f>
        <v>0</v>
      </c>
      <c r="B583" s="187">
        <f>Inventory!K583</f>
        <v>0</v>
      </c>
      <c r="C583" s="187">
        <f>Inventory!L583</f>
        <v>0</v>
      </c>
      <c r="D583" s="187">
        <f>Inventory!M583</f>
        <v>0</v>
      </c>
      <c r="E583" s="187">
        <f>Inventory!R583</f>
        <v>0</v>
      </c>
      <c r="F583" s="188"/>
      <c r="G583" s="189"/>
      <c r="H583" s="192"/>
      <c r="I583" s="286"/>
      <c r="J583" s="286"/>
      <c r="K583" s="194"/>
      <c r="L583" s="236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</row>
    <row r="584" spans="1:22" ht="12.75" customHeight="1" x14ac:dyDescent="0.3">
      <c r="A584" s="186">
        <f>Inventory!A584</f>
        <v>0</v>
      </c>
      <c r="B584" s="187">
        <f>Inventory!K584</f>
        <v>0</v>
      </c>
      <c r="C584" s="187">
        <f>Inventory!L584</f>
        <v>0</v>
      </c>
      <c r="D584" s="187">
        <f>Inventory!M584</f>
        <v>0</v>
      </c>
      <c r="E584" s="187">
        <f>Inventory!R584</f>
        <v>0</v>
      </c>
      <c r="F584" s="188"/>
      <c r="G584" s="189"/>
      <c r="H584" s="192"/>
      <c r="I584" s="286"/>
      <c r="J584" s="286"/>
      <c r="K584" s="194"/>
      <c r="L584" s="236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</row>
    <row r="585" spans="1:22" ht="12.75" customHeight="1" x14ac:dyDescent="0.3">
      <c r="A585" s="186">
        <f>Inventory!A585</f>
        <v>0</v>
      </c>
      <c r="B585" s="187">
        <f>Inventory!K585</f>
        <v>0</v>
      </c>
      <c r="C585" s="187">
        <f>Inventory!L585</f>
        <v>0</v>
      </c>
      <c r="D585" s="187">
        <f>Inventory!M585</f>
        <v>0</v>
      </c>
      <c r="E585" s="187">
        <f>Inventory!R585</f>
        <v>0</v>
      </c>
      <c r="F585" s="188"/>
      <c r="G585" s="189"/>
      <c r="H585" s="192"/>
      <c r="I585" s="286"/>
      <c r="J585" s="286"/>
      <c r="K585" s="194"/>
      <c r="L585" s="236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</row>
    <row r="586" spans="1:22" ht="12.75" customHeight="1" x14ac:dyDescent="0.3">
      <c r="A586" s="186">
        <f>Inventory!A586</f>
        <v>0</v>
      </c>
      <c r="B586" s="187">
        <f>Inventory!K586</f>
        <v>0</v>
      </c>
      <c r="C586" s="187">
        <f>Inventory!L586</f>
        <v>0</v>
      </c>
      <c r="D586" s="187">
        <f>Inventory!M586</f>
        <v>0</v>
      </c>
      <c r="E586" s="187">
        <f>Inventory!R586</f>
        <v>0</v>
      </c>
      <c r="F586" s="188"/>
      <c r="G586" s="189"/>
      <c r="H586" s="192"/>
      <c r="I586" s="286"/>
      <c r="J586" s="286"/>
      <c r="K586" s="194"/>
      <c r="L586" s="236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</row>
    <row r="587" spans="1:22" ht="12.75" customHeight="1" x14ac:dyDescent="0.3">
      <c r="A587" s="186">
        <f>Inventory!A587</f>
        <v>0</v>
      </c>
      <c r="B587" s="187">
        <f>Inventory!K587</f>
        <v>0</v>
      </c>
      <c r="C587" s="187">
        <f>Inventory!L587</f>
        <v>0</v>
      </c>
      <c r="D587" s="187">
        <f>Inventory!M587</f>
        <v>0</v>
      </c>
      <c r="E587" s="187">
        <f>Inventory!R587</f>
        <v>0</v>
      </c>
      <c r="F587" s="188"/>
      <c r="G587" s="189"/>
      <c r="H587" s="192"/>
      <c r="I587" s="286"/>
      <c r="J587" s="286"/>
      <c r="K587" s="194"/>
      <c r="L587" s="236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</row>
    <row r="588" spans="1:22" ht="12.75" customHeight="1" x14ac:dyDescent="0.3">
      <c r="A588" s="186">
        <f>Inventory!A588</f>
        <v>0</v>
      </c>
      <c r="B588" s="187">
        <f>Inventory!K588</f>
        <v>0</v>
      </c>
      <c r="C588" s="187">
        <f>Inventory!L588</f>
        <v>0</v>
      </c>
      <c r="D588" s="187">
        <f>Inventory!M588</f>
        <v>0</v>
      </c>
      <c r="E588" s="187"/>
      <c r="F588" s="188"/>
      <c r="G588" s="189"/>
      <c r="H588" s="192"/>
      <c r="I588" s="286"/>
      <c r="J588" s="286"/>
      <c r="K588" s="194"/>
      <c r="L588" s="236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</row>
    <row r="589" spans="1:22" ht="12.75" customHeight="1" x14ac:dyDescent="0.3">
      <c r="A589" s="186">
        <f>Inventory!A589</f>
        <v>0</v>
      </c>
      <c r="B589" s="187">
        <f>Inventory!K589</f>
        <v>0</v>
      </c>
      <c r="C589" s="187">
        <f>Inventory!L589</f>
        <v>0</v>
      </c>
      <c r="D589" s="187">
        <f>Inventory!M589</f>
        <v>0</v>
      </c>
      <c r="E589" s="187"/>
      <c r="F589" s="188"/>
      <c r="G589" s="189"/>
      <c r="H589" s="192"/>
      <c r="I589" s="286"/>
      <c r="J589" s="286"/>
      <c r="K589" s="194"/>
      <c r="L589" s="236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</row>
    <row r="590" spans="1:22" ht="12.75" customHeight="1" x14ac:dyDescent="0.3">
      <c r="A590" s="186">
        <f>Inventory!A590</f>
        <v>0</v>
      </c>
      <c r="B590" s="187">
        <f>Inventory!K590</f>
        <v>0</v>
      </c>
      <c r="C590" s="187">
        <f>Inventory!L590</f>
        <v>0</v>
      </c>
      <c r="D590" s="187">
        <f>Inventory!M590</f>
        <v>0</v>
      </c>
      <c r="E590" s="187"/>
      <c r="F590" s="188"/>
      <c r="G590" s="189"/>
      <c r="H590" s="192"/>
      <c r="I590" s="286"/>
      <c r="J590" s="286"/>
      <c r="K590" s="194"/>
      <c r="L590" s="236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</row>
    <row r="591" spans="1:22" ht="12.75" customHeight="1" x14ac:dyDescent="0.3">
      <c r="A591" s="186">
        <f>Inventory!A591</f>
        <v>0</v>
      </c>
      <c r="B591" s="187">
        <f>Inventory!K591</f>
        <v>0</v>
      </c>
      <c r="C591" s="187">
        <f>Inventory!L591</f>
        <v>0</v>
      </c>
      <c r="D591" s="187">
        <f>Inventory!M591</f>
        <v>0</v>
      </c>
      <c r="E591" s="187"/>
      <c r="F591" s="188"/>
      <c r="G591" s="189"/>
      <c r="H591" s="192"/>
      <c r="I591" s="286"/>
      <c r="J591" s="286"/>
      <c r="K591" s="194"/>
      <c r="L591" s="236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</row>
    <row r="592" spans="1:22" ht="12.75" customHeight="1" x14ac:dyDescent="0.3">
      <c r="A592" s="186">
        <f>Inventory!A592</f>
        <v>0</v>
      </c>
      <c r="B592" s="187">
        <f>Inventory!K592</f>
        <v>0</v>
      </c>
      <c r="C592" s="187">
        <f>Inventory!L592</f>
        <v>0</v>
      </c>
      <c r="D592" s="187">
        <f>Inventory!M592</f>
        <v>0</v>
      </c>
      <c r="E592" s="187"/>
      <c r="F592" s="188"/>
      <c r="G592" s="189"/>
      <c r="H592" s="192"/>
      <c r="I592" s="286"/>
      <c r="J592" s="286"/>
      <c r="K592" s="194"/>
      <c r="L592" s="236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</row>
    <row r="593" spans="1:22" ht="12.75" customHeight="1" x14ac:dyDescent="0.3">
      <c r="A593" s="186">
        <f>Inventory!A593</f>
        <v>0</v>
      </c>
      <c r="B593" s="187">
        <f>Inventory!K593</f>
        <v>0</v>
      </c>
      <c r="C593" s="187">
        <f>Inventory!L593</f>
        <v>0</v>
      </c>
      <c r="D593" s="187">
        <f>Inventory!M593</f>
        <v>0</v>
      </c>
      <c r="E593" s="187"/>
      <c r="F593" s="188"/>
      <c r="G593" s="189"/>
      <c r="H593" s="192"/>
      <c r="I593" s="286"/>
      <c r="J593" s="286"/>
      <c r="K593" s="194"/>
      <c r="L593" s="236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</row>
    <row r="594" spans="1:22" ht="12.75" customHeight="1" x14ac:dyDescent="0.3">
      <c r="A594" s="186">
        <f>Inventory!A594</f>
        <v>0</v>
      </c>
      <c r="B594" s="187">
        <f>Inventory!K594</f>
        <v>0</v>
      </c>
      <c r="C594" s="187">
        <f>Inventory!L594</f>
        <v>0</v>
      </c>
      <c r="D594" s="187">
        <f>Inventory!M594</f>
        <v>0</v>
      </c>
      <c r="E594" s="187"/>
      <c r="F594" s="188"/>
      <c r="G594" s="189"/>
      <c r="H594" s="192"/>
      <c r="I594" s="286"/>
      <c r="J594" s="286"/>
      <c r="K594" s="194"/>
      <c r="L594" s="236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</row>
    <row r="595" spans="1:22" ht="12.75" customHeight="1" x14ac:dyDescent="0.3">
      <c r="A595" s="186">
        <f>Inventory!A595</f>
        <v>0</v>
      </c>
      <c r="B595" s="187">
        <f>Inventory!K595</f>
        <v>0</v>
      </c>
      <c r="C595" s="187">
        <f>Inventory!L595</f>
        <v>0</v>
      </c>
      <c r="D595" s="187">
        <f>Inventory!M595</f>
        <v>0</v>
      </c>
      <c r="E595" s="187"/>
      <c r="F595" s="188"/>
      <c r="G595" s="189"/>
      <c r="H595" s="192"/>
      <c r="I595" s="286"/>
      <c r="J595" s="286"/>
      <c r="K595" s="194"/>
      <c r="L595" s="236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</row>
    <row r="596" spans="1:22" ht="12.75" customHeight="1" x14ac:dyDescent="0.3">
      <c r="A596" s="186">
        <f>Inventory!A596</f>
        <v>0</v>
      </c>
      <c r="B596" s="187">
        <f>Inventory!K596</f>
        <v>0</v>
      </c>
      <c r="C596" s="187">
        <f>Inventory!L596</f>
        <v>0</v>
      </c>
      <c r="D596" s="187">
        <f>Inventory!M596</f>
        <v>0</v>
      </c>
      <c r="E596" s="187"/>
      <c r="F596" s="188"/>
      <c r="G596" s="189"/>
      <c r="H596" s="192"/>
      <c r="I596" s="286"/>
      <c r="J596" s="286"/>
      <c r="K596" s="194"/>
      <c r="L596" s="236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</row>
    <row r="597" spans="1:22" ht="12.75" customHeight="1" x14ac:dyDescent="0.3">
      <c r="A597" s="186">
        <f>Inventory!A597</f>
        <v>0</v>
      </c>
      <c r="B597" s="187">
        <f>Inventory!K597</f>
        <v>0</v>
      </c>
      <c r="C597" s="187">
        <f>Inventory!L597</f>
        <v>0</v>
      </c>
      <c r="D597" s="187">
        <f>Inventory!M597</f>
        <v>0</v>
      </c>
      <c r="E597" s="187"/>
      <c r="F597" s="188"/>
      <c r="G597" s="189"/>
      <c r="H597" s="192"/>
      <c r="I597" s="286"/>
      <c r="J597" s="286"/>
      <c r="K597" s="194"/>
      <c r="L597" s="236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</row>
    <row r="598" spans="1:22" ht="12.75" customHeight="1" x14ac:dyDescent="0.3">
      <c r="A598" s="186">
        <f>Inventory!A598</f>
        <v>0</v>
      </c>
      <c r="B598" s="187">
        <f>Inventory!K598</f>
        <v>0</v>
      </c>
      <c r="C598" s="187">
        <f>Inventory!L598</f>
        <v>0</v>
      </c>
      <c r="D598" s="187">
        <f>Inventory!M598</f>
        <v>0</v>
      </c>
      <c r="E598" s="187"/>
      <c r="F598" s="188"/>
      <c r="G598" s="189"/>
      <c r="H598" s="192"/>
      <c r="I598" s="286"/>
      <c r="J598" s="286"/>
      <c r="K598" s="194"/>
      <c r="L598" s="236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</row>
    <row r="599" spans="1:22" ht="12.75" customHeight="1" x14ac:dyDescent="0.3">
      <c r="A599" s="186">
        <f>Inventory!A599</f>
        <v>0</v>
      </c>
      <c r="B599" s="187">
        <f>Inventory!K599</f>
        <v>0</v>
      </c>
      <c r="C599" s="187">
        <f>Inventory!L599</f>
        <v>0</v>
      </c>
      <c r="D599" s="187">
        <f>Inventory!M599</f>
        <v>0</v>
      </c>
      <c r="E599" s="187"/>
      <c r="F599" s="188"/>
      <c r="G599" s="189"/>
      <c r="H599" s="192"/>
      <c r="I599" s="286"/>
      <c r="J599" s="286"/>
      <c r="K599" s="194"/>
      <c r="L599" s="236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</row>
    <row r="600" spans="1:22" ht="12.75" customHeight="1" x14ac:dyDescent="0.3">
      <c r="A600" s="186">
        <f>Inventory!A600</f>
        <v>0</v>
      </c>
      <c r="B600" s="187">
        <f>Inventory!K600</f>
        <v>0</v>
      </c>
      <c r="C600" s="187">
        <f>Inventory!L600</f>
        <v>0</v>
      </c>
      <c r="D600" s="187">
        <f>Inventory!M600</f>
        <v>0</v>
      </c>
      <c r="E600" s="187"/>
      <c r="F600" s="188"/>
      <c r="G600" s="189"/>
      <c r="H600" s="192"/>
      <c r="I600" s="286"/>
      <c r="J600" s="286"/>
      <c r="K600" s="194"/>
      <c r="L600" s="236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</row>
    <row r="601" spans="1:22" ht="12.75" customHeight="1" x14ac:dyDescent="0.3">
      <c r="A601" s="186">
        <f>Inventory!A601</f>
        <v>0</v>
      </c>
      <c r="B601" s="187">
        <f>Inventory!K601</f>
        <v>0</v>
      </c>
      <c r="C601" s="187">
        <f>Inventory!L601</f>
        <v>0</v>
      </c>
      <c r="D601" s="187">
        <f>Inventory!M601</f>
        <v>0</v>
      </c>
      <c r="E601" s="187"/>
      <c r="F601" s="188"/>
      <c r="G601" s="189"/>
      <c r="H601" s="192"/>
      <c r="I601" s="286"/>
      <c r="J601" s="286"/>
      <c r="K601" s="194"/>
      <c r="L601" s="236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</row>
    <row r="602" spans="1:22" ht="12.75" customHeight="1" x14ac:dyDescent="0.3">
      <c r="A602" s="186">
        <f>Inventory!A602</f>
        <v>0</v>
      </c>
      <c r="B602" s="187">
        <f>Inventory!K602</f>
        <v>0</v>
      </c>
      <c r="C602" s="187">
        <f>Inventory!L602</f>
        <v>0</v>
      </c>
      <c r="D602" s="187">
        <f>Inventory!M602</f>
        <v>0</v>
      </c>
      <c r="E602" s="187"/>
      <c r="F602" s="188"/>
      <c r="G602" s="189"/>
      <c r="H602" s="192"/>
      <c r="I602" s="286"/>
      <c r="J602" s="286"/>
      <c r="K602" s="194"/>
      <c r="L602" s="236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</row>
    <row r="603" spans="1:22" ht="12.75" customHeight="1" x14ac:dyDescent="0.3">
      <c r="A603" s="186">
        <f>Inventory!A603</f>
        <v>0</v>
      </c>
      <c r="B603" s="187">
        <f>Inventory!K603</f>
        <v>0</v>
      </c>
      <c r="C603" s="187">
        <f>Inventory!L603</f>
        <v>0</v>
      </c>
      <c r="D603" s="187">
        <f>Inventory!M603</f>
        <v>0</v>
      </c>
      <c r="E603" s="187"/>
      <c r="F603" s="188"/>
      <c r="G603" s="189"/>
      <c r="H603" s="192"/>
      <c r="I603" s="286"/>
      <c r="J603" s="286"/>
      <c r="K603" s="194"/>
      <c r="L603" s="236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</row>
    <row r="604" spans="1:22" ht="12.75" customHeight="1" x14ac:dyDescent="0.3">
      <c r="A604" s="186">
        <f>Inventory!A604</f>
        <v>0</v>
      </c>
      <c r="B604" s="187">
        <f>Inventory!K604</f>
        <v>0</v>
      </c>
      <c r="C604" s="187">
        <f>Inventory!L604</f>
        <v>0</v>
      </c>
      <c r="D604" s="187">
        <f>Inventory!M604</f>
        <v>0</v>
      </c>
      <c r="E604" s="187"/>
      <c r="F604" s="188"/>
      <c r="G604" s="189"/>
      <c r="H604" s="192"/>
      <c r="I604" s="286"/>
      <c r="J604" s="286"/>
      <c r="K604" s="194"/>
      <c r="L604" s="236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</row>
    <row r="605" spans="1:22" ht="12.75" customHeight="1" x14ac:dyDescent="0.3">
      <c r="A605" s="186">
        <f>Inventory!A605</f>
        <v>0</v>
      </c>
      <c r="B605" s="187">
        <f>Inventory!K605</f>
        <v>0</v>
      </c>
      <c r="C605" s="187">
        <f>Inventory!L605</f>
        <v>0</v>
      </c>
      <c r="D605" s="187">
        <f>Inventory!M605</f>
        <v>0</v>
      </c>
      <c r="E605" s="187"/>
      <c r="F605" s="188"/>
      <c r="G605" s="189"/>
      <c r="H605" s="192"/>
      <c r="I605" s="286"/>
      <c r="J605" s="286"/>
      <c r="K605" s="194"/>
      <c r="L605" s="236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</row>
    <row r="606" spans="1:22" ht="12.75" customHeight="1" x14ac:dyDescent="0.3">
      <c r="A606" s="186">
        <f>Inventory!A606</f>
        <v>0</v>
      </c>
      <c r="B606" s="187">
        <f>Inventory!K606</f>
        <v>0</v>
      </c>
      <c r="C606" s="187">
        <f>Inventory!L606</f>
        <v>0</v>
      </c>
      <c r="D606" s="187">
        <f>Inventory!M606</f>
        <v>0</v>
      </c>
      <c r="E606" s="187"/>
      <c r="F606" s="188"/>
      <c r="G606" s="189"/>
      <c r="H606" s="192"/>
      <c r="I606" s="286"/>
      <c r="J606" s="286"/>
      <c r="K606" s="194"/>
      <c r="L606" s="236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</row>
    <row r="607" spans="1:22" ht="12.75" customHeight="1" x14ac:dyDescent="0.3">
      <c r="A607" s="186">
        <f>Inventory!A607</f>
        <v>0</v>
      </c>
      <c r="B607" s="187">
        <f>Inventory!K607</f>
        <v>0</v>
      </c>
      <c r="C607" s="187">
        <f>Inventory!L607</f>
        <v>0</v>
      </c>
      <c r="D607" s="187">
        <f>Inventory!M607</f>
        <v>0</v>
      </c>
      <c r="E607" s="187"/>
      <c r="F607" s="188"/>
      <c r="G607" s="189"/>
      <c r="H607" s="192"/>
      <c r="I607" s="286"/>
      <c r="J607" s="286"/>
      <c r="K607" s="194"/>
      <c r="L607" s="236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</row>
    <row r="608" spans="1:22" ht="12.75" customHeight="1" x14ac:dyDescent="0.3">
      <c r="A608" s="186">
        <f>Inventory!A608</f>
        <v>0</v>
      </c>
      <c r="B608" s="187">
        <f>Inventory!K608</f>
        <v>0</v>
      </c>
      <c r="C608" s="187">
        <f>Inventory!L608</f>
        <v>0</v>
      </c>
      <c r="D608" s="187">
        <f>Inventory!M608</f>
        <v>0</v>
      </c>
      <c r="E608" s="187"/>
      <c r="F608" s="188"/>
      <c r="G608" s="189"/>
      <c r="H608" s="192"/>
      <c r="I608" s="286"/>
      <c r="J608" s="286"/>
      <c r="K608" s="194"/>
      <c r="L608" s="236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</row>
    <row r="609" spans="1:22" ht="12.75" customHeight="1" x14ac:dyDescent="0.3">
      <c r="A609" s="186">
        <f>Inventory!A609</f>
        <v>0</v>
      </c>
      <c r="B609" s="187">
        <f>Inventory!K609</f>
        <v>0</v>
      </c>
      <c r="C609" s="187">
        <f>Inventory!L609</f>
        <v>0</v>
      </c>
      <c r="D609" s="187">
        <f>Inventory!M609</f>
        <v>0</v>
      </c>
      <c r="E609" s="187"/>
      <c r="F609" s="188"/>
      <c r="G609" s="189"/>
      <c r="H609" s="192"/>
      <c r="I609" s="286"/>
      <c r="J609" s="286"/>
      <c r="K609" s="194"/>
      <c r="L609" s="236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</row>
    <row r="610" spans="1:22" ht="12.75" customHeight="1" x14ac:dyDescent="0.3">
      <c r="A610" s="186">
        <f>Inventory!A610</f>
        <v>0</v>
      </c>
      <c r="B610" s="187">
        <f>Inventory!K610</f>
        <v>0</v>
      </c>
      <c r="C610" s="187">
        <f>Inventory!L610</f>
        <v>0</v>
      </c>
      <c r="D610" s="187">
        <f>Inventory!M610</f>
        <v>0</v>
      </c>
      <c r="E610" s="187"/>
      <c r="F610" s="188"/>
      <c r="G610" s="189"/>
      <c r="H610" s="192"/>
      <c r="I610" s="286"/>
      <c r="J610" s="286"/>
      <c r="K610" s="194"/>
      <c r="L610" s="236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</row>
    <row r="611" spans="1:22" ht="12.75" customHeight="1" x14ac:dyDescent="0.3">
      <c r="A611" s="186">
        <f>Inventory!A611</f>
        <v>0</v>
      </c>
      <c r="B611" s="187">
        <f>Inventory!K611</f>
        <v>0</v>
      </c>
      <c r="C611" s="187">
        <f>Inventory!L611</f>
        <v>0</v>
      </c>
      <c r="D611" s="187">
        <f>Inventory!M611</f>
        <v>0</v>
      </c>
      <c r="E611" s="187"/>
      <c r="F611" s="188"/>
      <c r="G611" s="189"/>
      <c r="H611" s="192"/>
      <c r="I611" s="286"/>
      <c r="J611" s="286"/>
      <c r="K611" s="194"/>
      <c r="L611" s="236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</row>
    <row r="612" spans="1:22" ht="12.75" customHeight="1" x14ac:dyDescent="0.3">
      <c r="A612" s="186">
        <f>Inventory!A612</f>
        <v>0</v>
      </c>
      <c r="B612" s="187">
        <f>Inventory!K612</f>
        <v>0</v>
      </c>
      <c r="C612" s="187">
        <f>Inventory!L612</f>
        <v>0</v>
      </c>
      <c r="D612" s="187">
        <f>Inventory!M612</f>
        <v>0</v>
      </c>
      <c r="E612" s="187"/>
      <c r="F612" s="188"/>
      <c r="G612" s="189"/>
      <c r="H612" s="192"/>
      <c r="I612" s="286"/>
      <c r="J612" s="286"/>
      <c r="K612" s="194"/>
      <c r="L612" s="236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</row>
    <row r="613" spans="1:22" ht="12.75" customHeight="1" x14ac:dyDescent="0.3">
      <c r="A613" s="186">
        <f>Inventory!A613</f>
        <v>0</v>
      </c>
      <c r="B613" s="187">
        <f>Inventory!K613</f>
        <v>0</v>
      </c>
      <c r="C613" s="187">
        <f>Inventory!L613</f>
        <v>0</v>
      </c>
      <c r="D613" s="187">
        <f>Inventory!M613</f>
        <v>0</v>
      </c>
      <c r="E613" s="187"/>
      <c r="F613" s="188"/>
      <c r="G613" s="189"/>
      <c r="H613" s="192"/>
      <c r="I613" s="286"/>
      <c r="J613" s="286"/>
      <c r="K613" s="194"/>
      <c r="L613" s="236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</row>
    <row r="614" spans="1:22" ht="12.75" customHeight="1" x14ac:dyDescent="0.3">
      <c r="A614" s="186">
        <f>Inventory!A614</f>
        <v>0</v>
      </c>
      <c r="B614" s="187">
        <f>Inventory!K614</f>
        <v>0</v>
      </c>
      <c r="C614" s="187">
        <f>Inventory!L614</f>
        <v>0</v>
      </c>
      <c r="D614" s="187">
        <f>Inventory!M614</f>
        <v>0</v>
      </c>
      <c r="E614" s="187"/>
      <c r="F614" s="188"/>
      <c r="G614" s="189"/>
      <c r="H614" s="192"/>
      <c r="I614" s="286"/>
      <c r="J614" s="286"/>
      <c r="K614" s="194"/>
      <c r="L614" s="236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</row>
    <row r="615" spans="1:22" ht="12.75" customHeight="1" x14ac:dyDescent="0.3">
      <c r="A615" s="186">
        <f>Inventory!A615</f>
        <v>0</v>
      </c>
      <c r="B615" s="187">
        <f>Inventory!K615</f>
        <v>0</v>
      </c>
      <c r="C615" s="187">
        <f>Inventory!L615</f>
        <v>0</v>
      </c>
      <c r="D615" s="187">
        <f>Inventory!M615</f>
        <v>0</v>
      </c>
      <c r="E615" s="187"/>
      <c r="F615" s="188"/>
      <c r="G615" s="189"/>
      <c r="H615" s="192"/>
      <c r="I615" s="286"/>
      <c r="J615" s="286"/>
      <c r="K615" s="194"/>
      <c r="L615" s="236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</row>
    <row r="616" spans="1:22" ht="12.75" customHeight="1" x14ac:dyDescent="0.3">
      <c r="A616" s="186">
        <f>Inventory!A616</f>
        <v>0</v>
      </c>
      <c r="B616" s="187">
        <f>Inventory!K616</f>
        <v>0</v>
      </c>
      <c r="C616" s="187">
        <f>Inventory!L616</f>
        <v>0</v>
      </c>
      <c r="D616" s="187">
        <f>Inventory!M616</f>
        <v>0</v>
      </c>
      <c r="E616" s="187"/>
      <c r="F616" s="188"/>
      <c r="G616" s="189"/>
      <c r="H616" s="192"/>
      <c r="I616" s="286"/>
      <c r="J616" s="286"/>
      <c r="K616" s="194"/>
      <c r="L616" s="236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</row>
    <row r="617" spans="1:22" ht="12.75" customHeight="1" x14ac:dyDescent="0.3">
      <c r="A617" s="186">
        <f>Inventory!A617</f>
        <v>0</v>
      </c>
      <c r="B617" s="187">
        <f>Inventory!K617</f>
        <v>0</v>
      </c>
      <c r="C617" s="187">
        <f>Inventory!L617</f>
        <v>0</v>
      </c>
      <c r="D617" s="187">
        <f>Inventory!M617</f>
        <v>0</v>
      </c>
      <c r="E617" s="187"/>
      <c r="F617" s="188"/>
      <c r="G617" s="189"/>
      <c r="H617" s="192"/>
      <c r="I617" s="286"/>
      <c r="J617" s="286"/>
      <c r="K617" s="194"/>
      <c r="L617" s="236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</row>
    <row r="618" spans="1:22" ht="12.75" customHeight="1" x14ac:dyDescent="0.3">
      <c r="A618" s="186">
        <f>Inventory!A618</f>
        <v>0</v>
      </c>
      <c r="B618" s="187">
        <f>Inventory!K618</f>
        <v>0</v>
      </c>
      <c r="C618" s="187">
        <f>Inventory!L618</f>
        <v>0</v>
      </c>
      <c r="D618" s="187">
        <f>Inventory!M618</f>
        <v>0</v>
      </c>
      <c r="E618" s="187"/>
      <c r="F618" s="188"/>
      <c r="G618" s="189"/>
      <c r="H618" s="192"/>
      <c r="I618" s="286"/>
      <c r="J618" s="286"/>
      <c r="K618" s="194"/>
      <c r="L618" s="236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</row>
    <row r="619" spans="1:22" ht="12.75" customHeight="1" x14ac:dyDescent="0.3">
      <c r="A619" s="186">
        <f>Inventory!A619</f>
        <v>0</v>
      </c>
      <c r="B619" s="187">
        <f>Inventory!K619</f>
        <v>0</v>
      </c>
      <c r="C619" s="187">
        <f>Inventory!L619</f>
        <v>0</v>
      </c>
      <c r="D619" s="187">
        <f>Inventory!M619</f>
        <v>0</v>
      </c>
      <c r="E619" s="187"/>
      <c r="F619" s="188"/>
      <c r="G619" s="189"/>
      <c r="H619" s="192"/>
      <c r="I619" s="286"/>
      <c r="J619" s="286"/>
      <c r="K619" s="194"/>
      <c r="L619" s="236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</row>
    <row r="620" spans="1:22" ht="12.75" customHeight="1" x14ac:dyDescent="0.3">
      <c r="A620" s="186">
        <f>Inventory!A620</f>
        <v>0</v>
      </c>
      <c r="B620" s="187">
        <f>Inventory!K620</f>
        <v>0</v>
      </c>
      <c r="C620" s="187">
        <f>Inventory!L620</f>
        <v>0</v>
      </c>
      <c r="D620" s="187">
        <f>Inventory!M620</f>
        <v>0</v>
      </c>
      <c r="E620" s="187"/>
      <c r="F620" s="188"/>
      <c r="G620" s="189"/>
      <c r="H620" s="192"/>
      <c r="I620" s="286"/>
      <c r="J620" s="286"/>
      <c r="K620" s="194"/>
      <c r="L620" s="236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</row>
    <row r="621" spans="1:22" ht="12.75" customHeight="1" x14ac:dyDescent="0.3">
      <c r="A621" s="186">
        <f>Inventory!A621</f>
        <v>0</v>
      </c>
      <c r="B621" s="187">
        <f>Inventory!K621</f>
        <v>0</v>
      </c>
      <c r="C621" s="187">
        <f>Inventory!L621</f>
        <v>0</v>
      </c>
      <c r="D621" s="187">
        <f>Inventory!M621</f>
        <v>0</v>
      </c>
      <c r="E621" s="187"/>
      <c r="F621" s="188"/>
      <c r="G621" s="189"/>
      <c r="H621" s="192"/>
      <c r="I621" s="286"/>
      <c r="J621" s="286"/>
      <c r="K621" s="194"/>
      <c r="L621" s="236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</row>
    <row r="622" spans="1:22" ht="12.75" customHeight="1" x14ac:dyDescent="0.3">
      <c r="A622" s="186">
        <f>Inventory!A622</f>
        <v>0</v>
      </c>
      <c r="B622" s="187">
        <f>Inventory!K622</f>
        <v>0</v>
      </c>
      <c r="C622" s="187">
        <f>Inventory!L622</f>
        <v>0</v>
      </c>
      <c r="D622" s="187">
        <f>Inventory!M622</f>
        <v>0</v>
      </c>
      <c r="E622" s="187"/>
      <c r="F622" s="188"/>
      <c r="G622" s="189"/>
      <c r="H622" s="192"/>
      <c r="I622" s="286"/>
      <c r="J622" s="286"/>
      <c r="K622" s="194"/>
      <c r="L622" s="236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</row>
    <row r="623" spans="1:22" ht="12.75" customHeight="1" x14ac:dyDescent="0.3">
      <c r="A623" s="186">
        <f>Inventory!A623</f>
        <v>0</v>
      </c>
      <c r="B623" s="187">
        <f>Inventory!K623</f>
        <v>0</v>
      </c>
      <c r="C623" s="187">
        <f>Inventory!L623</f>
        <v>0</v>
      </c>
      <c r="D623" s="187">
        <f>Inventory!M623</f>
        <v>0</v>
      </c>
      <c r="E623" s="187"/>
      <c r="F623" s="188"/>
      <c r="G623" s="189"/>
      <c r="H623" s="192"/>
      <c r="I623" s="286"/>
      <c r="J623" s="286"/>
      <c r="K623" s="194"/>
      <c r="L623" s="236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</row>
    <row r="624" spans="1:22" ht="12.75" customHeight="1" x14ac:dyDescent="0.3">
      <c r="A624" s="186">
        <f>Inventory!A624</f>
        <v>0</v>
      </c>
      <c r="B624" s="187">
        <f>Inventory!K624</f>
        <v>0</v>
      </c>
      <c r="C624" s="187">
        <f>Inventory!L624</f>
        <v>0</v>
      </c>
      <c r="D624" s="187">
        <f>Inventory!M624</f>
        <v>0</v>
      </c>
      <c r="E624" s="187"/>
      <c r="F624" s="188"/>
      <c r="G624" s="189"/>
      <c r="H624" s="192"/>
      <c r="I624" s="286"/>
      <c r="J624" s="286"/>
      <c r="K624" s="194"/>
      <c r="L624" s="236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</row>
    <row r="625" spans="1:22" ht="12.75" customHeight="1" x14ac:dyDescent="0.3">
      <c r="A625" s="186">
        <f>Inventory!A625</f>
        <v>0</v>
      </c>
      <c r="B625" s="187">
        <f>Inventory!K625</f>
        <v>0</v>
      </c>
      <c r="C625" s="187">
        <f>Inventory!L625</f>
        <v>0</v>
      </c>
      <c r="D625" s="187">
        <f>Inventory!M625</f>
        <v>0</v>
      </c>
      <c r="E625" s="187"/>
      <c r="F625" s="188"/>
      <c r="G625" s="189"/>
      <c r="H625" s="192"/>
      <c r="I625" s="286"/>
      <c r="J625" s="286"/>
      <c r="K625" s="194"/>
      <c r="L625" s="236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</row>
    <row r="626" spans="1:22" ht="12.75" customHeight="1" x14ac:dyDescent="0.3">
      <c r="A626" s="186">
        <f>Inventory!A626</f>
        <v>0</v>
      </c>
      <c r="B626" s="187">
        <f>Inventory!K626</f>
        <v>0</v>
      </c>
      <c r="C626" s="187">
        <f>Inventory!L626</f>
        <v>0</v>
      </c>
      <c r="D626" s="187">
        <f>Inventory!M626</f>
        <v>0</v>
      </c>
      <c r="E626" s="187"/>
      <c r="F626" s="188"/>
      <c r="G626" s="189"/>
      <c r="H626" s="192"/>
      <c r="I626" s="286"/>
      <c r="J626" s="286"/>
      <c r="K626" s="194"/>
      <c r="L626" s="236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</row>
    <row r="627" spans="1:22" ht="12.75" customHeight="1" x14ac:dyDescent="0.3">
      <c r="A627" s="186">
        <f>Inventory!A627</f>
        <v>0</v>
      </c>
      <c r="B627" s="187">
        <f>Inventory!K627</f>
        <v>0</v>
      </c>
      <c r="C627" s="187">
        <f>Inventory!L627</f>
        <v>0</v>
      </c>
      <c r="D627" s="187">
        <f>Inventory!M627</f>
        <v>0</v>
      </c>
      <c r="E627" s="187"/>
      <c r="F627" s="188"/>
      <c r="G627" s="189"/>
      <c r="H627" s="192"/>
      <c r="I627" s="286"/>
      <c r="J627" s="286"/>
      <c r="K627" s="194"/>
      <c r="L627" s="236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</row>
    <row r="628" spans="1:22" ht="12.75" customHeight="1" x14ac:dyDescent="0.3">
      <c r="A628" s="186">
        <f>Inventory!A628</f>
        <v>0</v>
      </c>
      <c r="B628" s="187">
        <f>Inventory!K628</f>
        <v>0</v>
      </c>
      <c r="C628" s="187">
        <f>Inventory!L628</f>
        <v>0</v>
      </c>
      <c r="D628" s="187">
        <f>Inventory!M628</f>
        <v>0</v>
      </c>
      <c r="E628" s="187"/>
      <c r="F628" s="188"/>
      <c r="G628" s="189"/>
      <c r="H628" s="192"/>
      <c r="I628" s="286"/>
      <c r="J628" s="286"/>
      <c r="K628" s="194"/>
      <c r="L628" s="236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</row>
    <row r="629" spans="1:22" ht="12.75" customHeight="1" x14ac:dyDescent="0.3">
      <c r="A629" s="186">
        <f>Inventory!A629</f>
        <v>0</v>
      </c>
      <c r="B629" s="187">
        <f>Inventory!K629</f>
        <v>0</v>
      </c>
      <c r="C629" s="187">
        <f>Inventory!L629</f>
        <v>0</v>
      </c>
      <c r="D629" s="187">
        <f>Inventory!M629</f>
        <v>0</v>
      </c>
      <c r="E629" s="187"/>
      <c r="F629" s="188"/>
      <c r="G629" s="189"/>
      <c r="H629" s="192"/>
      <c r="I629" s="286"/>
      <c r="J629" s="286"/>
      <c r="K629" s="194"/>
      <c r="L629" s="236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</row>
    <row r="630" spans="1:22" ht="12.75" customHeight="1" x14ac:dyDescent="0.3">
      <c r="A630" s="186">
        <f>Inventory!A630</f>
        <v>0</v>
      </c>
      <c r="B630" s="187">
        <f>Inventory!K630</f>
        <v>0</v>
      </c>
      <c r="C630" s="187">
        <f>Inventory!L630</f>
        <v>0</v>
      </c>
      <c r="D630" s="187">
        <f>Inventory!M630</f>
        <v>0</v>
      </c>
      <c r="E630" s="187"/>
      <c r="F630" s="188"/>
      <c r="G630" s="189"/>
      <c r="H630" s="192"/>
      <c r="I630" s="286"/>
      <c r="J630" s="286"/>
      <c r="K630" s="194"/>
      <c r="L630" s="236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</row>
    <row r="631" spans="1:22" ht="12.75" customHeight="1" x14ac:dyDescent="0.3">
      <c r="A631" s="186">
        <f>Inventory!A631</f>
        <v>0</v>
      </c>
      <c r="B631" s="187">
        <f>Inventory!K631</f>
        <v>0</v>
      </c>
      <c r="C631" s="187">
        <f>Inventory!L631</f>
        <v>0</v>
      </c>
      <c r="D631" s="187">
        <f>Inventory!M631</f>
        <v>0</v>
      </c>
      <c r="E631" s="187"/>
      <c r="F631" s="188"/>
      <c r="G631" s="189"/>
      <c r="H631" s="192"/>
      <c r="I631" s="286"/>
      <c r="J631" s="286"/>
      <c r="K631" s="194"/>
      <c r="L631" s="236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</row>
    <row r="632" spans="1:22" ht="12.75" customHeight="1" x14ac:dyDescent="0.3">
      <c r="A632" s="186">
        <f>Inventory!A632</f>
        <v>0</v>
      </c>
      <c r="B632" s="187">
        <f>Inventory!K632</f>
        <v>0</v>
      </c>
      <c r="C632" s="187">
        <f>Inventory!L632</f>
        <v>0</v>
      </c>
      <c r="D632" s="187">
        <f>Inventory!M632</f>
        <v>0</v>
      </c>
      <c r="E632" s="187"/>
      <c r="F632" s="188"/>
      <c r="G632" s="189"/>
      <c r="H632" s="192"/>
      <c r="I632" s="286"/>
      <c r="J632" s="286"/>
      <c r="K632" s="194"/>
      <c r="L632" s="236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</row>
    <row r="633" spans="1:22" ht="12.75" customHeight="1" x14ac:dyDescent="0.3">
      <c r="A633" s="186">
        <f>Inventory!A633</f>
        <v>0</v>
      </c>
      <c r="B633" s="187">
        <f>Inventory!K633</f>
        <v>0</v>
      </c>
      <c r="C633" s="187">
        <f>Inventory!L633</f>
        <v>0</v>
      </c>
      <c r="D633" s="187">
        <f>Inventory!M633</f>
        <v>0</v>
      </c>
      <c r="E633" s="187"/>
      <c r="F633" s="188"/>
      <c r="G633" s="189"/>
      <c r="H633" s="192"/>
      <c r="I633" s="286"/>
      <c r="J633" s="286"/>
      <c r="K633" s="194"/>
      <c r="L633" s="236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</row>
    <row r="634" spans="1:22" ht="12.75" customHeight="1" x14ac:dyDescent="0.3">
      <c r="A634" s="186">
        <f>Inventory!A634</f>
        <v>0</v>
      </c>
      <c r="B634" s="187">
        <f>Inventory!K634</f>
        <v>0</v>
      </c>
      <c r="C634" s="187">
        <f>Inventory!L634</f>
        <v>0</v>
      </c>
      <c r="D634" s="187">
        <f>Inventory!M634</f>
        <v>0</v>
      </c>
      <c r="E634" s="187"/>
      <c r="F634" s="188"/>
      <c r="G634" s="189"/>
      <c r="H634" s="192"/>
      <c r="I634" s="286"/>
      <c r="J634" s="286"/>
      <c r="K634" s="194"/>
      <c r="L634" s="236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</row>
    <row r="635" spans="1:22" ht="12.75" customHeight="1" x14ac:dyDescent="0.3">
      <c r="A635" s="186">
        <f>Inventory!A635</f>
        <v>0</v>
      </c>
      <c r="B635" s="187">
        <f>Inventory!K635</f>
        <v>0</v>
      </c>
      <c r="C635" s="187">
        <f>Inventory!L635</f>
        <v>0</v>
      </c>
      <c r="D635" s="187">
        <f>Inventory!M635</f>
        <v>0</v>
      </c>
      <c r="E635" s="187"/>
      <c r="F635" s="188"/>
      <c r="G635" s="189"/>
      <c r="H635" s="192"/>
      <c r="I635" s="286"/>
      <c r="J635" s="286"/>
      <c r="K635" s="194"/>
      <c r="L635" s="236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</row>
    <row r="636" spans="1:22" ht="12.75" customHeight="1" x14ac:dyDescent="0.3">
      <c r="A636" s="186">
        <f>Inventory!A636</f>
        <v>0</v>
      </c>
      <c r="B636" s="187">
        <f>Inventory!K636</f>
        <v>0</v>
      </c>
      <c r="C636" s="187">
        <f>Inventory!L636</f>
        <v>0</v>
      </c>
      <c r="D636" s="187">
        <f>Inventory!M636</f>
        <v>0</v>
      </c>
      <c r="E636" s="187"/>
      <c r="F636" s="188"/>
      <c r="G636" s="189"/>
      <c r="H636" s="192"/>
      <c r="I636" s="286"/>
      <c r="J636" s="286"/>
      <c r="K636" s="194"/>
      <c r="L636" s="236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</row>
    <row r="637" spans="1:22" ht="12.75" customHeight="1" x14ac:dyDescent="0.3">
      <c r="A637" s="186">
        <f>Inventory!A637</f>
        <v>0</v>
      </c>
      <c r="B637" s="187">
        <f>Inventory!K637</f>
        <v>0</v>
      </c>
      <c r="C637" s="187">
        <f>Inventory!L637</f>
        <v>0</v>
      </c>
      <c r="D637" s="187">
        <f>Inventory!M637</f>
        <v>0</v>
      </c>
      <c r="E637" s="187"/>
      <c r="F637" s="188"/>
      <c r="G637" s="189"/>
      <c r="H637" s="192"/>
      <c r="I637" s="286"/>
      <c r="J637" s="286"/>
      <c r="K637" s="194"/>
      <c r="L637" s="236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</row>
    <row r="638" spans="1:22" ht="12.75" customHeight="1" x14ac:dyDescent="0.3">
      <c r="A638" s="186">
        <f>Inventory!A638</f>
        <v>0</v>
      </c>
      <c r="B638" s="187">
        <f>Inventory!K638</f>
        <v>0</v>
      </c>
      <c r="C638" s="187">
        <f>Inventory!L638</f>
        <v>0</v>
      </c>
      <c r="D638" s="187">
        <f>Inventory!M638</f>
        <v>0</v>
      </c>
      <c r="E638" s="187"/>
      <c r="F638" s="188"/>
      <c r="G638" s="189"/>
      <c r="H638" s="192"/>
      <c r="I638" s="286"/>
      <c r="J638" s="286"/>
      <c r="K638" s="194"/>
      <c r="L638" s="236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</row>
    <row r="639" spans="1:22" ht="12.75" customHeight="1" x14ac:dyDescent="0.3">
      <c r="A639" s="186">
        <f>Inventory!A639</f>
        <v>0</v>
      </c>
      <c r="B639" s="187">
        <f>Inventory!K639</f>
        <v>0</v>
      </c>
      <c r="C639" s="187">
        <f>Inventory!L639</f>
        <v>0</v>
      </c>
      <c r="D639" s="187">
        <f>Inventory!M639</f>
        <v>0</v>
      </c>
      <c r="E639" s="187"/>
      <c r="F639" s="188"/>
      <c r="G639" s="189"/>
      <c r="H639" s="192"/>
      <c r="I639" s="286"/>
      <c r="J639" s="286"/>
      <c r="K639" s="194"/>
      <c r="L639" s="236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</row>
    <row r="640" spans="1:22" ht="12.75" customHeight="1" x14ac:dyDescent="0.3">
      <c r="A640" s="186">
        <f>Inventory!A640</f>
        <v>0</v>
      </c>
      <c r="B640" s="187">
        <f>Inventory!K640</f>
        <v>0</v>
      </c>
      <c r="C640" s="187">
        <f>Inventory!L640</f>
        <v>0</v>
      </c>
      <c r="D640" s="187">
        <f>Inventory!M640</f>
        <v>0</v>
      </c>
      <c r="E640" s="187"/>
      <c r="F640" s="188"/>
      <c r="G640" s="189"/>
      <c r="H640" s="192"/>
      <c r="I640" s="286"/>
      <c r="J640" s="286"/>
      <c r="K640" s="194"/>
      <c r="L640" s="236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</row>
    <row r="641" spans="1:22" ht="12.75" customHeight="1" x14ac:dyDescent="0.3">
      <c r="A641" s="186">
        <f>Inventory!A641</f>
        <v>0</v>
      </c>
      <c r="B641" s="187">
        <f>Inventory!K641</f>
        <v>0</v>
      </c>
      <c r="C641" s="187">
        <f>Inventory!L641</f>
        <v>0</v>
      </c>
      <c r="D641" s="187">
        <f>Inventory!M641</f>
        <v>0</v>
      </c>
      <c r="E641" s="187"/>
      <c r="F641" s="188"/>
      <c r="G641" s="189"/>
      <c r="H641" s="192"/>
      <c r="I641" s="286"/>
      <c r="J641" s="286"/>
      <c r="K641" s="194"/>
      <c r="L641" s="236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</row>
    <row r="642" spans="1:22" ht="12.75" customHeight="1" x14ac:dyDescent="0.3">
      <c r="A642" s="186">
        <f>Inventory!A642</f>
        <v>0</v>
      </c>
      <c r="B642" s="187">
        <f>Inventory!K642</f>
        <v>0</v>
      </c>
      <c r="C642" s="187">
        <f>Inventory!L642</f>
        <v>0</v>
      </c>
      <c r="D642" s="187">
        <f>Inventory!M642</f>
        <v>0</v>
      </c>
      <c r="E642" s="187"/>
      <c r="F642" s="188"/>
      <c r="G642" s="189"/>
      <c r="H642" s="192"/>
      <c r="I642" s="286"/>
      <c r="J642" s="286"/>
      <c r="K642" s="194"/>
      <c r="L642" s="236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</row>
    <row r="643" spans="1:22" ht="12.75" customHeight="1" x14ac:dyDescent="0.3">
      <c r="A643" s="186">
        <f>Inventory!A643</f>
        <v>0</v>
      </c>
      <c r="B643" s="187">
        <f>Inventory!K643</f>
        <v>0</v>
      </c>
      <c r="C643" s="187">
        <f>Inventory!L643</f>
        <v>0</v>
      </c>
      <c r="D643" s="187">
        <f>Inventory!M643</f>
        <v>0</v>
      </c>
      <c r="E643" s="187"/>
      <c r="F643" s="188"/>
      <c r="G643" s="189"/>
      <c r="H643" s="192"/>
      <c r="I643" s="286"/>
      <c r="J643" s="286"/>
      <c r="K643" s="194"/>
      <c r="L643" s="236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</row>
    <row r="644" spans="1:22" ht="12.75" customHeight="1" x14ac:dyDescent="0.3">
      <c r="A644" s="186">
        <f>Inventory!A644</f>
        <v>0</v>
      </c>
      <c r="B644" s="187">
        <f>Inventory!K644</f>
        <v>0</v>
      </c>
      <c r="C644" s="187">
        <f>Inventory!L644</f>
        <v>0</v>
      </c>
      <c r="D644" s="187">
        <f>Inventory!M644</f>
        <v>0</v>
      </c>
      <c r="E644" s="187"/>
      <c r="F644" s="188"/>
      <c r="G644" s="189"/>
      <c r="H644" s="192"/>
      <c r="I644" s="286"/>
      <c r="J644" s="286"/>
      <c r="K644" s="194"/>
      <c r="L644" s="236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</row>
    <row r="645" spans="1:22" ht="12.75" customHeight="1" x14ac:dyDescent="0.3">
      <c r="A645" s="186">
        <f>Inventory!A645</f>
        <v>0</v>
      </c>
      <c r="B645" s="187">
        <f>Inventory!K645</f>
        <v>0</v>
      </c>
      <c r="C645" s="187">
        <f>Inventory!L645</f>
        <v>0</v>
      </c>
      <c r="D645" s="187">
        <f>Inventory!M645</f>
        <v>0</v>
      </c>
      <c r="E645" s="187"/>
      <c r="F645" s="188"/>
      <c r="G645" s="189"/>
      <c r="H645" s="192"/>
      <c r="I645" s="286"/>
      <c r="J645" s="286"/>
      <c r="K645" s="194"/>
      <c r="L645" s="236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</row>
    <row r="646" spans="1:22" ht="12.75" customHeight="1" x14ac:dyDescent="0.3">
      <c r="A646" s="186">
        <f>Inventory!A646</f>
        <v>0</v>
      </c>
      <c r="B646" s="187">
        <f>Inventory!K646</f>
        <v>0</v>
      </c>
      <c r="C646" s="187">
        <f>Inventory!L646</f>
        <v>0</v>
      </c>
      <c r="D646" s="187">
        <f>Inventory!M646</f>
        <v>0</v>
      </c>
      <c r="E646" s="187"/>
      <c r="F646" s="188"/>
      <c r="G646" s="189"/>
      <c r="H646" s="192"/>
      <c r="I646" s="286"/>
      <c r="J646" s="286"/>
      <c r="K646" s="194"/>
      <c r="L646" s="236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</row>
    <row r="647" spans="1:22" ht="12.75" customHeight="1" x14ac:dyDescent="0.3">
      <c r="A647" s="186">
        <f>Inventory!A647</f>
        <v>0</v>
      </c>
      <c r="B647" s="187">
        <f>Inventory!K647</f>
        <v>0</v>
      </c>
      <c r="C647" s="187">
        <f>Inventory!L647</f>
        <v>0</v>
      </c>
      <c r="D647" s="187">
        <f>Inventory!M647</f>
        <v>0</v>
      </c>
      <c r="E647" s="187"/>
      <c r="F647" s="188"/>
      <c r="G647" s="189"/>
      <c r="H647" s="192"/>
      <c r="I647" s="286"/>
      <c r="J647" s="286"/>
      <c r="K647" s="194"/>
      <c r="L647" s="236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</row>
    <row r="648" spans="1:22" ht="12.75" customHeight="1" x14ac:dyDescent="0.3">
      <c r="A648" s="186">
        <f>Inventory!A648</f>
        <v>0</v>
      </c>
      <c r="B648" s="187">
        <f>Inventory!K648</f>
        <v>0</v>
      </c>
      <c r="C648" s="187">
        <f>Inventory!L648</f>
        <v>0</v>
      </c>
      <c r="D648" s="187">
        <f>Inventory!M648</f>
        <v>0</v>
      </c>
      <c r="E648" s="187"/>
      <c r="F648" s="188"/>
      <c r="G648" s="189"/>
      <c r="H648" s="192"/>
      <c r="I648" s="286"/>
      <c r="J648" s="286"/>
      <c r="K648" s="194"/>
      <c r="L648" s="236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</row>
    <row r="649" spans="1:22" ht="12.75" customHeight="1" x14ac:dyDescent="0.3">
      <c r="A649" s="186">
        <f>Inventory!A649</f>
        <v>0</v>
      </c>
      <c r="B649" s="187">
        <f>Inventory!K649</f>
        <v>0</v>
      </c>
      <c r="C649" s="187">
        <f>Inventory!L649</f>
        <v>0</v>
      </c>
      <c r="D649" s="187">
        <f>Inventory!M649</f>
        <v>0</v>
      </c>
      <c r="E649" s="187"/>
      <c r="F649" s="188"/>
      <c r="G649" s="189"/>
      <c r="H649" s="192"/>
      <c r="I649" s="286"/>
      <c r="J649" s="286"/>
      <c r="K649" s="194"/>
      <c r="L649" s="236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</row>
    <row r="650" spans="1:22" ht="12.75" customHeight="1" x14ac:dyDescent="0.3">
      <c r="A650" s="186">
        <f>Inventory!A650</f>
        <v>0</v>
      </c>
      <c r="B650" s="187">
        <f>Inventory!K650</f>
        <v>0</v>
      </c>
      <c r="C650" s="187">
        <f>Inventory!L650</f>
        <v>0</v>
      </c>
      <c r="D650" s="187">
        <f>Inventory!M650</f>
        <v>0</v>
      </c>
      <c r="E650" s="187"/>
      <c r="F650" s="188"/>
      <c r="G650" s="189"/>
      <c r="H650" s="192"/>
      <c r="I650" s="286"/>
      <c r="J650" s="286"/>
      <c r="K650" s="194"/>
      <c r="L650" s="236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</row>
    <row r="651" spans="1:22" ht="12.75" customHeight="1" x14ac:dyDescent="0.3">
      <c r="A651" s="186">
        <f>Inventory!A651</f>
        <v>0</v>
      </c>
      <c r="B651" s="187">
        <f>Inventory!K651</f>
        <v>0</v>
      </c>
      <c r="C651" s="187">
        <f>Inventory!L651</f>
        <v>0</v>
      </c>
      <c r="D651" s="187">
        <f>Inventory!M651</f>
        <v>0</v>
      </c>
      <c r="E651" s="187"/>
      <c r="F651" s="188"/>
      <c r="G651" s="189"/>
      <c r="H651" s="192"/>
      <c r="I651" s="286"/>
      <c r="J651" s="286"/>
      <c r="K651" s="194"/>
      <c r="L651" s="236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</row>
    <row r="652" spans="1:22" ht="12.75" customHeight="1" x14ac:dyDescent="0.3">
      <c r="A652" s="186">
        <f>Inventory!A652</f>
        <v>0</v>
      </c>
      <c r="B652" s="187">
        <f>Inventory!K652</f>
        <v>0</v>
      </c>
      <c r="C652" s="187">
        <f>Inventory!L652</f>
        <v>0</v>
      </c>
      <c r="D652" s="187">
        <f>Inventory!M652</f>
        <v>0</v>
      </c>
      <c r="E652" s="187"/>
      <c r="F652" s="188"/>
      <c r="G652" s="189"/>
      <c r="H652" s="192"/>
      <c r="I652" s="286"/>
      <c r="J652" s="286"/>
      <c r="K652" s="194"/>
      <c r="L652" s="236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</row>
    <row r="653" spans="1:22" ht="12.75" customHeight="1" x14ac:dyDescent="0.3">
      <c r="A653" s="186">
        <f>Inventory!A653</f>
        <v>0</v>
      </c>
      <c r="B653" s="187">
        <f>Inventory!K653</f>
        <v>0</v>
      </c>
      <c r="C653" s="187">
        <f>Inventory!L653</f>
        <v>0</v>
      </c>
      <c r="D653" s="187">
        <f>Inventory!M653</f>
        <v>0</v>
      </c>
      <c r="E653" s="187"/>
      <c r="F653" s="188"/>
      <c r="G653" s="189"/>
      <c r="H653" s="192"/>
      <c r="I653" s="286"/>
      <c r="J653" s="286"/>
      <c r="K653" s="194"/>
      <c r="L653" s="236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</row>
    <row r="654" spans="1:22" ht="12.75" customHeight="1" x14ac:dyDescent="0.3">
      <c r="A654" s="186">
        <f>Inventory!A654</f>
        <v>0</v>
      </c>
      <c r="B654" s="187">
        <f>Inventory!K654</f>
        <v>0</v>
      </c>
      <c r="C654" s="187">
        <f>Inventory!L654</f>
        <v>0</v>
      </c>
      <c r="D654" s="187">
        <f>Inventory!M654</f>
        <v>0</v>
      </c>
      <c r="E654" s="187"/>
      <c r="F654" s="195"/>
      <c r="G654" s="195"/>
      <c r="H654" s="197"/>
      <c r="I654" s="287"/>
      <c r="J654" s="287"/>
      <c r="K654" s="198"/>
      <c r="L654" s="196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</row>
    <row r="655" spans="1:22" ht="12.75" customHeight="1" x14ac:dyDescent="0.3">
      <c r="A655" s="186">
        <f>Inventory!A655</f>
        <v>0</v>
      </c>
      <c r="B655" s="187">
        <f>Inventory!K655</f>
        <v>0</v>
      </c>
      <c r="C655" s="187">
        <f>Inventory!L655</f>
        <v>0</v>
      </c>
      <c r="D655" s="187">
        <f>Inventory!M655</f>
        <v>0</v>
      </c>
      <c r="E655" s="187"/>
      <c r="F655" s="195"/>
      <c r="G655" s="195"/>
      <c r="H655" s="197"/>
      <c r="I655" s="287"/>
      <c r="J655" s="287"/>
      <c r="K655" s="198"/>
      <c r="L655" s="196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</row>
    <row r="656" spans="1:22" ht="12.75" customHeight="1" x14ac:dyDescent="0.3">
      <c r="A656" s="186">
        <f>Inventory!A656</f>
        <v>0</v>
      </c>
      <c r="B656" s="187">
        <f>Inventory!K656</f>
        <v>0</v>
      </c>
      <c r="C656" s="187">
        <f>Inventory!L656</f>
        <v>0</v>
      </c>
      <c r="D656" s="187">
        <f>Inventory!M656</f>
        <v>0</v>
      </c>
      <c r="E656" s="187"/>
      <c r="F656" s="195"/>
      <c r="G656" s="195"/>
      <c r="H656" s="197"/>
      <c r="I656" s="287"/>
      <c r="J656" s="287"/>
      <c r="K656" s="198"/>
      <c r="L656" s="196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</row>
    <row r="657" spans="1:22" ht="12.75" customHeight="1" x14ac:dyDescent="0.3">
      <c r="A657" s="186">
        <f>Inventory!A657</f>
        <v>0</v>
      </c>
      <c r="B657" s="187">
        <f>Inventory!K657</f>
        <v>0</v>
      </c>
      <c r="C657" s="187">
        <f>Inventory!L657</f>
        <v>0</v>
      </c>
      <c r="D657" s="187">
        <f>Inventory!M657</f>
        <v>0</v>
      </c>
      <c r="E657" s="187"/>
      <c r="F657" s="195"/>
      <c r="G657" s="195"/>
      <c r="H657" s="197"/>
      <c r="I657" s="287"/>
      <c r="J657" s="287"/>
      <c r="K657" s="198"/>
      <c r="L657" s="196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</row>
    <row r="658" spans="1:22" ht="12.75" customHeight="1" x14ac:dyDescent="0.3">
      <c r="A658" s="186">
        <f>Inventory!A658</f>
        <v>0</v>
      </c>
      <c r="B658" s="187">
        <f>Inventory!K658</f>
        <v>0</v>
      </c>
      <c r="C658" s="187">
        <f>Inventory!L658</f>
        <v>0</v>
      </c>
      <c r="D658" s="187">
        <f>Inventory!M658</f>
        <v>0</v>
      </c>
      <c r="E658" s="187"/>
      <c r="F658" s="195"/>
      <c r="G658" s="195"/>
      <c r="H658" s="197"/>
      <c r="I658" s="287"/>
      <c r="J658" s="287"/>
      <c r="K658" s="198"/>
      <c r="L658" s="196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</row>
    <row r="659" spans="1:22" ht="12.75" customHeight="1" x14ac:dyDescent="0.3">
      <c r="A659" s="186">
        <f>Inventory!A659</f>
        <v>0</v>
      </c>
      <c r="B659" s="187">
        <f>Inventory!K659</f>
        <v>0</v>
      </c>
      <c r="C659" s="187">
        <f>Inventory!L659</f>
        <v>0</v>
      </c>
      <c r="D659" s="187">
        <f>Inventory!M659</f>
        <v>0</v>
      </c>
      <c r="E659" s="187"/>
      <c r="F659" s="195"/>
      <c r="G659" s="195"/>
      <c r="H659" s="197"/>
      <c r="I659" s="287"/>
      <c r="J659" s="287"/>
      <c r="K659" s="198"/>
      <c r="L659" s="196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</row>
    <row r="660" spans="1:22" ht="12.75" customHeight="1" x14ac:dyDescent="0.3">
      <c r="A660" s="186">
        <f>Inventory!A660</f>
        <v>0</v>
      </c>
      <c r="B660" s="187">
        <f>Inventory!K660</f>
        <v>0</v>
      </c>
      <c r="C660" s="187">
        <f>Inventory!L660</f>
        <v>0</v>
      </c>
      <c r="D660" s="187">
        <f>Inventory!M660</f>
        <v>0</v>
      </c>
      <c r="E660" s="187"/>
      <c r="F660" s="195"/>
      <c r="G660" s="195"/>
      <c r="H660" s="197"/>
      <c r="I660" s="287"/>
      <c r="J660" s="287"/>
      <c r="K660" s="198"/>
      <c r="L660" s="196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</row>
    <row r="661" spans="1:22" ht="12.75" customHeight="1" x14ac:dyDescent="0.3">
      <c r="A661" s="186">
        <f>Inventory!A661</f>
        <v>0</v>
      </c>
      <c r="B661" s="187">
        <f>Inventory!K661</f>
        <v>0</v>
      </c>
      <c r="C661" s="187">
        <f>Inventory!L661</f>
        <v>0</v>
      </c>
      <c r="D661" s="187">
        <f>Inventory!M661</f>
        <v>0</v>
      </c>
      <c r="E661" s="187"/>
      <c r="F661" s="195"/>
      <c r="G661" s="195"/>
      <c r="H661" s="197"/>
      <c r="I661" s="287"/>
      <c r="J661" s="287"/>
      <c r="K661" s="198"/>
      <c r="L661" s="196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</row>
    <row r="662" spans="1:22" ht="12.75" customHeight="1" x14ac:dyDescent="0.3">
      <c r="A662" s="186">
        <f>Inventory!A662</f>
        <v>0</v>
      </c>
      <c r="B662" s="187">
        <f>Inventory!K662</f>
        <v>0</v>
      </c>
      <c r="C662" s="187">
        <f>Inventory!L662</f>
        <v>0</v>
      </c>
      <c r="D662" s="187">
        <f>Inventory!M662</f>
        <v>0</v>
      </c>
      <c r="E662" s="187"/>
      <c r="F662" s="195"/>
      <c r="G662" s="195"/>
      <c r="H662" s="197"/>
      <c r="I662" s="287"/>
      <c r="J662" s="287"/>
      <c r="K662" s="198"/>
      <c r="L662" s="196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</row>
    <row r="663" spans="1:22" ht="12.75" customHeight="1" x14ac:dyDescent="0.3">
      <c r="A663" s="186">
        <f>Inventory!A663</f>
        <v>0</v>
      </c>
      <c r="B663" s="187">
        <f>Inventory!K663</f>
        <v>0</v>
      </c>
      <c r="C663" s="187">
        <f>Inventory!L663</f>
        <v>0</v>
      </c>
      <c r="D663" s="187">
        <f>Inventory!M663</f>
        <v>0</v>
      </c>
      <c r="E663" s="187"/>
      <c r="F663" s="195"/>
      <c r="G663" s="195"/>
      <c r="H663" s="197"/>
      <c r="I663" s="287"/>
      <c r="J663" s="287"/>
      <c r="K663" s="198"/>
      <c r="L663" s="196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</row>
    <row r="664" spans="1:22" ht="12.75" customHeight="1" x14ac:dyDescent="0.3">
      <c r="A664" s="186">
        <f>Inventory!A664</f>
        <v>0</v>
      </c>
      <c r="B664" s="187">
        <f>Inventory!K664</f>
        <v>0</v>
      </c>
      <c r="C664" s="187">
        <f>Inventory!L664</f>
        <v>0</v>
      </c>
      <c r="D664" s="187">
        <f>Inventory!M664</f>
        <v>0</v>
      </c>
      <c r="E664" s="187"/>
      <c r="F664" s="195"/>
      <c r="G664" s="195"/>
      <c r="H664" s="197"/>
      <c r="I664" s="287"/>
      <c r="J664" s="287"/>
      <c r="K664" s="198"/>
      <c r="L664" s="196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</row>
    <row r="665" spans="1:22" ht="12.75" customHeight="1" x14ac:dyDescent="0.3">
      <c r="A665" s="186">
        <f>Inventory!A665</f>
        <v>0</v>
      </c>
      <c r="B665" s="187">
        <f>Inventory!K665</f>
        <v>0</v>
      </c>
      <c r="C665" s="187">
        <f>Inventory!L665</f>
        <v>0</v>
      </c>
      <c r="D665" s="187">
        <f>Inventory!M665</f>
        <v>0</v>
      </c>
      <c r="E665" s="187"/>
      <c r="F665" s="195"/>
      <c r="G665" s="195"/>
      <c r="H665" s="197"/>
      <c r="I665" s="287"/>
      <c r="J665" s="287"/>
      <c r="K665" s="198"/>
      <c r="L665" s="196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</row>
    <row r="666" spans="1:22" ht="12.75" customHeight="1" x14ac:dyDescent="0.3">
      <c r="A666" s="186">
        <f>Inventory!A666</f>
        <v>0</v>
      </c>
      <c r="B666" s="187">
        <f>Inventory!K666</f>
        <v>0</v>
      </c>
      <c r="C666" s="187">
        <f>Inventory!L666</f>
        <v>0</v>
      </c>
      <c r="D666" s="187">
        <f>Inventory!M666</f>
        <v>0</v>
      </c>
      <c r="E666" s="187"/>
      <c r="F666" s="195"/>
      <c r="G666" s="195"/>
      <c r="H666" s="197"/>
      <c r="I666" s="287"/>
      <c r="J666" s="287"/>
      <c r="K666" s="198"/>
      <c r="L666" s="196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</row>
    <row r="667" spans="1:22" ht="12.75" customHeight="1" x14ac:dyDescent="0.3">
      <c r="A667" s="186">
        <f>Inventory!A667</f>
        <v>0</v>
      </c>
      <c r="B667" s="187">
        <f>Inventory!K667</f>
        <v>0</v>
      </c>
      <c r="C667" s="187">
        <f>Inventory!L667</f>
        <v>0</v>
      </c>
      <c r="D667" s="187">
        <f>Inventory!M667</f>
        <v>0</v>
      </c>
      <c r="E667" s="187"/>
      <c r="F667" s="195"/>
      <c r="G667" s="195"/>
      <c r="H667" s="197"/>
      <c r="I667" s="287"/>
      <c r="J667" s="287"/>
      <c r="K667" s="198"/>
      <c r="L667" s="196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</row>
    <row r="668" spans="1:22" ht="12.75" customHeight="1" x14ac:dyDescent="0.3">
      <c r="A668" s="186">
        <f>Inventory!A668</f>
        <v>0</v>
      </c>
      <c r="B668" s="187">
        <f>Inventory!K668</f>
        <v>0</v>
      </c>
      <c r="C668" s="187">
        <f>Inventory!L668</f>
        <v>0</v>
      </c>
      <c r="D668" s="187">
        <f>Inventory!M668</f>
        <v>0</v>
      </c>
      <c r="E668" s="187"/>
      <c r="F668" s="195"/>
      <c r="G668" s="195"/>
      <c r="H668" s="197"/>
      <c r="I668" s="287"/>
      <c r="J668" s="287"/>
      <c r="K668" s="198"/>
      <c r="L668" s="196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</row>
    <row r="669" spans="1:22" ht="12.75" customHeight="1" x14ac:dyDescent="0.3">
      <c r="A669" s="186">
        <f>Inventory!A669</f>
        <v>0</v>
      </c>
      <c r="B669" s="187">
        <f>Inventory!K669</f>
        <v>0</v>
      </c>
      <c r="C669" s="187">
        <f>Inventory!L669</f>
        <v>0</v>
      </c>
      <c r="D669" s="187">
        <f>Inventory!M669</f>
        <v>0</v>
      </c>
      <c r="E669" s="187"/>
      <c r="F669" s="195"/>
      <c r="G669" s="195"/>
      <c r="H669" s="197"/>
      <c r="I669" s="287"/>
      <c r="J669" s="287"/>
      <c r="K669" s="198"/>
      <c r="L669" s="196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</row>
    <row r="670" spans="1:22" ht="12.75" customHeight="1" x14ac:dyDescent="0.3">
      <c r="A670" s="186">
        <f>Inventory!A670</f>
        <v>0</v>
      </c>
      <c r="B670" s="187">
        <f>Inventory!K670</f>
        <v>0</v>
      </c>
      <c r="C670" s="187">
        <f>Inventory!L670</f>
        <v>0</v>
      </c>
      <c r="D670" s="187">
        <f>Inventory!M670</f>
        <v>0</v>
      </c>
      <c r="E670" s="187"/>
      <c r="F670" s="195"/>
      <c r="G670" s="195"/>
      <c r="H670" s="197"/>
      <c r="I670" s="287"/>
      <c r="J670" s="287"/>
      <c r="K670" s="198"/>
      <c r="L670" s="196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</row>
    <row r="671" spans="1:22" ht="12.75" customHeight="1" x14ac:dyDescent="0.3">
      <c r="A671" s="186">
        <f>Inventory!A671</f>
        <v>0</v>
      </c>
      <c r="B671" s="187">
        <f>Inventory!K671</f>
        <v>0</v>
      </c>
      <c r="C671" s="187">
        <f>Inventory!L671</f>
        <v>0</v>
      </c>
      <c r="D671" s="187">
        <f>Inventory!M671</f>
        <v>0</v>
      </c>
      <c r="E671" s="187"/>
      <c r="F671" s="195"/>
      <c r="G671" s="195"/>
      <c r="H671" s="197"/>
      <c r="I671" s="287"/>
      <c r="J671" s="287"/>
      <c r="K671" s="198"/>
      <c r="L671" s="196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</row>
    <row r="672" spans="1:22" ht="12.75" customHeight="1" x14ac:dyDescent="0.3">
      <c r="A672" s="186"/>
      <c r="B672" s="187"/>
      <c r="C672" s="187"/>
      <c r="D672" s="187"/>
      <c r="E672" s="187"/>
      <c r="F672" s="195"/>
      <c r="G672" s="195"/>
      <c r="H672" s="197"/>
      <c r="I672" s="287"/>
      <c r="J672" s="287"/>
      <c r="K672" s="198"/>
      <c r="L672" s="196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</row>
    <row r="673" spans="1:22" ht="12.75" customHeight="1" x14ac:dyDescent="0.3">
      <c r="A673" s="186"/>
      <c r="B673" s="187"/>
      <c r="C673" s="187"/>
      <c r="D673" s="187"/>
      <c r="E673" s="187"/>
      <c r="F673" s="195"/>
      <c r="G673" s="195"/>
      <c r="H673" s="197"/>
      <c r="I673" s="287"/>
      <c r="J673" s="287"/>
      <c r="K673" s="198"/>
      <c r="L673" s="196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</row>
    <row r="674" spans="1:22" ht="12.75" customHeight="1" x14ac:dyDescent="0.3">
      <c r="A674" s="186"/>
      <c r="B674" s="187"/>
      <c r="C674" s="187"/>
      <c r="D674" s="187"/>
      <c r="E674" s="187"/>
      <c r="F674" s="195"/>
      <c r="G674" s="195"/>
      <c r="H674" s="197"/>
      <c r="I674" s="287"/>
      <c r="J674" s="287"/>
      <c r="K674" s="198"/>
      <c r="L674" s="196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</row>
    <row r="675" spans="1:22" ht="12.75" customHeight="1" x14ac:dyDescent="0.3">
      <c r="A675" s="186"/>
      <c r="B675" s="187"/>
      <c r="C675" s="187"/>
      <c r="D675" s="187"/>
      <c r="E675" s="187"/>
      <c r="F675" s="195"/>
      <c r="G675" s="195"/>
      <c r="H675" s="197"/>
      <c r="I675" s="287"/>
      <c r="J675" s="287"/>
      <c r="K675" s="198"/>
      <c r="L675" s="196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</row>
    <row r="676" spans="1:22" ht="12.75" customHeight="1" x14ac:dyDescent="0.3">
      <c r="A676" s="186"/>
      <c r="B676" s="187"/>
      <c r="C676" s="187"/>
      <c r="D676" s="187"/>
      <c r="E676" s="187"/>
      <c r="F676" s="195"/>
      <c r="G676" s="195"/>
      <c r="H676" s="197"/>
      <c r="I676" s="287"/>
      <c r="J676" s="287"/>
      <c r="K676" s="198"/>
      <c r="L676" s="196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</row>
    <row r="677" spans="1:22" ht="12.75" customHeight="1" x14ac:dyDescent="0.3">
      <c r="A677" s="186"/>
      <c r="B677" s="187"/>
      <c r="C677" s="187"/>
      <c r="D677" s="187"/>
      <c r="E677" s="187"/>
      <c r="F677" s="195"/>
      <c r="G677" s="195"/>
      <c r="H677" s="197"/>
      <c r="I677" s="287"/>
      <c r="J677" s="287"/>
      <c r="K677" s="198"/>
      <c r="L677" s="196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</row>
    <row r="678" spans="1:22" ht="12.75" customHeight="1" x14ac:dyDescent="0.3">
      <c r="A678" s="186"/>
      <c r="B678" s="187"/>
      <c r="C678" s="187"/>
      <c r="D678" s="187"/>
      <c r="E678" s="187"/>
      <c r="F678" s="195"/>
      <c r="G678" s="195"/>
      <c r="H678" s="197"/>
      <c r="I678" s="287"/>
      <c r="J678" s="287"/>
      <c r="K678" s="198"/>
      <c r="L678" s="196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</row>
    <row r="679" spans="1:22" ht="12.75" customHeight="1" x14ac:dyDescent="0.3">
      <c r="A679" s="186"/>
      <c r="B679" s="187"/>
      <c r="C679" s="187"/>
      <c r="D679" s="187"/>
      <c r="E679" s="187"/>
      <c r="F679" s="195"/>
      <c r="G679" s="195"/>
      <c r="H679" s="197"/>
      <c r="I679" s="287"/>
      <c r="J679" s="287"/>
      <c r="K679" s="198"/>
      <c r="L679" s="196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</row>
    <row r="680" spans="1:22" ht="12.75" customHeight="1" x14ac:dyDescent="0.3">
      <c r="A680" s="186"/>
      <c r="B680" s="187"/>
      <c r="C680" s="187"/>
      <c r="D680" s="187"/>
      <c r="E680" s="187"/>
      <c r="F680" s="195"/>
      <c r="G680" s="195"/>
      <c r="H680" s="197"/>
      <c r="I680" s="287"/>
      <c r="J680" s="287"/>
      <c r="K680" s="198"/>
      <c r="L680" s="196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</row>
    <row r="681" spans="1:22" ht="12.75" customHeight="1" x14ac:dyDescent="0.3">
      <c r="A681" s="186"/>
      <c r="B681" s="187"/>
      <c r="C681" s="187"/>
      <c r="D681" s="187"/>
      <c r="E681" s="187"/>
      <c r="F681" s="195"/>
      <c r="G681" s="195"/>
      <c r="H681" s="197"/>
      <c r="I681" s="287"/>
      <c r="J681" s="287"/>
      <c r="K681" s="198"/>
      <c r="L681" s="196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</row>
    <row r="682" spans="1:22" ht="12.75" customHeight="1" x14ac:dyDescent="0.3">
      <c r="A682" s="186"/>
      <c r="B682" s="187"/>
      <c r="C682" s="187"/>
      <c r="D682" s="187"/>
      <c r="E682" s="187"/>
      <c r="F682" s="195"/>
      <c r="G682" s="195"/>
      <c r="H682" s="197"/>
      <c r="I682" s="287"/>
      <c r="J682" s="287"/>
      <c r="K682" s="198"/>
      <c r="L682" s="196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</row>
    <row r="683" spans="1:22" ht="12.75" customHeight="1" x14ac:dyDescent="0.3">
      <c r="A683" s="186"/>
      <c r="B683" s="187"/>
      <c r="C683" s="187"/>
      <c r="D683" s="187"/>
      <c r="E683" s="187"/>
      <c r="F683" s="195"/>
      <c r="G683" s="195"/>
      <c r="H683" s="197"/>
      <c r="I683" s="287"/>
      <c r="J683" s="287"/>
      <c r="K683" s="198"/>
      <c r="L683" s="196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</row>
    <row r="684" spans="1:22" ht="12.75" customHeight="1" x14ac:dyDescent="0.3">
      <c r="A684" s="186"/>
      <c r="B684" s="187"/>
      <c r="C684" s="187"/>
      <c r="D684" s="187"/>
      <c r="E684" s="187"/>
      <c r="F684" s="195"/>
      <c r="G684" s="195"/>
      <c r="H684" s="197"/>
      <c r="I684" s="287"/>
      <c r="J684" s="287"/>
      <c r="K684" s="198"/>
      <c r="L684" s="196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</row>
    <row r="685" spans="1:22" ht="12.75" customHeight="1" x14ac:dyDescent="0.3">
      <c r="A685" s="186"/>
      <c r="B685" s="187"/>
      <c r="C685" s="187"/>
      <c r="D685" s="187"/>
      <c r="E685" s="187"/>
      <c r="F685" s="195"/>
      <c r="G685" s="195"/>
      <c r="H685" s="197"/>
      <c r="I685" s="287"/>
      <c r="J685" s="287"/>
      <c r="K685" s="198"/>
      <c r="L685" s="196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</row>
    <row r="686" spans="1:22" ht="12.75" customHeight="1" x14ac:dyDescent="0.3">
      <c r="A686" s="186"/>
      <c r="B686" s="187"/>
      <c r="C686" s="187"/>
      <c r="D686" s="187"/>
      <c r="E686" s="187"/>
      <c r="F686" s="195"/>
      <c r="G686" s="195"/>
      <c r="H686" s="197"/>
      <c r="I686" s="287"/>
      <c r="J686" s="287"/>
      <c r="K686" s="198"/>
      <c r="L686" s="196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</row>
    <row r="687" spans="1:22" ht="12.75" customHeight="1" x14ac:dyDescent="0.3">
      <c r="A687" s="186"/>
      <c r="B687" s="187"/>
      <c r="C687" s="187"/>
      <c r="D687" s="187"/>
      <c r="E687" s="187"/>
      <c r="F687" s="195"/>
      <c r="G687" s="195"/>
      <c r="H687" s="197"/>
      <c r="I687" s="287"/>
      <c r="J687" s="287"/>
      <c r="K687" s="198"/>
      <c r="L687" s="196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</row>
    <row r="688" spans="1:22" ht="12.75" customHeight="1" x14ac:dyDescent="0.3">
      <c r="A688" s="186"/>
      <c r="B688" s="187"/>
      <c r="C688" s="187"/>
      <c r="D688" s="187"/>
      <c r="E688" s="187"/>
      <c r="F688" s="195"/>
      <c r="G688" s="195"/>
      <c r="H688" s="197"/>
      <c r="I688" s="287"/>
      <c r="J688" s="287"/>
      <c r="K688" s="198"/>
      <c r="L688" s="196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</row>
    <row r="689" spans="1:22" ht="12.75" customHeight="1" x14ac:dyDescent="0.3">
      <c r="A689" s="186"/>
      <c r="B689" s="187"/>
      <c r="C689" s="187"/>
      <c r="D689" s="187"/>
      <c r="E689" s="187"/>
      <c r="F689" s="195"/>
      <c r="G689" s="195"/>
      <c r="H689" s="197"/>
      <c r="I689" s="287"/>
      <c r="J689" s="287"/>
      <c r="K689" s="198"/>
      <c r="L689" s="196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</row>
    <row r="690" spans="1:22" ht="12.75" customHeight="1" x14ac:dyDescent="0.3">
      <c r="A690" s="186"/>
      <c r="B690" s="187"/>
      <c r="C690" s="187"/>
      <c r="D690" s="187"/>
      <c r="E690" s="187"/>
      <c r="F690" s="195"/>
      <c r="G690" s="195"/>
      <c r="H690" s="197"/>
      <c r="I690" s="287"/>
      <c r="J690" s="287"/>
      <c r="K690" s="198"/>
      <c r="L690" s="196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</row>
    <row r="691" spans="1:22" ht="12.75" customHeight="1" x14ac:dyDescent="0.3">
      <c r="A691" s="186"/>
      <c r="B691" s="187"/>
      <c r="C691" s="187"/>
      <c r="D691" s="187"/>
      <c r="E691" s="187"/>
      <c r="F691" s="195"/>
      <c r="G691" s="195"/>
      <c r="H691" s="197"/>
      <c r="I691" s="287"/>
      <c r="J691" s="287"/>
      <c r="K691" s="198"/>
      <c r="L691" s="196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</row>
    <row r="692" spans="1:22" ht="12.75" customHeight="1" x14ac:dyDescent="0.3">
      <c r="A692" s="186"/>
      <c r="B692" s="187"/>
      <c r="C692" s="187"/>
      <c r="D692" s="187"/>
      <c r="E692" s="187"/>
      <c r="F692" s="195"/>
      <c r="G692" s="195"/>
      <c r="H692" s="197"/>
      <c r="I692" s="287"/>
      <c r="J692" s="287"/>
      <c r="K692" s="198"/>
      <c r="L692" s="196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</row>
    <row r="693" spans="1:22" ht="12.75" customHeight="1" x14ac:dyDescent="0.3">
      <c r="A693" s="186"/>
      <c r="B693" s="187"/>
      <c r="C693" s="187"/>
      <c r="D693" s="187"/>
      <c r="E693" s="187"/>
      <c r="F693" s="195"/>
      <c r="G693" s="195"/>
      <c r="H693" s="197"/>
      <c r="I693" s="287"/>
      <c r="J693" s="287"/>
      <c r="K693" s="198"/>
      <c r="L693" s="196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</row>
    <row r="694" spans="1:22" ht="12.75" customHeight="1" x14ac:dyDescent="0.3">
      <c r="A694" s="186"/>
      <c r="B694" s="187"/>
      <c r="C694" s="187"/>
      <c r="D694" s="187"/>
      <c r="E694" s="187"/>
      <c r="F694" s="195"/>
      <c r="G694" s="195"/>
      <c r="H694" s="197"/>
      <c r="I694" s="287"/>
      <c r="J694" s="287"/>
      <c r="K694" s="198"/>
      <c r="L694" s="196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</row>
    <row r="695" spans="1:22" ht="12.75" customHeight="1" x14ac:dyDescent="0.3">
      <c r="A695" s="186"/>
      <c r="B695" s="187"/>
      <c r="C695" s="187"/>
      <c r="D695" s="187"/>
      <c r="E695" s="187"/>
      <c r="F695" s="195"/>
      <c r="G695" s="195"/>
      <c r="H695" s="197"/>
      <c r="I695" s="287"/>
      <c r="J695" s="287"/>
      <c r="K695" s="198"/>
      <c r="L695" s="196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</row>
    <row r="696" spans="1:22" ht="12.75" customHeight="1" x14ac:dyDescent="0.3">
      <c r="A696" s="186"/>
      <c r="B696" s="187"/>
      <c r="C696" s="187"/>
      <c r="D696" s="187"/>
      <c r="E696" s="187"/>
      <c r="F696" s="195"/>
      <c r="G696" s="195"/>
      <c r="H696" s="197"/>
      <c r="I696" s="287"/>
      <c r="J696" s="287"/>
      <c r="K696" s="198"/>
      <c r="L696" s="196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</row>
    <row r="697" spans="1:22" ht="12.75" customHeight="1" x14ac:dyDescent="0.3">
      <c r="A697" s="186"/>
      <c r="B697" s="187"/>
      <c r="C697" s="187"/>
      <c r="D697" s="187"/>
      <c r="E697" s="187"/>
      <c r="F697" s="195"/>
      <c r="G697" s="195"/>
      <c r="H697" s="197"/>
      <c r="I697" s="287"/>
      <c r="J697" s="287"/>
      <c r="K697" s="198"/>
      <c r="L697" s="196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</row>
    <row r="698" spans="1:22" ht="12.75" customHeight="1" x14ac:dyDescent="0.3">
      <c r="A698" s="186"/>
      <c r="B698" s="187"/>
      <c r="C698" s="187"/>
      <c r="D698" s="187"/>
      <c r="E698" s="187"/>
      <c r="F698" s="195"/>
      <c r="G698" s="195"/>
      <c r="H698" s="197"/>
      <c r="I698" s="287"/>
      <c r="J698" s="287"/>
      <c r="K698" s="198"/>
      <c r="L698" s="196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</row>
    <row r="699" spans="1:22" ht="12.75" customHeight="1" x14ac:dyDescent="0.3">
      <c r="A699" s="186"/>
      <c r="B699" s="187"/>
      <c r="C699" s="187"/>
      <c r="D699" s="187"/>
      <c r="E699" s="187"/>
      <c r="F699" s="195"/>
      <c r="G699" s="195"/>
      <c r="H699" s="197"/>
      <c r="I699" s="287"/>
      <c r="J699" s="287"/>
      <c r="K699" s="198"/>
      <c r="L699" s="196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</row>
    <row r="700" spans="1:22" ht="12.75" customHeight="1" x14ac:dyDescent="0.3">
      <c r="A700" s="186"/>
      <c r="B700" s="187"/>
      <c r="C700" s="187"/>
      <c r="D700" s="187"/>
      <c r="E700" s="187"/>
      <c r="F700" s="195"/>
      <c r="G700" s="195"/>
      <c r="H700" s="197"/>
      <c r="I700" s="287"/>
      <c r="J700" s="287"/>
      <c r="K700" s="198"/>
      <c r="L700" s="196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</row>
    <row r="701" spans="1:22" ht="12.75" customHeight="1" x14ac:dyDescent="0.3">
      <c r="A701" s="186"/>
      <c r="B701" s="187"/>
      <c r="C701" s="187"/>
      <c r="D701" s="187"/>
      <c r="E701" s="187"/>
      <c r="F701" s="195"/>
      <c r="G701" s="195"/>
      <c r="H701" s="197"/>
      <c r="I701" s="287"/>
      <c r="J701" s="287"/>
      <c r="K701" s="198"/>
      <c r="L701" s="196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</row>
    <row r="702" spans="1:22" ht="12.75" customHeight="1" x14ac:dyDescent="0.3">
      <c r="A702" s="186"/>
      <c r="B702" s="187"/>
      <c r="C702" s="187"/>
      <c r="D702" s="187"/>
      <c r="E702" s="187"/>
      <c r="F702" s="195"/>
      <c r="G702" s="195"/>
      <c r="H702" s="197"/>
      <c r="I702" s="287"/>
      <c r="J702" s="287"/>
      <c r="K702" s="198"/>
      <c r="L702" s="196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</row>
    <row r="703" spans="1:22" ht="12.75" customHeight="1" x14ac:dyDescent="0.3">
      <c r="A703" s="186"/>
      <c r="B703" s="187"/>
      <c r="C703" s="187"/>
      <c r="D703" s="187"/>
      <c r="E703" s="187"/>
      <c r="F703" s="195"/>
      <c r="G703" s="195"/>
      <c r="H703" s="197"/>
      <c r="I703" s="287"/>
      <c r="J703" s="287"/>
      <c r="K703" s="198"/>
      <c r="L703" s="196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</row>
    <row r="704" spans="1:22" ht="12.75" customHeight="1" x14ac:dyDescent="0.3">
      <c r="A704" s="186"/>
      <c r="B704" s="187"/>
      <c r="C704" s="187"/>
      <c r="D704" s="187"/>
      <c r="E704" s="187"/>
      <c r="F704" s="195"/>
      <c r="G704" s="195"/>
      <c r="H704" s="197"/>
      <c r="I704" s="287"/>
      <c r="J704" s="287"/>
      <c r="K704" s="198"/>
      <c r="L704" s="196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</row>
    <row r="705" spans="1:22" ht="12.75" customHeight="1" x14ac:dyDescent="0.3">
      <c r="A705" s="186"/>
      <c r="B705" s="187"/>
      <c r="C705" s="187"/>
      <c r="D705" s="187"/>
      <c r="E705" s="187"/>
      <c r="F705" s="195"/>
      <c r="G705" s="195"/>
      <c r="H705" s="197"/>
      <c r="I705" s="287"/>
      <c r="J705" s="287"/>
      <c r="K705" s="198"/>
      <c r="L705" s="196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</row>
    <row r="706" spans="1:22" ht="12.75" customHeight="1" x14ac:dyDescent="0.3">
      <c r="A706" s="186"/>
      <c r="B706" s="187"/>
      <c r="C706" s="187"/>
      <c r="D706" s="187"/>
      <c r="E706" s="187"/>
      <c r="F706" s="195"/>
      <c r="G706" s="195"/>
      <c r="H706" s="197"/>
      <c r="I706" s="287"/>
      <c r="J706" s="287"/>
      <c r="K706" s="198"/>
      <c r="L706" s="196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</row>
    <row r="707" spans="1:22" ht="12.75" customHeight="1" x14ac:dyDescent="0.3">
      <c r="A707" s="186"/>
      <c r="B707" s="187"/>
      <c r="C707" s="187"/>
      <c r="D707" s="187"/>
      <c r="E707" s="187"/>
      <c r="F707" s="195"/>
      <c r="G707" s="195"/>
      <c r="H707" s="197"/>
      <c r="I707" s="287"/>
      <c r="J707" s="287"/>
      <c r="K707" s="198"/>
      <c r="L707" s="196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</row>
    <row r="708" spans="1:22" ht="12.75" customHeight="1" x14ac:dyDescent="0.3">
      <c r="A708" s="186"/>
      <c r="B708" s="187"/>
      <c r="C708" s="187"/>
      <c r="D708" s="187"/>
      <c r="E708" s="187"/>
      <c r="F708" s="195"/>
      <c r="G708" s="195"/>
      <c r="H708" s="197"/>
      <c r="I708" s="287"/>
      <c r="J708" s="287"/>
      <c r="K708" s="198"/>
      <c r="L708" s="196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</row>
    <row r="709" spans="1:22" ht="12.75" customHeight="1" x14ac:dyDescent="0.3">
      <c r="A709" s="186"/>
      <c r="B709" s="187"/>
      <c r="C709" s="187"/>
      <c r="D709" s="187"/>
      <c r="E709" s="187"/>
      <c r="F709" s="195"/>
      <c r="G709" s="195"/>
      <c r="H709" s="197"/>
      <c r="I709" s="287"/>
      <c r="J709" s="287"/>
      <c r="K709" s="198"/>
      <c r="L709" s="196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</row>
    <row r="710" spans="1:22" ht="12.75" customHeight="1" x14ac:dyDescent="0.3">
      <c r="A710" s="186"/>
      <c r="B710" s="187"/>
      <c r="C710" s="187"/>
      <c r="D710" s="187"/>
      <c r="E710" s="187"/>
      <c r="F710" s="195"/>
      <c r="G710" s="195"/>
      <c r="H710" s="197"/>
      <c r="I710" s="287"/>
      <c r="J710" s="287"/>
      <c r="K710" s="198"/>
      <c r="L710" s="196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</row>
    <row r="711" spans="1:22" ht="12.75" customHeight="1" x14ac:dyDescent="0.3">
      <c r="A711" s="186"/>
      <c r="B711" s="187"/>
      <c r="C711" s="187"/>
      <c r="D711" s="187"/>
      <c r="E711" s="187"/>
      <c r="F711" s="195"/>
      <c r="G711" s="195"/>
      <c r="H711" s="197"/>
      <c r="I711" s="287"/>
      <c r="J711" s="287"/>
      <c r="K711" s="198"/>
      <c r="L711" s="196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</row>
    <row r="712" spans="1:22" ht="12.75" customHeight="1" x14ac:dyDescent="0.3">
      <c r="A712" s="186"/>
      <c r="B712" s="187"/>
      <c r="C712" s="187"/>
      <c r="D712" s="187"/>
      <c r="E712" s="187"/>
      <c r="F712" s="195"/>
      <c r="G712" s="195"/>
      <c r="H712" s="197"/>
      <c r="I712" s="287"/>
      <c r="J712" s="287"/>
      <c r="K712" s="198"/>
      <c r="L712" s="196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</row>
    <row r="713" spans="1:22" ht="12.75" customHeight="1" x14ac:dyDescent="0.3">
      <c r="A713" s="186"/>
      <c r="B713" s="187"/>
      <c r="C713" s="187"/>
      <c r="D713" s="187"/>
      <c r="E713" s="187"/>
      <c r="F713" s="195"/>
      <c r="G713" s="195"/>
      <c r="H713" s="197"/>
      <c r="I713" s="287"/>
      <c r="J713" s="287"/>
      <c r="K713" s="198"/>
      <c r="L713" s="196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</row>
    <row r="714" spans="1:22" ht="12.75" customHeight="1" x14ac:dyDescent="0.3">
      <c r="A714" s="186"/>
      <c r="B714" s="187"/>
      <c r="C714" s="187"/>
      <c r="D714" s="187"/>
      <c r="E714" s="187"/>
      <c r="F714" s="195"/>
      <c r="G714" s="195"/>
      <c r="H714" s="197"/>
      <c r="I714" s="287"/>
      <c r="J714" s="287"/>
      <c r="K714" s="198"/>
      <c r="L714" s="196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</row>
    <row r="715" spans="1:22" ht="12.75" customHeight="1" x14ac:dyDescent="0.3">
      <c r="A715" s="186"/>
      <c r="B715" s="187"/>
      <c r="C715" s="187"/>
      <c r="D715" s="187"/>
      <c r="E715" s="187"/>
      <c r="F715" s="195"/>
      <c r="G715" s="195"/>
      <c r="H715" s="197"/>
      <c r="I715" s="287"/>
      <c r="J715" s="287"/>
      <c r="K715" s="198"/>
      <c r="L715" s="196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</row>
    <row r="716" spans="1:22" ht="12.75" customHeight="1" x14ac:dyDescent="0.3">
      <c r="A716" s="186"/>
      <c r="B716" s="187"/>
      <c r="C716" s="187"/>
      <c r="D716" s="187"/>
      <c r="E716" s="187"/>
      <c r="F716" s="195"/>
      <c r="G716" s="195"/>
      <c r="H716" s="197"/>
      <c r="I716" s="287"/>
      <c r="J716" s="287"/>
      <c r="K716" s="198"/>
      <c r="L716" s="196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</row>
    <row r="717" spans="1:22" ht="12.75" customHeight="1" x14ac:dyDescent="0.3">
      <c r="A717" s="186"/>
      <c r="B717" s="187"/>
      <c r="C717" s="187"/>
      <c r="D717" s="187"/>
      <c r="E717" s="187"/>
      <c r="F717" s="195"/>
      <c r="G717" s="195"/>
      <c r="H717" s="197"/>
      <c r="I717" s="287"/>
      <c r="J717" s="287"/>
      <c r="K717" s="198"/>
      <c r="L717" s="196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</row>
    <row r="718" spans="1:22" ht="12.75" customHeight="1" x14ac:dyDescent="0.3">
      <c r="A718" s="186"/>
      <c r="B718" s="187"/>
      <c r="C718" s="187"/>
      <c r="D718" s="187"/>
      <c r="E718" s="187"/>
      <c r="F718" s="195"/>
      <c r="G718" s="195"/>
      <c r="H718" s="197"/>
      <c r="I718" s="287"/>
      <c r="J718" s="287"/>
      <c r="K718" s="198"/>
      <c r="L718" s="196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</row>
    <row r="719" spans="1:22" ht="12.75" customHeight="1" x14ac:dyDescent="0.3">
      <c r="A719" s="186"/>
      <c r="B719" s="187"/>
      <c r="C719" s="187"/>
      <c r="D719" s="187"/>
      <c r="E719" s="187"/>
      <c r="F719" s="195"/>
      <c r="G719" s="195"/>
      <c r="H719" s="197"/>
      <c r="I719" s="287"/>
      <c r="J719" s="287"/>
      <c r="K719" s="198"/>
      <c r="L719" s="196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</row>
    <row r="720" spans="1:22" ht="12.75" customHeight="1" x14ac:dyDescent="0.3">
      <c r="A720" s="186"/>
      <c r="B720" s="187"/>
      <c r="C720" s="187"/>
      <c r="D720" s="187"/>
      <c r="E720" s="187"/>
      <c r="F720" s="195"/>
      <c r="G720" s="195"/>
      <c r="H720" s="197"/>
      <c r="I720" s="287"/>
      <c r="J720" s="287"/>
      <c r="K720" s="198"/>
      <c r="L720" s="196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</row>
    <row r="721" spans="1:22" ht="12.75" customHeight="1" x14ac:dyDescent="0.3">
      <c r="A721" s="186"/>
      <c r="B721" s="187"/>
      <c r="C721" s="187"/>
      <c r="D721" s="187"/>
      <c r="E721" s="187"/>
      <c r="F721" s="195"/>
      <c r="G721" s="195"/>
      <c r="H721" s="197"/>
      <c r="I721" s="287"/>
      <c r="J721" s="287"/>
      <c r="K721" s="198"/>
      <c r="L721" s="196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</row>
    <row r="722" spans="1:22" ht="12.75" customHeight="1" x14ac:dyDescent="0.3">
      <c r="A722" s="186"/>
      <c r="B722" s="187"/>
      <c r="C722" s="187"/>
      <c r="D722" s="187"/>
      <c r="E722" s="187"/>
      <c r="F722" s="195"/>
      <c r="G722" s="195"/>
      <c r="H722" s="197"/>
      <c r="I722" s="287"/>
      <c r="J722" s="287"/>
      <c r="K722" s="198"/>
      <c r="L722" s="196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</row>
    <row r="723" spans="1:22" ht="12.75" customHeight="1" x14ac:dyDescent="0.3">
      <c r="A723" s="186"/>
      <c r="B723" s="187"/>
      <c r="C723" s="187"/>
      <c r="D723" s="187"/>
      <c r="E723" s="187"/>
      <c r="F723" s="195"/>
      <c r="G723" s="195"/>
      <c r="H723" s="197"/>
      <c r="I723" s="287"/>
      <c r="J723" s="287"/>
      <c r="K723" s="198"/>
      <c r="L723" s="196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</row>
    <row r="724" spans="1:22" ht="12.75" customHeight="1" x14ac:dyDescent="0.3">
      <c r="A724" s="186"/>
      <c r="B724" s="187"/>
      <c r="C724" s="187"/>
      <c r="D724" s="187"/>
      <c r="E724" s="187"/>
      <c r="F724" s="195"/>
      <c r="G724" s="195"/>
      <c r="H724" s="197"/>
      <c r="I724" s="287"/>
      <c r="J724" s="287"/>
      <c r="K724" s="198"/>
      <c r="L724" s="196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</row>
    <row r="725" spans="1:22" ht="12.75" customHeight="1" x14ac:dyDescent="0.3">
      <c r="A725" s="186"/>
      <c r="B725" s="187"/>
      <c r="C725" s="187"/>
      <c r="D725" s="187"/>
      <c r="E725" s="187"/>
      <c r="F725" s="195"/>
      <c r="G725" s="195"/>
      <c r="H725" s="197"/>
      <c r="I725" s="287"/>
      <c r="J725" s="287"/>
      <c r="K725" s="198"/>
      <c r="L725" s="196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</row>
    <row r="726" spans="1:22" ht="12.75" customHeight="1" x14ac:dyDescent="0.3">
      <c r="A726" s="186"/>
      <c r="B726" s="187"/>
      <c r="C726" s="187"/>
      <c r="D726" s="187"/>
      <c r="E726" s="187"/>
      <c r="F726" s="195"/>
      <c r="G726" s="195"/>
      <c r="H726" s="197"/>
      <c r="I726" s="287"/>
      <c r="J726" s="287"/>
      <c r="K726" s="198"/>
      <c r="L726" s="196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</row>
    <row r="727" spans="1:22" ht="12.75" customHeight="1" x14ac:dyDescent="0.3">
      <c r="A727" s="186"/>
      <c r="B727" s="187"/>
      <c r="C727" s="187"/>
      <c r="D727" s="187"/>
      <c r="E727" s="187"/>
      <c r="F727" s="195"/>
      <c r="G727" s="195"/>
      <c r="H727" s="197"/>
      <c r="I727" s="287"/>
      <c r="J727" s="287"/>
      <c r="K727" s="198"/>
      <c r="L727" s="196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</row>
    <row r="728" spans="1:22" ht="12.75" customHeight="1" x14ac:dyDescent="0.3">
      <c r="A728" s="186"/>
      <c r="B728" s="187"/>
      <c r="C728" s="187"/>
      <c r="D728" s="187"/>
      <c r="E728" s="187"/>
      <c r="F728" s="195"/>
      <c r="G728" s="195"/>
      <c r="H728" s="197"/>
      <c r="I728" s="287"/>
      <c r="J728" s="287"/>
      <c r="K728" s="198"/>
      <c r="L728" s="196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</row>
    <row r="729" spans="1:22" ht="12.75" customHeight="1" x14ac:dyDescent="0.3">
      <c r="A729" s="186"/>
      <c r="B729" s="187"/>
      <c r="C729" s="187"/>
      <c r="D729" s="187"/>
      <c r="E729" s="187"/>
      <c r="F729" s="195"/>
      <c r="G729" s="195"/>
      <c r="H729" s="197"/>
      <c r="I729" s="287"/>
      <c r="J729" s="287"/>
      <c r="K729" s="198"/>
      <c r="L729" s="196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</row>
    <row r="730" spans="1:22" ht="12.75" customHeight="1" x14ac:dyDescent="0.3">
      <c r="A730" s="186"/>
      <c r="B730" s="187"/>
      <c r="C730" s="187"/>
      <c r="D730" s="187"/>
      <c r="E730" s="187"/>
      <c r="F730" s="195"/>
      <c r="G730" s="195"/>
      <c r="H730" s="197"/>
      <c r="I730" s="287"/>
      <c r="J730" s="287"/>
      <c r="K730" s="198"/>
      <c r="L730" s="196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</row>
    <row r="731" spans="1:22" ht="12.75" customHeight="1" x14ac:dyDescent="0.3">
      <c r="A731" s="186"/>
      <c r="B731" s="187"/>
      <c r="C731" s="187"/>
      <c r="D731" s="187"/>
      <c r="E731" s="187"/>
      <c r="F731" s="195"/>
      <c r="G731" s="195"/>
      <c r="H731" s="197"/>
      <c r="I731" s="287"/>
      <c r="J731" s="287"/>
      <c r="K731" s="198"/>
      <c r="L731" s="196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</row>
    <row r="732" spans="1:22" ht="12.75" customHeight="1" x14ac:dyDescent="0.3">
      <c r="A732" s="186"/>
      <c r="B732" s="187"/>
      <c r="C732" s="187"/>
      <c r="D732" s="187"/>
      <c r="E732" s="187"/>
      <c r="F732" s="195"/>
      <c r="G732" s="195"/>
      <c r="H732" s="197"/>
      <c r="I732" s="287"/>
      <c r="J732" s="287"/>
      <c r="K732" s="198"/>
      <c r="L732" s="196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</row>
    <row r="733" spans="1:22" ht="12.75" customHeight="1" x14ac:dyDescent="0.3">
      <c r="A733" s="186"/>
      <c r="B733" s="187"/>
      <c r="C733" s="187"/>
      <c r="D733" s="187"/>
      <c r="E733" s="187"/>
      <c r="F733" s="195"/>
      <c r="G733" s="195"/>
      <c r="H733" s="197"/>
      <c r="I733" s="287"/>
      <c r="J733" s="287"/>
      <c r="K733" s="198"/>
      <c r="L733" s="196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</row>
    <row r="734" spans="1:22" ht="12.75" customHeight="1" x14ac:dyDescent="0.3">
      <c r="A734" s="186"/>
      <c r="B734" s="187"/>
      <c r="C734" s="187"/>
      <c r="D734" s="187"/>
      <c r="E734" s="187"/>
      <c r="F734" s="195"/>
      <c r="G734" s="195"/>
      <c r="H734" s="197"/>
      <c r="I734" s="287"/>
      <c r="J734" s="287"/>
      <c r="K734" s="198"/>
      <c r="L734" s="196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</row>
    <row r="735" spans="1:22" ht="12.75" customHeight="1" x14ac:dyDescent="0.3">
      <c r="A735" s="186"/>
      <c r="B735" s="187"/>
      <c r="C735" s="187"/>
      <c r="D735" s="187"/>
      <c r="E735" s="187"/>
      <c r="F735" s="195"/>
      <c r="G735" s="195"/>
      <c r="H735" s="197"/>
      <c r="I735" s="287"/>
      <c r="J735" s="287"/>
      <c r="K735" s="198"/>
      <c r="L735" s="196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</row>
    <row r="736" spans="1:22" ht="12.75" customHeight="1" x14ac:dyDescent="0.3">
      <c r="A736" s="186"/>
      <c r="B736" s="187"/>
      <c r="C736" s="187"/>
      <c r="D736" s="187"/>
      <c r="E736" s="187"/>
      <c r="F736" s="195"/>
      <c r="G736" s="195"/>
      <c r="H736" s="197"/>
      <c r="I736" s="287"/>
      <c r="J736" s="287"/>
      <c r="K736" s="198"/>
      <c r="L736" s="196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</row>
    <row r="737" spans="1:22" ht="12.75" customHeight="1" x14ac:dyDescent="0.3">
      <c r="A737" s="186"/>
      <c r="B737" s="187"/>
      <c r="C737" s="187"/>
      <c r="D737" s="187"/>
      <c r="E737" s="187"/>
      <c r="F737" s="195"/>
      <c r="G737" s="195"/>
      <c r="H737" s="197"/>
      <c r="I737" s="287"/>
      <c r="J737" s="287"/>
      <c r="K737" s="198"/>
      <c r="L737" s="196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</row>
    <row r="738" spans="1:22" ht="12.75" customHeight="1" x14ac:dyDescent="0.3">
      <c r="A738" s="186"/>
      <c r="B738" s="187"/>
      <c r="C738" s="187"/>
      <c r="D738" s="187"/>
      <c r="E738" s="187"/>
      <c r="F738" s="195"/>
      <c r="G738" s="195"/>
      <c r="H738" s="197"/>
      <c r="I738" s="287"/>
      <c r="J738" s="287"/>
      <c r="K738" s="198"/>
      <c r="L738" s="196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</row>
    <row r="739" spans="1:22" ht="12.75" customHeight="1" x14ac:dyDescent="0.3">
      <c r="A739" s="186"/>
      <c r="B739" s="187"/>
      <c r="C739" s="187"/>
      <c r="D739" s="187"/>
      <c r="E739" s="187"/>
      <c r="F739" s="195"/>
      <c r="G739" s="195"/>
      <c r="H739" s="197"/>
      <c r="I739" s="287"/>
      <c r="J739" s="287"/>
      <c r="K739" s="198"/>
      <c r="L739" s="196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</row>
    <row r="740" spans="1:22" ht="12.75" customHeight="1" x14ac:dyDescent="0.3">
      <c r="A740" s="186"/>
      <c r="B740" s="187"/>
      <c r="C740" s="187"/>
      <c r="D740" s="187"/>
      <c r="E740" s="187"/>
      <c r="F740" s="195"/>
      <c r="G740" s="195"/>
      <c r="H740" s="197"/>
      <c r="I740" s="287"/>
      <c r="J740" s="287"/>
      <c r="K740" s="198"/>
      <c r="L740" s="196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</row>
    <row r="741" spans="1:22" ht="12.75" customHeight="1" x14ac:dyDescent="0.3">
      <c r="A741" s="186"/>
      <c r="B741" s="187"/>
      <c r="C741" s="187"/>
      <c r="D741" s="187"/>
      <c r="E741" s="187"/>
      <c r="F741" s="195"/>
      <c r="G741" s="195"/>
      <c r="H741" s="197"/>
      <c r="I741" s="287"/>
      <c r="J741" s="287"/>
      <c r="K741" s="198"/>
      <c r="L741" s="196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</row>
    <row r="742" spans="1:22" ht="12.75" customHeight="1" x14ac:dyDescent="0.3">
      <c r="A742" s="186"/>
      <c r="B742" s="187"/>
      <c r="C742" s="187"/>
      <c r="D742" s="187"/>
      <c r="E742" s="187"/>
      <c r="F742" s="195"/>
      <c r="G742" s="195"/>
      <c r="H742" s="197"/>
      <c r="I742" s="287"/>
      <c r="J742" s="287"/>
      <c r="K742" s="198"/>
      <c r="L742" s="196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</row>
    <row r="743" spans="1:22" ht="12.75" customHeight="1" x14ac:dyDescent="0.3">
      <c r="A743" s="186"/>
      <c r="B743" s="187"/>
      <c r="C743" s="187"/>
      <c r="D743" s="187"/>
      <c r="E743" s="187"/>
      <c r="F743" s="195"/>
      <c r="G743" s="195"/>
      <c r="H743" s="197"/>
      <c r="I743" s="287"/>
      <c r="J743" s="287"/>
      <c r="K743" s="198"/>
      <c r="L743" s="196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</row>
    <row r="744" spans="1:22" ht="12.75" customHeight="1" x14ac:dyDescent="0.3">
      <c r="A744" s="186"/>
      <c r="B744" s="187"/>
      <c r="C744" s="187"/>
      <c r="D744" s="187"/>
      <c r="E744" s="187"/>
      <c r="F744" s="195"/>
      <c r="G744" s="195"/>
      <c r="H744" s="197"/>
      <c r="I744" s="287"/>
      <c r="J744" s="287"/>
      <c r="K744" s="198"/>
      <c r="L744" s="196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</row>
    <row r="745" spans="1:22" ht="12.75" customHeight="1" x14ac:dyDescent="0.3">
      <c r="A745" s="186"/>
      <c r="B745" s="187"/>
      <c r="C745" s="187"/>
      <c r="D745" s="187"/>
      <c r="E745" s="187"/>
      <c r="F745" s="195"/>
      <c r="G745" s="195"/>
      <c r="H745" s="197"/>
      <c r="I745" s="287"/>
      <c r="J745" s="287"/>
      <c r="K745" s="198"/>
      <c r="L745" s="196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</row>
    <row r="746" spans="1:22" ht="12.75" customHeight="1" x14ac:dyDescent="0.3">
      <c r="A746" s="186"/>
      <c r="B746" s="187"/>
      <c r="C746" s="187"/>
      <c r="D746" s="187"/>
      <c r="E746" s="187"/>
      <c r="F746" s="195"/>
      <c r="G746" s="195"/>
      <c r="H746" s="197"/>
      <c r="I746" s="287"/>
      <c r="J746" s="287"/>
      <c r="K746" s="198"/>
      <c r="L746" s="196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</row>
    <row r="747" spans="1:22" ht="12.75" customHeight="1" x14ac:dyDescent="0.3">
      <c r="A747" s="186"/>
      <c r="B747" s="187"/>
      <c r="C747" s="187"/>
      <c r="D747" s="187"/>
      <c r="E747" s="187"/>
      <c r="F747" s="195"/>
      <c r="G747" s="195"/>
      <c r="H747" s="197"/>
      <c r="I747" s="287"/>
      <c r="J747" s="287"/>
      <c r="K747" s="198"/>
      <c r="L747" s="196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</row>
    <row r="748" spans="1:22" ht="12.75" customHeight="1" x14ac:dyDescent="0.3">
      <c r="A748" s="186"/>
      <c r="B748" s="187"/>
      <c r="C748" s="187"/>
      <c r="D748" s="187"/>
      <c r="E748" s="187"/>
      <c r="F748" s="195"/>
      <c r="G748" s="195"/>
      <c r="H748" s="197"/>
      <c r="I748" s="287"/>
      <c r="J748" s="287"/>
      <c r="K748" s="198"/>
      <c r="L748" s="196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</row>
    <row r="749" spans="1:22" ht="12.75" customHeight="1" x14ac:dyDescent="0.3">
      <c r="A749" s="186"/>
      <c r="B749" s="187"/>
      <c r="C749" s="187"/>
      <c r="D749" s="187"/>
      <c r="E749" s="187"/>
      <c r="F749" s="195"/>
      <c r="G749" s="195"/>
      <c r="H749" s="197"/>
      <c r="I749" s="287"/>
      <c r="J749" s="287"/>
      <c r="K749" s="198"/>
      <c r="L749" s="196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</row>
    <row r="750" spans="1:22" ht="12.75" customHeight="1" x14ac:dyDescent="0.3">
      <c r="A750" s="186"/>
      <c r="B750" s="187"/>
      <c r="C750" s="187"/>
      <c r="D750" s="187"/>
      <c r="E750" s="187"/>
      <c r="F750" s="195"/>
      <c r="G750" s="195"/>
      <c r="H750" s="197"/>
      <c r="I750" s="287"/>
      <c r="J750" s="287"/>
      <c r="K750" s="198"/>
      <c r="L750" s="196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</row>
    <row r="751" spans="1:22" ht="12.75" customHeight="1" x14ac:dyDescent="0.3">
      <c r="A751" s="186"/>
      <c r="B751" s="187"/>
      <c r="C751" s="187"/>
      <c r="D751" s="187"/>
      <c r="E751" s="187"/>
      <c r="F751" s="195"/>
      <c r="G751" s="195"/>
      <c r="H751" s="197"/>
      <c r="I751" s="287"/>
      <c r="J751" s="287"/>
      <c r="K751" s="198"/>
      <c r="L751" s="196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</row>
    <row r="752" spans="1:22" ht="12.75" customHeight="1" x14ac:dyDescent="0.3">
      <c r="A752" s="186"/>
      <c r="B752" s="187"/>
      <c r="C752" s="187"/>
      <c r="D752" s="187"/>
      <c r="E752" s="187"/>
      <c r="F752" s="195"/>
      <c r="G752" s="195"/>
      <c r="H752" s="197"/>
      <c r="I752" s="287"/>
      <c r="J752" s="287"/>
      <c r="K752" s="198"/>
      <c r="L752" s="196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</row>
    <row r="753" spans="1:22" ht="12.75" customHeight="1" x14ac:dyDescent="0.3">
      <c r="A753" s="186"/>
      <c r="B753" s="187"/>
      <c r="C753" s="187"/>
      <c r="D753" s="187"/>
      <c r="E753" s="187"/>
      <c r="F753" s="195"/>
      <c r="G753" s="195"/>
      <c r="H753" s="197"/>
      <c r="I753" s="287"/>
      <c r="J753" s="287"/>
      <c r="K753" s="198"/>
      <c r="L753" s="196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</row>
    <row r="754" spans="1:22" ht="12.75" customHeight="1" x14ac:dyDescent="0.3">
      <c r="A754" s="186"/>
      <c r="B754" s="187"/>
      <c r="C754" s="187"/>
      <c r="D754" s="187"/>
      <c r="E754" s="187"/>
      <c r="F754" s="195"/>
      <c r="G754" s="195"/>
      <c r="H754" s="197"/>
      <c r="I754" s="287"/>
      <c r="J754" s="287"/>
      <c r="K754" s="198"/>
      <c r="L754" s="196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</row>
    <row r="755" spans="1:22" ht="12.75" customHeight="1" x14ac:dyDescent="0.3">
      <c r="A755" s="186"/>
      <c r="B755" s="187"/>
      <c r="C755" s="187"/>
      <c r="D755" s="187"/>
      <c r="E755" s="187"/>
      <c r="F755" s="195"/>
      <c r="G755" s="195"/>
      <c r="H755" s="197"/>
      <c r="I755" s="287"/>
      <c r="J755" s="287"/>
      <c r="K755" s="198"/>
      <c r="L755" s="196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</row>
    <row r="756" spans="1:22" ht="12.75" customHeight="1" x14ac:dyDescent="0.3">
      <c r="A756" s="186"/>
      <c r="B756" s="187"/>
      <c r="C756" s="187"/>
      <c r="D756" s="187"/>
      <c r="E756" s="187"/>
      <c r="F756" s="195"/>
      <c r="G756" s="195"/>
      <c r="H756" s="197"/>
      <c r="I756" s="287"/>
      <c r="J756" s="287"/>
      <c r="K756" s="198"/>
      <c r="L756" s="196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</row>
    <row r="757" spans="1:22" ht="12.75" customHeight="1" x14ac:dyDescent="0.3">
      <c r="A757" s="186"/>
      <c r="B757" s="187"/>
      <c r="C757" s="187"/>
      <c r="D757" s="187"/>
      <c r="E757" s="187"/>
      <c r="F757" s="195"/>
      <c r="G757" s="195"/>
      <c r="H757" s="197"/>
      <c r="I757" s="287"/>
      <c r="J757" s="287"/>
      <c r="K757" s="198"/>
      <c r="L757" s="196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</row>
    <row r="758" spans="1:22" ht="12.75" customHeight="1" x14ac:dyDescent="0.3">
      <c r="A758" s="186"/>
      <c r="B758" s="187"/>
      <c r="C758" s="187"/>
      <c r="D758" s="187"/>
      <c r="E758" s="187"/>
      <c r="F758" s="195"/>
      <c r="G758" s="195"/>
      <c r="H758" s="197"/>
      <c r="I758" s="287"/>
      <c r="J758" s="287"/>
      <c r="K758" s="198"/>
      <c r="L758" s="196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</row>
    <row r="759" spans="1:22" ht="12.75" customHeight="1" x14ac:dyDescent="0.3">
      <c r="A759" s="186"/>
      <c r="B759" s="187"/>
      <c r="C759" s="187"/>
      <c r="D759" s="187"/>
      <c r="E759" s="187"/>
      <c r="F759" s="195"/>
      <c r="G759" s="195"/>
      <c r="H759" s="197"/>
      <c r="I759" s="287"/>
      <c r="J759" s="287"/>
      <c r="K759" s="198"/>
      <c r="L759" s="196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</row>
    <row r="760" spans="1:22" ht="12.75" customHeight="1" x14ac:dyDescent="0.3">
      <c r="A760" s="186"/>
      <c r="B760" s="187"/>
      <c r="C760" s="187"/>
      <c r="D760" s="187"/>
      <c r="E760" s="187"/>
      <c r="F760" s="195"/>
      <c r="G760" s="195"/>
      <c r="H760" s="197"/>
      <c r="I760" s="287"/>
      <c r="J760" s="287"/>
      <c r="K760" s="198"/>
      <c r="L760" s="196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</row>
    <row r="761" spans="1:22" ht="12.75" customHeight="1" x14ac:dyDescent="0.3">
      <c r="A761" s="186"/>
      <c r="B761" s="187"/>
      <c r="C761" s="187"/>
      <c r="D761" s="187"/>
      <c r="E761" s="187"/>
      <c r="F761" s="195"/>
      <c r="G761" s="195"/>
      <c r="H761" s="197"/>
      <c r="I761" s="287"/>
      <c r="J761" s="287"/>
      <c r="K761" s="198"/>
      <c r="L761" s="196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</row>
    <row r="762" spans="1:22" ht="12.75" customHeight="1" x14ac:dyDescent="0.3">
      <c r="A762" s="186"/>
      <c r="B762" s="187"/>
      <c r="C762" s="187"/>
      <c r="D762" s="187"/>
      <c r="E762" s="187"/>
      <c r="F762" s="195"/>
      <c r="G762" s="195"/>
      <c r="H762" s="197"/>
      <c r="I762" s="287"/>
      <c r="J762" s="287"/>
      <c r="K762" s="198"/>
      <c r="L762" s="196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</row>
    <row r="763" spans="1:22" ht="12.75" customHeight="1" x14ac:dyDescent="0.3">
      <c r="A763" s="186"/>
      <c r="B763" s="187"/>
      <c r="C763" s="187"/>
      <c r="D763" s="187"/>
      <c r="E763" s="187"/>
      <c r="F763" s="195"/>
      <c r="G763" s="195"/>
      <c r="H763" s="197"/>
      <c r="I763" s="287"/>
      <c r="J763" s="287"/>
      <c r="K763" s="198"/>
      <c r="L763" s="196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</row>
    <row r="764" spans="1:22" ht="12.75" customHeight="1" x14ac:dyDescent="0.3">
      <c r="A764" s="186"/>
      <c r="B764" s="187"/>
      <c r="C764" s="187"/>
      <c r="D764" s="187"/>
      <c r="E764" s="187"/>
      <c r="F764" s="195"/>
      <c r="G764" s="195"/>
      <c r="H764" s="197"/>
      <c r="I764" s="287"/>
      <c r="J764" s="287"/>
      <c r="K764" s="198"/>
      <c r="L764" s="196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</row>
    <row r="765" spans="1:22" ht="12.75" customHeight="1" x14ac:dyDescent="0.3">
      <c r="A765" s="186"/>
      <c r="B765" s="187"/>
      <c r="C765" s="187"/>
      <c r="D765" s="187"/>
      <c r="E765" s="187"/>
      <c r="F765" s="195"/>
      <c r="G765" s="195"/>
      <c r="H765" s="197"/>
      <c r="I765" s="287"/>
      <c r="J765" s="287"/>
      <c r="K765" s="198"/>
      <c r="L765" s="196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</row>
    <row r="766" spans="1:22" ht="12.75" customHeight="1" x14ac:dyDescent="0.3">
      <c r="A766" s="186"/>
      <c r="B766" s="187"/>
      <c r="C766" s="187"/>
      <c r="D766" s="187"/>
      <c r="E766" s="187"/>
      <c r="F766" s="195"/>
      <c r="G766" s="195"/>
      <c r="H766" s="197"/>
      <c r="I766" s="287"/>
      <c r="J766" s="287"/>
      <c r="K766" s="198"/>
      <c r="L766" s="196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</row>
    <row r="767" spans="1:22" ht="12.75" customHeight="1" x14ac:dyDescent="0.3">
      <c r="A767" s="186"/>
      <c r="B767" s="187"/>
      <c r="C767" s="187"/>
      <c r="D767" s="187"/>
      <c r="E767" s="187"/>
      <c r="F767" s="195"/>
      <c r="G767" s="195"/>
      <c r="H767" s="197"/>
      <c r="I767" s="287"/>
      <c r="J767" s="287"/>
      <c r="K767" s="198"/>
      <c r="L767" s="196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</row>
    <row r="768" spans="1:22" ht="12.75" customHeight="1" x14ac:dyDescent="0.3">
      <c r="A768" s="186"/>
      <c r="B768" s="187"/>
      <c r="C768" s="187"/>
      <c r="D768" s="187"/>
      <c r="E768" s="187"/>
      <c r="F768" s="195"/>
      <c r="G768" s="195"/>
      <c r="H768" s="197"/>
      <c r="I768" s="287"/>
      <c r="J768" s="287"/>
      <c r="K768" s="198"/>
      <c r="L768" s="196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</row>
    <row r="769" spans="1:22" ht="12.75" customHeight="1" x14ac:dyDescent="0.3">
      <c r="A769" s="186"/>
      <c r="B769" s="187"/>
      <c r="C769" s="187"/>
      <c r="D769" s="187"/>
      <c r="E769" s="187"/>
      <c r="F769" s="195"/>
      <c r="G769" s="195"/>
      <c r="H769" s="197"/>
      <c r="I769" s="287"/>
      <c r="J769" s="287"/>
      <c r="K769" s="198"/>
      <c r="L769" s="196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</row>
    <row r="770" spans="1:22" ht="12.75" customHeight="1" x14ac:dyDescent="0.3">
      <c r="A770" s="186"/>
      <c r="B770" s="187"/>
      <c r="C770" s="187"/>
      <c r="D770" s="187"/>
      <c r="E770" s="187"/>
      <c r="F770" s="195"/>
      <c r="G770" s="195"/>
      <c r="H770" s="197"/>
      <c r="I770" s="287"/>
      <c r="J770" s="287"/>
      <c r="K770" s="198"/>
      <c r="L770" s="196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</row>
    <row r="771" spans="1:22" ht="12.75" customHeight="1" x14ac:dyDescent="0.3">
      <c r="A771" s="186"/>
      <c r="B771" s="187"/>
      <c r="C771" s="187"/>
      <c r="D771" s="187"/>
      <c r="E771" s="187"/>
      <c r="F771" s="195"/>
      <c r="G771" s="195"/>
      <c r="H771" s="197"/>
      <c r="I771" s="287"/>
      <c r="J771" s="287"/>
      <c r="K771" s="198"/>
      <c r="L771" s="196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</row>
    <row r="772" spans="1:22" ht="12.75" customHeight="1" x14ac:dyDescent="0.3">
      <c r="A772" s="186"/>
      <c r="B772" s="187"/>
      <c r="C772" s="187"/>
      <c r="D772" s="187"/>
      <c r="E772" s="187"/>
      <c r="F772" s="195"/>
      <c r="G772" s="195"/>
      <c r="H772" s="197"/>
      <c r="I772" s="287"/>
      <c r="J772" s="287"/>
      <c r="K772" s="198"/>
      <c r="L772" s="196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</row>
    <row r="773" spans="1:22" ht="12.75" customHeight="1" x14ac:dyDescent="0.3">
      <c r="A773" s="186"/>
      <c r="B773" s="187"/>
      <c r="C773" s="187"/>
      <c r="D773" s="187"/>
      <c r="E773" s="187"/>
      <c r="F773" s="195"/>
      <c r="G773" s="195"/>
      <c r="H773" s="197"/>
      <c r="I773" s="287"/>
      <c r="J773" s="287"/>
      <c r="K773" s="198"/>
      <c r="L773" s="196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</row>
    <row r="774" spans="1:22" ht="12.75" customHeight="1" x14ac:dyDescent="0.3">
      <c r="A774" s="186"/>
      <c r="B774" s="187"/>
      <c r="C774" s="187"/>
      <c r="D774" s="187"/>
      <c r="E774" s="187"/>
      <c r="F774" s="195"/>
      <c r="G774" s="195"/>
      <c r="H774" s="197"/>
      <c r="I774" s="287"/>
      <c r="J774" s="287"/>
      <c r="K774" s="198"/>
      <c r="L774" s="196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</row>
    <row r="775" spans="1:22" ht="12.75" customHeight="1" x14ac:dyDescent="0.3">
      <c r="A775" s="186"/>
      <c r="B775" s="187"/>
      <c r="C775" s="187"/>
      <c r="D775" s="187"/>
      <c r="E775" s="187"/>
      <c r="F775" s="195"/>
      <c r="G775" s="195"/>
      <c r="H775" s="197"/>
      <c r="I775" s="287"/>
      <c r="J775" s="287"/>
      <c r="K775" s="198"/>
      <c r="L775" s="196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</row>
    <row r="776" spans="1:22" ht="12.75" customHeight="1" x14ac:dyDescent="0.3">
      <c r="A776" s="186"/>
      <c r="B776" s="187"/>
      <c r="C776" s="187"/>
      <c r="D776" s="187"/>
      <c r="E776" s="187"/>
      <c r="F776" s="195"/>
      <c r="G776" s="195"/>
      <c r="H776" s="197"/>
      <c r="I776" s="287"/>
      <c r="J776" s="287"/>
      <c r="K776" s="198"/>
      <c r="L776" s="196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</row>
    <row r="777" spans="1:22" ht="12.75" customHeight="1" x14ac:dyDescent="0.3">
      <c r="A777" s="186"/>
      <c r="B777" s="187"/>
      <c r="C777" s="187"/>
      <c r="D777" s="187"/>
      <c r="E777" s="187"/>
      <c r="F777" s="195"/>
      <c r="G777" s="195"/>
      <c r="H777" s="197"/>
      <c r="I777" s="287"/>
      <c r="J777" s="287"/>
      <c r="K777" s="198"/>
      <c r="L777" s="196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</row>
    <row r="778" spans="1:22" ht="12.75" customHeight="1" x14ac:dyDescent="0.3">
      <c r="A778" s="186"/>
      <c r="B778" s="187"/>
      <c r="C778" s="187"/>
      <c r="D778" s="187"/>
      <c r="E778" s="187"/>
      <c r="F778" s="195"/>
      <c r="G778" s="195"/>
      <c r="H778" s="197"/>
      <c r="I778" s="287"/>
      <c r="J778" s="287"/>
      <c r="K778" s="198"/>
      <c r="L778" s="196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</row>
    <row r="779" spans="1:22" ht="12.75" customHeight="1" x14ac:dyDescent="0.3">
      <c r="A779" s="186"/>
      <c r="B779" s="187"/>
      <c r="C779" s="187"/>
      <c r="D779" s="187"/>
      <c r="E779" s="187"/>
      <c r="F779" s="195"/>
      <c r="G779" s="195"/>
      <c r="H779" s="197"/>
      <c r="I779" s="287"/>
      <c r="J779" s="287"/>
      <c r="K779" s="198"/>
      <c r="L779" s="196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</row>
    <row r="780" spans="1:22" ht="12.75" customHeight="1" x14ac:dyDescent="0.3">
      <c r="A780" s="186"/>
      <c r="B780" s="187"/>
      <c r="C780" s="187"/>
      <c r="D780" s="187"/>
      <c r="E780" s="187"/>
      <c r="F780" s="195"/>
      <c r="G780" s="195"/>
      <c r="H780" s="197"/>
      <c r="I780" s="287"/>
      <c r="J780" s="287"/>
      <c r="K780" s="198"/>
      <c r="L780" s="196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</row>
    <row r="781" spans="1:22" ht="12.75" customHeight="1" x14ac:dyDescent="0.3">
      <c r="A781" s="186"/>
      <c r="B781" s="187"/>
      <c r="C781" s="187"/>
      <c r="D781" s="187"/>
      <c r="E781" s="187"/>
      <c r="F781" s="195"/>
      <c r="G781" s="195"/>
      <c r="H781" s="197"/>
      <c r="I781" s="287"/>
      <c r="J781" s="287"/>
      <c r="K781" s="198"/>
      <c r="L781" s="196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</row>
    <row r="782" spans="1:22" ht="12.75" customHeight="1" x14ac:dyDescent="0.3">
      <c r="A782" s="186"/>
      <c r="B782" s="187"/>
      <c r="C782" s="187"/>
      <c r="D782" s="187"/>
      <c r="E782" s="187"/>
      <c r="F782" s="195"/>
      <c r="G782" s="195"/>
      <c r="H782" s="197"/>
      <c r="I782" s="287"/>
      <c r="J782" s="287"/>
      <c r="K782" s="198"/>
      <c r="L782" s="196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</row>
    <row r="783" spans="1:22" ht="12.75" customHeight="1" x14ac:dyDescent="0.3">
      <c r="A783" s="186"/>
      <c r="B783" s="187"/>
      <c r="C783" s="187"/>
      <c r="D783" s="187"/>
      <c r="E783" s="187"/>
      <c r="F783" s="195"/>
      <c r="G783" s="195"/>
      <c r="H783" s="197"/>
      <c r="I783" s="287"/>
      <c r="J783" s="287"/>
      <c r="K783" s="198"/>
      <c r="L783" s="196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</row>
    <row r="784" spans="1:22" ht="12.75" customHeight="1" x14ac:dyDescent="0.3">
      <c r="A784" s="186"/>
      <c r="B784" s="187"/>
      <c r="C784" s="187"/>
      <c r="D784" s="187"/>
      <c r="E784" s="187"/>
      <c r="F784" s="195"/>
      <c r="G784" s="195"/>
      <c r="H784" s="197"/>
      <c r="I784" s="287"/>
      <c r="J784" s="287"/>
      <c r="K784" s="198"/>
      <c r="L784" s="196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</row>
    <row r="785" spans="1:22" ht="12.75" customHeight="1" x14ac:dyDescent="0.3">
      <c r="A785" s="186"/>
      <c r="B785" s="187"/>
      <c r="C785" s="187"/>
      <c r="D785" s="187"/>
      <c r="E785" s="187"/>
      <c r="F785" s="195"/>
      <c r="G785" s="195"/>
      <c r="H785" s="197"/>
      <c r="I785" s="287"/>
      <c r="J785" s="287"/>
      <c r="K785" s="198"/>
      <c r="L785" s="196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</row>
    <row r="786" spans="1:22" ht="12.75" customHeight="1" x14ac:dyDescent="0.3">
      <c r="A786" s="186"/>
      <c r="B786" s="187"/>
      <c r="C786" s="187"/>
      <c r="D786" s="187"/>
      <c r="E786" s="187"/>
      <c r="F786" s="195"/>
      <c r="G786" s="195"/>
      <c r="H786" s="197"/>
      <c r="I786" s="287"/>
      <c r="J786" s="287"/>
      <c r="K786" s="198"/>
      <c r="L786" s="196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</row>
    <row r="787" spans="1:22" ht="12.75" customHeight="1" x14ac:dyDescent="0.3">
      <c r="A787" s="186"/>
      <c r="B787" s="187"/>
      <c r="C787" s="187"/>
      <c r="D787" s="187"/>
      <c r="E787" s="187"/>
      <c r="F787" s="195"/>
      <c r="G787" s="195"/>
      <c r="H787" s="197"/>
      <c r="I787" s="287"/>
      <c r="J787" s="287"/>
      <c r="K787" s="198"/>
      <c r="L787" s="196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</row>
    <row r="788" spans="1:22" ht="12.75" customHeight="1" x14ac:dyDescent="0.3">
      <c r="A788" s="186"/>
      <c r="B788" s="187"/>
      <c r="C788" s="187"/>
      <c r="D788" s="187"/>
      <c r="E788" s="187"/>
      <c r="F788" s="195"/>
      <c r="G788" s="195"/>
      <c r="H788" s="197"/>
      <c r="I788" s="287"/>
      <c r="J788" s="287"/>
      <c r="K788" s="198"/>
      <c r="L788" s="196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</row>
    <row r="789" spans="1:22" ht="12.75" customHeight="1" x14ac:dyDescent="0.3">
      <c r="A789" s="186"/>
      <c r="B789" s="187"/>
      <c r="C789" s="187"/>
      <c r="D789" s="187"/>
      <c r="E789" s="187"/>
      <c r="F789" s="195"/>
      <c r="G789" s="195"/>
      <c r="H789" s="197"/>
      <c r="I789" s="287"/>
      <c r="J789" s="287"/>
      <c r="K789" s="198"/>
      <c r="L789" s="196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</row>
    <row r="790" spans="1:22" ht="12.75" customHeight="1" x14ac:dyDescent="0.3">
      <c r="A790" s="186"/>
      <c r="B790" s="187"/>
      <c r="C790" s="187"/>
      <c r="D790" s="187"/>
      <c r="E790" s="187"/>
      <c r="F790" s="195"/>
      <c r="G790" s="195"/>
      <c r="H790" s="197"/>
      <c r="I790" s="287"/>
      <c r="J790" s="287"/>
      <c r="K790" s="198"/>
      <c r="L790" s="196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</row>
    <row r="791" spans="1:22" ht="12.75" customHeight="1" x14ac:dyDescent="0.3">
      <c r="A791" s="186"/>
      <c r="B791" s="187"/>
      <c r="C791" s="187"/>
      <c r="D791" s="187"/>
      <c r="E791" s="187"/>
      <c r="F791" s="195"/>
      <c r="G791" s="195"/>
      <c r="H791" s="197"/>
      <c r="I791" s="287"/>
      <c r="J791" s="287"/>
      <c r="K791" s="198"/>
      <c r="L791" s="196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</row>
    <row r="792" spans="1:22" ht="12.75" customHeight="1" x14ac:dyDescent="0.3">
      <c r="A792" s="186"/>
      <c r="B792" s="187"/>
      <c r="C792" s="187"/>
      <c r="D792" s="187"/>
      <c r="E792" s="187"/>
      <c r="F792" s="195"/>
      <c r="G792" s="195"/>
      <c r="H792" s="197"/>
      <c r="I792" s="287"/>
      <c r="J792" s="287"/>
      <c r="K792" s="198"/>
      <c r="L792" s="196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</row>
    <row r="793" spans="1:22" ht="12.75" customHeight="1" x14ac:dyDescent="0.3">
      <c r="A793" s="186"/>
      <c r="B793" s="187"/>
      <c r="C793" s="187"/>
      <c r="D793" s="187"/>
      <c r="E793" s="187"/>
      <c r="F793" s="195"/>
      <c r="G793" s="195"/>
      <c r="H793" s="197"/>
      <c r="I793" s="287"/>
      <c r="J793" s="287"/>
      <c r="K793" s="198"/>
      <c r="L793" s="196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</row>
    <row r="794" spans="1:22" ht="12.75" customHeight="1" x14ac:dyDescent="0.3">
      <c r="A794" s="186"/>
      <c r="B794" s="187"/>
      <c r="C794" s="187"/>
      <c r="D794" s="187"/>
      <c r="E794" s="187"/>
      <c r="F794" s="195"/>
      <c r="G794" s="195"/>
      <c r="H794" s="197"/>
      <c r="I794" s="287"/>
      <c r="J794" s="287"/>
      <c r="K794" s="198"/>
      <c r="L794" s="196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</row>
    <row r="795" spans="1:22" ht="12.75" customHeight="1" x14ac:dyDescent="0.3">
      <c r="A795" s="186"/>
      <c r="B795" s="187"/>
      <c r="C795" s="187"/>
      <c r="D795" s="187"/>
      <c r="E795" s="187"/>
      <c r="F795" s="195"/>
      <c r="G795" s="195"/>
      <c r="H795" s="197"/>
      <c r="I795" s="287"/>
      <c r="J795" s="287"/>
      <c r="K795" s="198"/>
      <c r="L795" s="196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</row>
    <row r="796" spans="1:22" ht="12.75" customHeight="1" x14ac:dyDescent="0.3">
      <c r="A796" s="186"/>
      <c r="B796" s="187"/>
      <c r="C796" s="187"/>
      <c r="D796" s="187"/>
      <c r="E796" s="187"/>
      <c r="F796" s="195"/>
      <c r="G796" s="195"/>
      <c r="H796" s="197"/>
      <c r="I796" s="287"/>
      <c r="J796" s="287"/>
      <c r="K796" s="198"/>
      <c r="L796" s="196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</row>
    <row r="797" spans="1:22" ht="12.75" customHeight="1" x14ac:dyDescent="0.3">
      <c r="A797" s="186"/>
      <c r="B797" s="187"/>
      <c r="C797" s="187"/>
      <c r="D797" s="187"/>
      <c r="E797" s="187"/>
      <c r="F797" s="195"/>
      <c r="G797" s="195"/>
      <c r="H797" s="197"/>
      <c r="I797" s="287"/>
      <c r="J797" s="287"/>
      <c r="K797" s="198"/>
      <c r="L797" s="196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</row>
    <row r="798" spans="1:22" ht="12.75" customHeight="1" x14ac:dyDescent="0.3">
      <c r="A798" s="186"/>
      <c r="B798" s="187"/>
      <c r="C798" s="187"/>
      <c r="D798" s="187"/>
      <c r="E798" s="187"/>
      <c r="F798" s="195"/>
      <c r="G798" s="195"/>
      <c r="H798" s="197"/>
      <c r="I798" s="287"/>
      <c r="J798" s="287"/>
      <c r="K798" s="198"/>
      <c r="L798" s="196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</row>
    <row r="799" spans="1:22" ht="12.75" customHeight="1" x14ac:dyDescent="0.3">
      <c r="A799" s="186"/>
      <c r="B799" s="187"/>
      <c r="C799" s="187"/>
      <c r="D799" s="187"/>
      <c r="E799" s="187"/>
      <c r="F799" s="195"/>
      <c r="G799" s="195"/>
      <c r="H799" s="197"/>
      <c r="I799" s="287"/>
      <c r="J799" s="287"/>
      <c r="K799" s="198"/>
      <c r="L799" s="196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</row>
    <row r="800" spans="1:22" ht="12.75" customHeight="1" x14ac:dyDescent="0.3">
      <c r="A800" s="186"/>
      <c r="B800" s="187"/>
      <c r="C800" s="187"/>
      <c r="D800" s="187"/>
      <c r="E800" s="187"/>
      <c r="F800" s="195"/>
      <c r="G800" s="195"/>
      <c r="H800" s="197"/>
      <c r="I800" s="287"/>
      <c r="J800" s="287"/>
      <c r="K800" s="198"/>
      <c r="L800" s="196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</row>
    <row r="801" spans="1:22" ht="12.75" customHeight="1" x14ac:dyDescent="0.3">
      <c r="A801" s="186"/>
      <c r="B801" s="187"/>
      <c r="C801" s="187"/>
      <c r="D801" s="187"/>
      <c r="E801" s="187"/>
      <c r="F801" s="195"/>
      <c r="G801" s="195"/>
      <c r="H801" s="197"/>
      <c r="I801" s="287"/>
      <c r="J801" s="287"/>
      <c r="K801" s="198"/>
      <c r="L801" s="196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</row>
    <row r="802" spans="1:22" ht="12.75" customHeight="1" x14ac:dyDescent="0.3">
      <c r="A802" s="186"/>
      <c r="B802" s="187"/>
      <c r="C802" s="187"/>
      <c r="D802" s="187"/>
      <c r="E802" s="187"/>
      <c r="F802" s="195"/>
      <c r="G802" s="195"/>
      <c r="H802" s="197"/>
      <c r="I802" s="287"/>
      <c r="J802" s="287"/>
      <c r="K802" s="198"/>
      <c r="L802" s="196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</row>
    <row r="803" spans="1:22" ht="12.75" customHeight="1" x14ac:dyDescent="0.3">
      <c r="A803" s="186"/>
      <c r="B803" s="187"/>
      <c r="C803" s="187"/>
      <c r="D803" s="187"/>
      <c r="E803" s="187"/>
      <c r="F803" s="195"/>
      <c r="G803" s="195"/>
      <c r="H803" s="197"/>
      <c r="I803" s="287"/>
      <c r="J803" s="287"/>
      <c r="K803" s="198"/>
      <c r="L803" s="196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</row>
    <row r="804" spans="1:22" ht="12.75" customHeight="1" x14ac:dyDescent="0.3">
      <c r="A804" s="186"/>
      <c r="B804" s="187"/>
      <c r="C804" s="187"/>
      <c r="D804" s="187"/>
      <c r="E804" s="187"/>
      <c r="F804" s="195"/>
      <c r="G804" s="195"/>
      <c r="H804" s="197"/>
      <c r="I804" s="287"/>
      <c r="J804" s="287"/>
      <c r="K804" s="198"/>
      <c r="L804" s="196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</row>
    <row r="805" spans="1:22" ht="12.75" customHeight="1" x14ac:dyDescent="0.3">
      <c r="A805" s="186"/>
      <c r="B805" s="187"/>
      <c r="C805" s="187"/>
      <c r="D805" s="187"/>
      <c r="E805" s="187"/>
      <c r="F805" s="195"/>
      <c r="G805" s="195"/>
      <c r="H805" s="197"/>
      <c r="I805" s="287"/>
      <c r="J805" s="287"/>
      <c r="K805" s="198"/>
      <c r="L805" s="196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</row>
    <row r="806" spans="1:22" ht="12.75" customHeight="1" x14ac:dyDescent="0.3">
      <c r="A806" s="186"/>
      <c r="B806" s="187"/>
      <c r="C806" s="187"/>
      <c r="D806" s="187"/>
      <c r="E806" s="187"/>
      <c r="F806" s="195"/>
      <c r="G806" s="195"/>
      <c r="H806" s="197"/>
      <c r="I806" s="287"/>
      <c r="J806" s="287"/>
      <c r="K806" s="198"/>
      <c r="L806" s="196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</row>
    <row r="807" spans="1:22" ht="12.75" customHeight="1" x14ac:dyDescent="0.3">
      <c r="A807" s="186"/>
      <c r="B807" s="187"/>
      <c r="C807" s="187"/>
      <c r="D807" s="187"/>
      <c r="E807" s="187"/>
      <c r="F807" s="195"/>
      <c r="G807" s="195"/>
      <c r="H807" s="197"/>
      <c r="I807" s="287"/>
      <c r="J807" s="287"/>
      <c r="K807" s="198"/>
      <c r="L807" s="196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</row>
    <row r="808" spans="1:22" ht="12.75" customHeight="1" x14ac:dyDescent="0.3">
      <c r="A808" s="186"/>
      <c r="B808" s="187"/>
      <c r="C808" s="187"/>
      <c r="D808" s="187"/>
      <c r="E808" s="187"/>
      <c r="F808" s="195"/>
      <c r="G808" s="195"/>
      <c r="H808" s="197"/>
      <c r="I808" s="287"/>
      <c r="J808" s="287"/>
      <c r="K808" s="198"/>
      <c r="L808" s="196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</row>
    <row r="809" spans="1:22" ht="12.75" customHeight="1" x14ac:dyDescent="0.3">
      <c r="A809" s="186"/>
      <c r="B809" s="187"/>
      <c r="C809" s="187"/>
      <c r="D809" s="187"/>
      <c r="E809" s="187"/>
      <c r="F809" s="195"/>
      <c r="G809" s="195"/>
      <c r="H809" s="197"/>
      <c r="I809" s="287"/>
      <c r="J809" s="287"/>
      <c r="K809" s="198"/>
      <c r="L809" s="196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</row>
    <row r="810" spans="1:22" ht="12.75" customHeight="1" x14ac:dyDescent="0.3">
      <c r="A810" s="186"/>
      <c r="B810" s="187"/>
      <c r="C810" s="187"/>
      <c r="D810" s="187"/>
      <c r="E810" s="187"/>
      <c r="F810" s="195"/>
      <c r="G810" s="195"/>
      <c r="H810" s="197"/>
      <c r="I810" s="287"/>
      <c r="J810" s="287"/>
      <c r="K810" s="198"/>
      <c r="L810" s="196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</row>
    <row r="811" spans="1:22" ht="12.75" customHeight="1" x14ac:dyDescent="0.3">
      <c r="A811" s="186"/>
      <c r="B811" s="187"/>
      <c r="C811" s="187"/>
      <c r="D811" s="187"/>
      <c r="E811" s="187"/>
      <c r="F811" s="195"/>
      <c r="G811" s="195"/>
      <c r="H811" s="197"/>
      <c r="I811" s="287"/>
      <c r="J811" s="287"/>
      <c r="K811" s="198"/>
      <c r="L811" s="196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</row>
    <row r="812" spans="1:22" ht="12.75" customHeight="1" x14ac:dyDescent="0.3">
      <c r="A812" s="186"/>
      <c r="B812" s="187"/>
      <c r="C812" s="187"/>
      <c r="D812" s="187"/>
      <c r="E812" s="187"/>
      <c r="F812" s="195"/>
      <c r="G812" s="195"/>
      <c r="H812" s="197"/>
      <c r="I812" s="287"/>
      <c r="J812" s="287"/>
      <c r="K812" s="198"/>
      <c r="L812" s="196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</row>
    <row r="813" spans="1:22" ht="12.75" customHeight="1" x14ac:dyDescent="0.3">
      <c r="A813" s="186"/>
      <c r="B813" s="187"/>
      <c r="C813" s="187"/>
      <c r="D813" s="187"/>
      <c r="E813" s="187"/>
      <c r="F813" s="195"/>
      <c r="G813" s="195"/>
      <c r="H813" s="197"/>
      <c r="I813" s="287"/>
      <c r="J813" s="287"/>
      <c r="K813" s="198"/>
      <c r="L813" s="196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</row>
    <row r="814" spans="1:22" ht="12.75" customHeight="1" x14ac:dyDescent="0.3">
      <c r="A814" s="186"/>
      <c r="B814" s="187"/>
      <c r="C814" s="187"/>
      <c r="D814" s="187"/>
      <c r="E814" s="187"/>
      <c r="F814" s="195"/>
      <c r="G814" s="195"/>
      <c r="H814" s="197"/>
      <c r="I814" s="287"/>
      <c r="J814" s="287"/>
      <c r="K814" s="198"/>
      <c r="L814" s="196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</row>
    <row r="815" spans="1:22" ht="12.75" customHeight="1" x14ac:dyDescent="0.3">
      <c r="A815" s="186"/>
      <c r="B815" s="187"/>
      <c r="C815" s="187"/>
      <c r="D815" s="187"/>
      <c r="E815" s="187"/>
      <c r="F815" s="195"/>
      <c r="G815" s="195"/>
      <c r="H815" s="197"/>
      <c r="I815" s="287"/>
      <c r="J815" s="287"/>
      <c r="K815" s="198"/>
      <c r="L815" s="196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</row>
    <row r="816" spans="1:22" ht="12.75" customHeight="1" x14ac:dyDescent="0.3">
      <c r="A816" s="186"/>
      <c r="B816" s="187"/>
      <c r="C816" s="187"/>
      <c r="D816" s="187"/>
      <c r="E816" s="187"/>
      <c r="F816" s="195"/>
      <c r="G816" s="195"/>
      <c r="H816" s="197"/>
      <c r="I816" s="287"/>
      <c r="J816" s="287"/>
      <c r="K816" s="198"/>
      <c r="L816" s="196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</row>
    <row r="817" spans="1:22" ht="12.75" customHeight="1" x14ac:dyDescent="0.3">
      <c r="A817" s="186"/>
      <c r="B817" s="187"/>
      <c r="C817" s="187"/>
      <c r="D817" s="187"/>
      <c r="E817" s="187"/>
      <c r="F817" s="195"/>
      <c r="G817" s="195"/>
      <c r="H817" s="197"/>
      <c r="I817" s="287"/>
      <c r="J817" s="287"/>
      <c r="K817" s="198"/>
      <c r="L817" s="196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</row>
    <row r="818" spans="1:22" ht="12.75" customHeight="1" x14ac:dyDescent="0.3">
      <c r="A818" s="186"/>
      <c r="B818" s="187"/>
      <c r="C818" s="187"/>
      <c r="D818" s="187"/>
      <c r="E818" s="187"/>
      <c r="F818" s="195"/>
      <c r="G818" s="195"/>
      <c r="H818" s="197"/>
      <c r="I818" s="287"/>
      <c r="J818" s="287"/>
      <c r="K818" s="198"/>
      <c r="L818" s="196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</row>
    <row r="819" spans="1:22" ht="12.75" customHeight="1" x14ac:dyDescent="0.3">
      <c r="A819" s="186"/>
      <c r="B819" s="187"/>
      <c r="C819" s="187"/>
      <c r="D819" s="187"/>
      <c r="E819" s="187"/>
      <c r="F819" s="195"/>
      <c r="G819" s="195"/>
      <c r="H819" s="197"/>
      <c r="I819" s="287"/>
      <c r="J819" s="287"/>
      <c r="K819" s="198"/>
      <c r="L819" s="196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</row>
    <row r="820" spans="1:22" ht="12.75" customHeight="1" x14ac:dyDescent="0.3">
      <c r="A820" s="186"/>
      <c r="B820" s="187"/>
      <c r="C820" s="187"/>
      <c r="D820" s="187"/>
      <c r="E820" s="187"/>
      <c r="F820" s="195"/>
      <c r="G820" s="195"/>
      <c r="H820" s="197"/>
      <c r="I820" s="287"/>
      <c r="J820" s="287"/>
      <c r="K820" s="198"/>
      <c r="L820" s="196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</row>
    <row r="821" spans="1:22" ht="12.75" customHeight="1" x14ac:dyDescent="0.3">
      <c r="A821" s="186"/>
      <c r="B821" s="187"/>
      <c r="C821" s="187"/>
      <c r="D821" s="187"/>
      <c r="E821" s="187"/>
      <c r="F821" s="195"/>
      <c r="G821" s="195"/>
      <c r="H821" s="197"/>
      <c r="I821" s="287"/>
      <c r="J821" s="287"/>
      <c r="K821" s="198"/>
      <c r="L821" s="196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</row>
    <row r="822" spans="1:22" ht="12.75" customHeight="1" x14ac:dyDescent="0.3">
      <c r="A822" s="186"/>
      <c r="B822" s="187"/>
      <c r="C822" s="187"/>
      <c r="D822" s="187"/>
      <c r="E822" s="187"/>
      <c r="F822" s="195"/>
      <c r="G822" s="195"/>
      <c r="H822" s="197"/>
      <c r="I822" s="287"/>
      <c r="J822" s="287"/>
      <c r="K822" s="198"/>
      <c r="L822" s="196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</row>
    <row r="823" spans="1:22" ht="12.75" customHeight="1" x14ac:dyDescent="0.3">
      <c r="A823" s="186"/>
      <c r="B823" s="187"/>
      <c r="C823" s="187"/>
      <c r="D823" s="187"/>
      <c r="E823" s="187"/>
      <c r="F823" s="195"/>
      <c r="G823" s="195"/>
      <c r="H823" s="197"/>
      <c r="I823" s="287"/>
      <c r="J823" s="287"/>
      <c r="K823" s="198"/>
      <c r="L823" s="196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</row>
    <row r="824" spans="1:22" ht="12.75" customHeight="1" x14ac:dyDescent="0.3">
      <c r="A824" s="186"/>
      <c r="B824" s="187"/>
      <c r="C824" s="187"/>
      <c r="D824" s="187"/>
      <c r="E824" s="187"/>
      <c r="F824" s="195"/>
      <c r="G824" s="195"/>
      <c r="H824" s="197"/>
      <c r="I824" s="287"/>
      <c r="J824" s="287"/>
      <c r="K824" s="198"/>
      <c r="L824" s="196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</row>
    <row r="825" spans="1:22" ht="12.75" customHeight="1" x14ac:dyDescent="0.3">
      <c r="A825" s="186"/>
      <c r="B825" s="187"/>
      <c r="C825" s="187"/>
      <c r="D825" s="187"/>
      <c r="E825" s="187"/>
      <c r="F825" s="195"/>
      <c r="G825" s="195"/>
      <c r="H825" s="197"/>
      <c r="I825" s="287"/>
      <c r="J825" s="287"/>
      <c r="K825" s="198"/>
      <c r="L825" s="196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</row>
    <row r="826" spans="1:22" ht="12.75" customHeight="1" x14ac:dyDescent="0.3">
      <c r="A826" s="186"/>
      <c r="B826" s="187"/>
      <c r="C826" s="187"/>
      <c r="D826" s="187"/>
      <c r="E826" s="187"/>
      <c r="F826" s="195"/>
      <c r="G826" s="195"/>
      <c r="H826" s="197"/>
      <c r="I826" s="287"/>
      <c r="J826" s="287"/>
      <c r="K826" s="198"/>
      <c r="L826" s="196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</row>
    <row r="827" spans="1:22" ht="12.75" customHeight="1" x14ac:dyDescent="0.3">
      <c r="A827" s="186"/>
      <c r="B827" s="187"/>
      <c r="C827" s="187"/>
      <c r="D827" s="187"/>
      <c r="E827" s="187"/>
      <c r="F827" s="195"/>
      <c r="G827" s="195"/>
      <c r="H827" s="197"/>
      <c r="I827" s="287"/>
      <c r="J827" s="287"/>
      <c r="K827" s="198"/>
      <c r="L827" s="196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</row>
    <row r="828" spans="1:22" ht="12.75" customHeight="1" x14ac:dyDescent="0.3">
      <c r="A828" s="186"/>
      <c r="B828" s="187"/>
      <c r="C828" s="187"/>
      <c r="D828" s="187"/>
      <c r="E828" s="187"/>
      <c r="F828" s="195"/>
      <c r="G828" s="195"/>
      <c r="H828" s="197"/>
      <c r="I828" s="287"/>
      <c r="J828" s="287"/>
      <c r="K828" s="198"/>
      <c r="L828" s="196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</row>
    <row r="829" spans="1:22" ht="12.75" customHeight="1" x14ac:dyDescent="0.3">
      <c r="A829" s="186"/>
      <c r="B829" s="187"/>
      <c r="C829" s="187"/>
      <c r="D829" s="187"/>
      <c r="E829" s="187"/>
      <c r="F829" s="195"/>
      <c r="G829" s="195"/>
      <c r="H829" s="197"/>
      <c r="I829" s="287"/>
      <c r="J829" s="287"/>
      <c r="K829" s="198"/>
      <c r="L829" s="196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</row>
    <row r="830" spans="1:22" ht="12.75" customHeight="1" x14ac:dyDescent="0.3">
      <c r="A830" s="186"/>
      <c r="B830" s="187"/>
      <c r="C830" s="187"/>
      <c r="D830" s="187"/>
      <c r="E830" s="187"/>
      <c r="F830" s="195"/>
      <c r="G830" s="195"/>
      <c r="H830" s="197"/>
      <c r="I830" s="287"/>
      <c r="J830" s="287"/>
      <c r="K830" s="198"/>
      <c r="L830" s="196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</row>
    <row r="831" spans="1:22" ht="12.75" customHeight="1" x14ac:dyDescent="0.3">
      <c r="A831" s="186"/>
      <c r="B831" s="187"/>
      <c r="C831" s="187"/>
      <c r="D831" s="187"/>
      <c r="E831" s="187"/>
      <c r="F831" s="195"/>
      <c r="G831" s="195"/>
      <c r="H831" s="197"/>
      <c r="I831" s="287"/>
      <c r="J831" s="287"/>
      <c r="K831" s="198"/>
      <c r="L831" s="196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</row>
    <row r="832" spans="1:22" ht="12.75" customHeight="1" x14ac:dyDescent="0.3">
      <c r="A832" s="186"/>
      <c r="B832" s="187"/>
      <c r="C832" s="187"/>
      <c r="D832" s="187"/>
      <c r="E832" s="187"/>
      <c r="F832" s="195"/>
      <c r="G832" s="195"/>
      <c r="H832" s="197"/>
      <c r="I832" s="287"/>
      <c r="J832" s="287"/>
      <c r="K832" s="198"/>
      <c r="L832" s="196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</row>
    <row r="833" spans="1:22" ht="12.75" customHeight="1" x14ac:dyDescent="0.3">
      <c r="A833" s="186"/>
      <c r="B833" s="187"/>
      <c r="C833" s="187"/>
      <c r="D833" s="187"/>
      <c r="E833" s="187"/>
      <c r="F833" s="195"/>
      <c r="G833" s="195"/>
      <c r="H833" s="197"/>
      <c r="I833" s="287"/>
      <c r="J833" s="287"/>
      <c r="K833" s="198"/>
      <c r="L833" s="196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</row>
    <row r="834" spans="1:22" ht="12.75" customHeight="1" x14ac:dyDescent="0.3">
      <c r="A834" s="186"/>
      <c r="B834" s="187"/>
      <c r="C834" s="187"/>
      <c r="D834" s="187"/>
      <c r="E834" s="187"/>
      <c r="F834" s="195"/>
      <c r="G834" s="195"/>
      <c r="H834" s="197"/>
      <c r="I834" s="287"/>
      <c r="J834" s="287"/>
      <c r="K834" s="198"/>
      <c r="L834" s="196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</row>
    <row r="835" spans="1:22" ht="12.75" customHeight="1" x14ac:dyDescent="0.3">
      <c r="A835" s="186"/>
      <c r="B835" s="187"/>
      <c r="C835" s="187"/>
      <c r="D835" s="187"/>
      <c r="E835" s="187"/>
      <c r="F835" s="195"/>
      <c r="G835" s="195"/>
      <c r="H835" s="197"/>
      <c r="I835" s="287"/>
      <c r="J835" s="287"/>
      <c r="K835" s="198"/>
      <c r="L835" s="196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</row>
    <row r="836" spans="1:22" ht="12.75" customHeight="1" x14ac:dyDescent="0.3">
      <c r="A836" s="186"/>
      <c r="B836" s="187"/>
      <c r="C836" s="187"/>
      <c r="D836" s="187"/>
      <c r="E836" s="187"/>
      <c r="F836" s="195"/>
      <c r="G836" s="195"/>
      <c r="H836" s="197"/>
      <c r="I836" s="287"/>
      <c r="J836" s="287"/>
      <c r="K836" s="198"/>
      <c r="L836" s="196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</row>
    <row r="837" spans="1:22" ht="12.75" customHeight="1" x14ac:dyDescent="0.3">
      <c r="A837" s="186"/>
      <c r="B837" s="187"/>
      <c r="C837" s="187"/>
      <c r="D837" s="187"/>
      <c r="E837" s="187"/>
      <c r="F837" s="195"/>
      <c r="G837" s="195"/>
      <c r="H837" s="197"/>
      <c r="I837" s="287"/>
      <c r="J837" s="287"/>
      <c r="K837" s="198"/>
      <c r="L837" s="196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</row>
    <row r="838" spans="1:22" ht="12.75" customHeight="1" x14ac:dyDescent="0.3">
      <c r="A838" s="186"/>
      <c r="B838" s="187"/>
      <c r="C838" s="187"/>
      <c r="D838" s="187"/>
      <c r="E838" s="187"/>
      <c r="F838" s="195"/>
      <c r="G838" s="195"/>
      <c r="H838" s="197"/>
      <c r="I838" s="287"/>
      <c r="J838" s="287"/>
      <c r="K838" s="198"/>
      <c r="L838" s="196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</row>
    <row r="839" spans="1:22" ht="12.75" customHeight="1" x14ac:dyDescent="0.3">
      <c r="A839" s="186"/>
      <c r="B839" s="187"/>
      <c r="C839" s="187"/>
      <c r="D839" s="187"/>
      <c r="E839" s="187"/>
      <c r="F839" s="195"/>
      <c r="G839" s="195"/>
      <c r="H839" s="197"/>
      <c r="I839" s="287"/>
      <c r="J839" s="287"/>
      <c r="K839" s="198"/>
      <c r="L839" s="196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</row>
    <row r="840" spans="1:22" ht="12.75" customHeight="1" x14ac:dyDescent="0.3">
      <c r="A840" s="186"/>
      <c r="B840" s="187"/>
      <c r="C840" s="187"/>
      <c r="D840" s="187"/>
      <c r="E840" s="187"/>
      <c r="F840" s="195"/>
      <c r="G840" s="195"/>
      <c r="H840" s="197"/>
      <c r="I840" s="287"/>
      <c r="J840" s="287"/>
      <c r="K840" s="198"/>
      <c r="L840" s="196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</row>
    <row r="841" spans="1:22" ht="12.75" customHeight="1" x14ac:dyDescent="0.3">
      <c r="A841" s="186"/>
      <c r="B841" s="187"/>
      <c r="C841" s="187"/>
      <c r="D841" s="187"/>
      <c r="E841" s="187"/>
      <c r="F841" s="195"/>
      <c r="G841" s="195"/>
      <c r="H841" s="197"/>
      <c r="I841" s="287"/>
      <c r="J841" s="287"/>
      <c r="K841" s="198"/>
      <c r="L841" s="196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</row>
    <row r="842" spans="1:22" ht="12.75" customHeight="1" x14ac:dyDescent="0.3">
      <c r="A842" s="186"/>
      <c r="B842" s="187"/>
      <c r="C842" s="187"/>
      <c r="D842" s="187"/>
      <c r="E842" s="187"/>
      <c r="F842" s="195"/>
      <c r="G842" s="195"/>
      <c r="H842" s="197"/>
      <c r="I842" s="287"/>
      <c r="J842" s="287"/>
      <c r="K842" s="198"/>
      <c r="L842" s="196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</row>
    <row r="843" spans="1:22" ht="12.75" customHeight="1" x14ac:dyDescent="0.3">
      <c r="A843" s="186"/>
      <c r="B843" s="187"/>
      <c r="C843" s="187"/>
      <c r="D843" s="187"/>
      <c r="E843" s="187"/>
      <c r="F843" s="195"/>
      <c r="G843" s="195"/>
      <c r="H843" s="197"/>
      <c r="I843" s="287"/>
      <c r="J843" s="287"/>
      <c r="K843" s="198"/>
      <c r="L843" s="196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</row>
    <row r="844" spans="1:22" ht="12.75" customHeight="1" x14ac:dyDescent="0.3">
      <c r="A844" s="186"/>
      <c r="B844" s="187"/>
      <c r="C844" s="187"/>
      <c r="D844" s="187"/>
      <c r="E844" s="187"/>
      <c r="F844" s="195"/>
      <c r="G844" s="195"/>
      <c r="H844" s="197"/>
      <c r="I844" s="287"/>
      <c r="J844" s="287"/>
      <c r="K844" s="198"/>
      <c r="L844" s="196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</row>
    <row r="845" spans="1:22" ht="12.75" customHeight="1" x14ac:dyDescent="0.3">
      <c r="A845" s="186"/>
      <c r="B845" s="187"/>
      <c r="C845" s="187"/>
      <c r="D845" s="187"/>
      <c r="E845" s="187"/>
      <c r="F845" s="195"/>
      <c r="G845" s="195"/>
      <c r="H845" s="197"/>
      <c r="I845" s="287"/>
      <c r="J845" s="287"/>
      <c r="K845" s="198"/>
      <c r="L845" s="196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</row>
    <row r="846" spans="1:22" ht="12.75" customHeight="1" x14ac:dyDescent="0.3">
      <c r="A846" s="186"/>
      <c r="B846" s="187"/>
      <c r="C846" s="187"/>
      <c r="D846" s="187"/>
      <c r="E846" s="187"/>
      <c r="F846" s="195"/>
      <c r="G846" s="195"/>
      <c r="H846" s="197"/>
      <c r="I846" s="287"/>
      <c r="J846" s="287"/>
      <c r="K846" s="198"/>
      <c r="L846" s="196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</row>
    <row r="847" spans="1:22" ht="12.75" customHeight="1" x14ac:dyDescent="0.3">
      <c r="A847" s="186"/>
      <c r="B847" s="187"/>
      <c r="C847" s="187"/>
      <c r="D847" s="187"/>
      <c r="E847" s="187"/>
      <c r="F847" s="195"/>
      <c r="G847" s="195"/>
      <c r="H847" s="197"/>
      <c r="I847" s="287"/>
      <c r="J847" s="287"/>
      <c r="K847" s="198"/>
      <c r="L847" s="196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</row>
    <row r="848" spans="1:22" ht="12.75" customHeight="1" x14ac:dyDescent="0.3">
      <c r="A848" s="186"/>
      <c r="B848" s="187"/>
      <c r="C848" s="187"/>
      <c r="D848" s="187"/>
      <c r="E848" s="187"/>
      <c r="F848" s="195"/>
      <c r="G848" s="195"/>
      <c r="H848" s="197"/>
      <c r="I848" s="287"/>
      <c r="J848" s="287"/>
      <c r="K848" s="198"/>
      <c r="L848" s="196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</row>
    <row r="849" spans="1:22" ht="12.75" customHeight="1" x14ac:dyDescent="0.3">
      <c r="A849" s="186"/>
      <c r="B849" s="187"/>
      <c r="C849" s="187"/>
      <c r="D849" s="187"/>
      <c r="E849" s="187"/>
      <c r="F849" s="195"/>
      <c r="G849" s="195"/>
      <c r="H849" s="197"/>
      <c r="I849" s="287"/>
      <c r="J849" s="287"/>
      <c r="K849" s="198"/>
      <c r="L849" s="196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</row>
    <row r="850" spans="1:22" ht="12.75" customHeight="1" x14ac:dyDescent="0.3">
      <c r="A850" s="186"/>
      <c r="B850" s="187"/>
      <c r="C850" s="187"/>
      <c r="D850" s="187"/>
      <c r="E850" s="187"/>
      <c r="F850" s="195"/>
      <c r="G850" s="195"/>
      <c r="H850" s="197"/>
      <c r="I850" s="287"/>
      <c r="J850" s="287"/>
      <c r="K850" s="198"/>
      <c r="L850" s="196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</row>
    <row r="851" spans="1:22" ht="12.75" customHeight="1" x14ac:dyDescent="0.3">
      <c r="A851" s="186"/>
      <c r="B851" s="187"/>
      <c r="C851" s="187"/>
      <c r="D851" s="187"/>
      <c r="E851" s="187"/>
      <c r="F851" s="195"/>
      <c r="G851" s="195"/>
      <c r="H851" s="197"/>
      <c r="I851" s="287"/>
      <c r="J851" s="287"/>
      <c r="K851" s="198"/>
      <c r="L851" s="196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</row>
    <row r="852" spans="1:22" ht="12.75" customHeight="1" x14ac:dyDescent="0.3">
      <c r="A852" s="186"/>
      <c r="B852" s="187"/>
      <c r="C852" s="187"/>
      <c r="D852" s="187"/>
      <c r="E852" s="187"/>
      <c r="F852" s="195"/>
      <c r="G852" s="195"/>
      <c r="H852" s="197"/>
      <c r="I852" s="287"/>
      <c r="J852" s="287"/>
      <c r="K852" s="198"/>
      <c r="L852" s="196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</row>
    <row r="853" spans="1:22" ht="12.75" customHeight="1" x14ac:dyDescent="0.3">
      <c r="A853" s="186"/>
      <c r="B853" s="187"/>
      <c r="C853" s="187"/>
      <c r="D853" s="187"/>
      <c r="E853" s="187"/>
      <c r="F853" s="195"/>
      <c r="G853" s="195"/>
      <c r="H853" s="197"/>
      <c r="I853" s="287"/>
      <c r="J853" s="287"/>
      <c r="K853" s="198"/>
      <c r="L853" s="196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</row>
    <row r="854" spans="1:22" ht="12.75" customHeight="1" x14ac:dyDescent="0.3">
      <c r="A854" s="186"/>
      <c r="B854" s="187"/>
      <c r="C854" s="187"/>
      <c r="D854" s="187"/>
      <c r="E854" s="187"/>
      <c r="F854" s="195"/>
      <c r="G854" s="195"/>
      <c r="H854" s="197"/>
      <c r="I854" s="287"/>
      <c r="J854" s="287"/>
      <c r="K854" s="198"/>
      <c r="L854" s="196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</row>
    <row r="855" spans="1:22" ht="12.75" customHeight="1" x14ac:dyDescent="0.3">
      <c r="A855" s="186"/>
      <c r="B855" s="187"/>
      <c r="C855" s="187"/>
      <c r="D855" s="187"/>
      <c r="E855" s="187"/>
      <c r="F855" s="195"/>
      <c r="G855" s="195"/>
      <c r="H855" s="197"/>
      <c r="I855" s="287"/>
      <c r="J855" s="287"/>
      <c r="K855" s="198"/>
      <c r="L855" s="196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</row>
    <row r="856" spans="1:22" ht="12.75" customHeight="1" x14ac:dyDescent="0.3">
      <c r="A856" s="186"/>
      <c r="B856" s="187"/>
      <c r="C856" s="187"/>
      <c r="D856" s="187"/>
      <c r="E856" s="187"/>
      <c r="F856" s="195"/>
      <c r="G856" s="195"/>
      <c r="H856" s="197"/>
      <c r="I856" s="287"/>
      <c r="J856" s="287"/>
      <c r="K856" s="198"/>
      <c r="L856" s="196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</row>
    <row r="857" spans="1:22" ht="12.75" customHeight="1" x14ac:dyDescent="0.3">
      <c r="A857" s="186"/>
      <c r="B857" s="187"/>
      <c r="C857" s="187"/>
      <c r="D857" s="187"/>
      <c r="E857" s="187"/>
      <c r="F857" s="195"/>
      <c r="G857" s="195"/>
      <c r="H857" s="197"/>
      <c r="I857" s="287"/>
      <c r="J857" s="287"/>
      <c r="K857" s="198"/>
      <c r="L857" s="196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</row>
    <row r="858" spans="1:22" ht="12.75" customHeight="1" x14ac:dyDescent="0.3">
      <c r="A858" s="186"/>
      <c r="B858" s="187"/>
      <c r="C858" s="187"/>
      <c r="D858" s="187"/>
      <c r="E858" s="187"/>
      <c r="F858" s="195"/>
      <c r="G858" s="195"/>
      <c r="H858" s="197"/>
      <c r="I858" s="287"/>
      <c r="J858" s="287"/>
      <c r="K858" s="198"/>
      <c r="L858" s="196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</row>
    <row r="859" spans="1:22" ht="12.75" customHeight="1" x14ac:dyDescent="0.3">
      <c r="A859" s="186"/>
      <c r="B859" s="187"/>
      <c r="C859" s="187"/>
      <c r="D859" s="187"/>
      <c r="E859" s="187"/>
      <c r="F859" s="195"/>
      <c r="G859" s="195"/>
      <c r="H859" s="197"/>
      <c r="I859" s="287"/>
      <c r="J859" s="287"/>
      <c r="K859" s="198"/>
      <c r="L859" s="196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</row>
    <row r="860" spans="1:22" ht="12.75" customHeight="1" x14ac:dyDescent="0.3">
      <c r="A860" s="186"/>
      <c r="B860" s="187"/>
      <c r="C860" s="187"/>
      <c r="D860" s="187"/>
      <c r="E860" s="187"/>
      <c r="F860" s="195"/>
      <c r="G860" s="195"/>
      <c r="H860" s="197"/>
      <c r="I860" s="287"/>
      <c r="J860" s="287"/>
      <c r="K860" s="198"/>
      <c r="L860" s="196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</row>
    <row r="861" spans="1:22" ht="12.75" customHeight="1" x14ac:dyDescent="0.3">
      <c r="A861" s="186"/>
      <c r="B861" s="187"/>
      <c r="C861" s="187"/>
      <c r="D861" s="187"/>
      <c r="E861" s="187"/>
      <c r="F861" s="195"/>
      <c r="G861" s="195"/>
      <c r="H861" s="197"/>
      <c r="I861" s="287"/>
      <c r="J861" s="287"/>
      <c r="K861" s="198"/>
      <c r="L861" s="196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</row>
    <row r="862" spans="1:22" ht="12.75" customHeight="1" x14ac:dyDescent="0.3">
      <c r="A862" s="186"/>
      <c r="B862" s="187"/>
      <c r="C862" s="187"/>
      <c r="D862" s="187"/>
      <c r="E862" s="187"/>
      <c r="F862" s="195"/>
      <c r="G862" s="195"/>
      <c r="H862" s="197"/>
      <c r="I862" s="287"/>
      <c r="J862" s="287"/>
      <c r="K862" s="198"/>
      <c r="L862" s="196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</row>
    <row r="863" spans="1:22" ht="12.75" customHeight="1" x14ac:dyDescent="0.3">
      <c r="A863" s="186"/>
      <c r="B863" s="187"/>
      <c r="C863" s="187"/>
      <c r="D863" s="187"/>
      <c r="E863" s="187"/>
      <c r="F863" s="195"/>
      <c r="G863" s="195"/>
      <c r="H863" s="197"/>
      <c r="I863" s="287"/>
      <c r="J863" s="287"/>
      <c r="K863" s="198"/>
      <c r="L863" s="196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</row>
    <row r="864" spans="1:22" ht="12.75" customHeight="1" x14ac:dyDescent="0.3">
      <c r="A864" s="186"/>
      <c r="B864" s="187"/>
      <c r="C864" s="187"/>
      <c r="D864" s="187"/>
      <c r="E864" s="187"/>
      <c r="F864" s="195"/>
      <c r="G864" s="195"/>
      <c r="H864" s="197"/>
      <c r="I864" s="287"/>
      <c r="J864" s="287"/>
      <c r="K864" s="198"/>
      <c r="L864" s="196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</row>
    <row r="865" spans="1:22" ht="12.75" customHeight="1" x14ac:dyDescent="0.3">
      <c r="A865" s="186"/>
      <c r="B865" s="187"/>
      <c r="C865" s="187"/>
      <c r="D865" s="187"/>
      <c r="E865" s="187"/>
      <c r="F865" s="195"/>
      <c r="G865" s="195"/>
      <c r="H865" s="197"/>
      <c r="I865" s="287"/>
      <c r="J865" s="287"/>
      <c r="K865" s="198"/>
      <c r="L865" s="196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</row>
    <row r="866" spans="1:22" ht="12.75" customHeight="1" x14ac:dyDescent="0.3">
      <c r="A866" s="186"/>
      <c r="B866" s="187"/>
      <c r="C866" s="187"/>
      <c r="D866" s="187"/>
      <c r="E866" s="187"/>
      <c r="F866" s="195"/>
      <c r="G866" s="195"/>
      <c r="H866" s="197"/>
      <c r="I866" s="287"/>
      <c r="J866" s="287"/>
      <c r="K866" s="198"/>
      <c r="L866" s="196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</row>
    <row r="867" spans="1:22" ht="12.75" customHeight="1" x14ac:dyDescent="0.3">
      <c r="A867" s="186"/>
      <c r="B867" s="187"/>
      <c r="C867" s="187"/>
      <c r="D867" s="187"/>
      <c r="E867" s="187"/>
      <c r="F867" s="195"/>
      <c r="G867" s="195"/>
      <c r="H867" s="197"/>
      <c r="I867" s="287"/>
      <c r="J867" s="287"/>
      <c r="K867" s="198"/>
      <c r="L867" s="196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</row>
    <row r="868" spans="1:22" ht="12.75" customHeight="1" x14ac:dyDescent="0.3">
      <c r="A868" s="186"/>
      <c r="B868" s="187"/>
      <c r="C868" s="187"/>
      <c r="D868" s="187"/>
      <c r="E868" s="187"/>
      <c r="F868" s="195"/>
      <c r="G868" s="195"/>
      <c r="H868" s="197"/>
      <c r="I868" s="287"/>
      <c r="J868" s="287"/>
      <c r="K868" s="198"/>
      <c r="L868" s="196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</row>
    <row r="869" spans="1:22" ht="12.75" customHeight="1" x14ac:dyDescent="0.3">
      <c r="A869" s="186"/>
      <c r="B869" s="187"/>
      <c r="C869" s="187"/>
      <c r="D869" s="187"/>
      <c r="E869" s="187"/>
      <c r="F869" s="195"/>
      <c r="G869" s="195"/>
      <c r="H869" s="197"/>
      <c r="I869" s="287"/>
      <c r="J869" s="287"/>
      <c r="K869" s="198"/>
      <c r="L869" s="196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</row>
    <row r="870" spans="1:22" ht="12.75" customHeight="1" x14ac:dyDescent="0.3">
      <c r="A870" s="186"/>
      <c r="B870" s="187"/>
      <c r="C870" s="187"/>
      <c r="D870" s="187"/>
      <c r="E870" s="187"/>
      <c r="F870" s="195"/>
      <c r="G870" s="195"/>
      <c r="H870" s="197"/>
      <c r="I870" s="287"/>
      <c r="J870" s="287"/>
      <c r="K870" s="198"/>
      <c r="L870" s="196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</row>
    <row r="871" spans="1:22" ht="12.75" customHeight="1" x14ac:dyDescent="0.3">
      <c r="A871" s="186"/>
      <c r="B871" s="187"/>
      <c r="C871" s="187"/>
      <c r="D871" s="187"/>
      <c r="E871" s="187"/>
      <c r="F871" s="195"/>
      <c r="G871" s="195"/>
      <c r="H871" s="197"/>
      <c r="I871" s="287"/>
      <c r="J871" s="287"/>
      <c r="K871" s="198"/>
      <c r="L871" s="196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</row>
    <row r="872" spans="1:22" ht="12.75" customHeight="1" x14ac:dyDescent="0.3">
      <c r="A872" s="186"/>
      <c r="B872" s="187"/>
      <c r="C872" s="187"/>
      <c r="D872" s="187"/>
      <c r="E872" s="187"/>
      <c r="F872" s="195"/>
      <c r="G872" s="195"/>
      <c r="H872" s="197"/>
      <c r="I872" s="287"/>
      <c r="J872" s="287"/>
      <c r="K872" s="198"/>
      <c r="L872" s="196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</row>
    <row r="873" spans="1:22" ht="12.75" customHeight="1" x14ac:dyDescent="0.3">
      <c r="A873" s="186"/>
      <c r="B873" s="187"/>
      <c r="C873" s="187"/>
      <c r="D873" s="187"/>
      <c r="E873" s="187"/>
      <c r="F873" s="195"/>
      <c r="G873" s="195"/>
      <c r="H873" s="197"/>
      <c r="I873" s="287"/>
      <c r="J873" s="287"/>
      <c r="K873" s="198"/>
      <c r="L873" s="196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</row>
    <row r="874" spans="1:22" ht="12.75" customHeight="1" x14ac:dyDescent="0.3">
      <c r="A874" s="186"/>
      <c r="B874" s="187"/>
      <c r="C874" s="187"/>
      <c r="D874" s="187"/>
      <c r="E874" s="187"/>
      <c r="F874" s="195"/>
      <c r="G874" s="195"/>
      <c r="H874" s="197"/>
      <c r="I874" s="287"/>
      <c r="J874" s="287"/>
      <c r="K874" s="198"/>
      <c r="L874" s="196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</row>
    <row r="875" spans="1:22" ht="12.75" customHeight="1" x14ac:dyDescent="0.3">
      <c r="A875" s="186"/>
      <c r="B875" s="187"/>
      <c r="C875" s="187"/>
      <c r="D875" s="187"/>
      <c r="E875" s="187"/>
      <c r="F875" s="195"/>
      <c r="G875" s="195"/>
      <c r="H875" s="197"/>
      <c r="I875" s="287"/>
      <c r="J875" s="287"/>
      <c r="K875" s="198"/>
      <c r="L875" s="196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</row>
    <row r="876" spans="1:22" ht="12.75" customHeight="1" x14ac:dyDescent="0.3">
      <c r="A876" s="186"/>
      <c r="B876" s="187"/>
      <c r="C876" s="187"/>
      <c r="D876" s="187"/>
      <c r="E876" s="187"/>
      <c r="F876" s="195"/>
      <c r="G876" s="195"/>
      <c r="H876" s="197"/>
      <c r="I876" s="287"/>
      <c r="J876" s="287"/>
      <c r="K876" s="198"/>
      <c r="L876" s="196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</row>
    <row r="877" spans="1:22" ht="12.75" customHeight="1" x14ac:dyDescent="0.3">
      <c r="A877" s="186"/>
      <c r="B877" s="187"/>
      <c r="C877" s="187"/>
      <c r="D877" s="187"/>
      <c r="E877" s="187"/>
      <c r="F877" s="195"/>
      <c r="G877" s="195"/>
      <c r="H877" s="197"/>
      <c r="I877" s="287"/>
      <c r="J877" s="287"/>
      <c r="K877" s="198"/>
      <c r="L877" s="196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</row>
    <row r="878" spans="1:22" ht="12.75" customHeight="1" x14ac:dyDescent="0.3">
      <c r="A878" s="186"/>
      <c r="B878" s="187"/>
      <c r="C878" s="187"/>
      <c r="D878" s="187"/>
      <c r="E878" s="187"/>
      <c r="F878" s="195"/>
      <c r="G878" s="195"/>
      <c r="H878" s="197"/>
      <c r="I878" s="287"/>
      <c r="J878" s="287"/>
      <c r="K878" s="198"/>
      <c r="L878" s="196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</row>
    <row r="879" spans="1:22" ht="12.75" customHeight="1" x14ac:dyDescent="0.3">
      <c r="A879" s="186"/>
      <c r="B879" s="187"/>
      <c r="C879" s="187"/>
      <c r="D879" s="187"/>
      <c r="E879" s="187"/>
      <c r="F879" s="195"/>
      <c r="G879" s="195"/>
      <c r="H879" s="197"/>
      <c r="I879" s="287"/>
      <c r="J879" s="287"/>
      <c r="K879" s="198"/>
      <c r="L879" s="196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</row>
    <row r="880" spans="1:22" ht="12.75" customHeight="1" x14ac:dyDescent="0.3">
      <c r="A880" s="186"/>
      <c r="B880" s="187"/>
      <c r="C880" s="187"/>
      <c r="D880" s="187"/>
      <c r="E880" s="187"/>
      <c r="F880" s="195"/>
      <c r="G880" s="195"/>
      <c r="H880" s="197"/>
      <c r="I880" s="287"/>
      <c r="J880" s="287"/>
      <c r="K880" s="198"/>
      <c r="L880" s="196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</row>
    <row r="881" spans="1:22" ht="12.75" customHeight="1" x14ac:dyDescent="0.3">
      <c r="A881" s="186"/>
      <c r="B881" s="187"/>
      <c r="C881" s="187"/>
      <c r="D881" s="187"/>
      <c r="E881" s="187"/>
      <c r="F881" s="195"/>
      <c r="G881" s="195"/>
      <c r="H881" s="197"/>
      <c r="I881" s="287"/>
      <c r="J881" s="287"/>
      <c r="K881" s="198"/>
      <c r="L881" s="196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</row>
    <row r="882" spans="1:22" ht="12.75" customHeight="1" x14ac:dyDescent="0.3">
      <c r="A882" s="186"/>
      <c r="B882" s="187"/>
      <c r="C882" s="187"/>
      <c r="D882" s="187"/>
      <c r="E882" s="187"/>
      <c r="F882" s="195"/>
      <c r="G882" s="195"/>
      <c r="H882" s="197"/>
      <c r="I882" s="287"/>
      <c r="J882" s="287"/>
      <c r="K882" s="198"/>
      <c r="L882" s="196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</row>
    <row r="883" spans="1:22" ht="12.75" customHeight="1" x14ac:dyDescent="0.3">
      <c r="A883" s="186"/>
      <c r="B883" s="187"/>
      <c r="C883" s="187"/>
      <c r="D883" s="187"/>
      <c r="E883" s="187"/>
      <c r="F883" s="195"/>
      <c r="G883" s="195"/>
      <c r="H883" s="197"/>
      <c r="I883" s="287"/>
      <c r="J883" s="287"/>
      <c r="K883" s="198"/>
      <c r="L883" s="196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</row>
    <row r="884" spans="1:22" ht="12.75" customHeight="1" x14ac:dyDescent="0.3">
      <c r="A884" s="186"/>
      <c r="B884" s="187"/>
      <c r="C884" s="187"/>
      <c r="D884" s="187"/>
      <c r="E884" s="187"/>
      <c r="F884" s="195"/>
      <c r="G884" s="195"/>
      <c r="H884" s="197"/>
      <c r="I884" s="287"/>
      <c r="J884" s="287"/>
      <c r="K884" s="198"/>
      <c r="L884" s="196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</row>
    <row r="885" spans="1:22" ht="12.75" customHeight="1" x14ac:dyDescent="0.3">
      <c r="A885" s="186"/>
      <c r="B885" s="187"/>
      <c r="C885" s="187"/>
      <c r="D885" s="187"/>
      <c r="E885" s="187"/>
      <c r="F885" s="195"/>
      <c r="G885" s="195"/>
      <c r="H885" s="197"/>
      <c r="I885" s="287"/>
      <c r="J885" s="287"/>
      <c r="K885" s="198"/>
      <c r="L885" s="196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</row>
    <row r="886" spans="1:22" ht="12.75" customHeight="1" x14ac:dyDescent="0.3">
      <c r="A886" s="186"/>
      <c r="B886" s="187"/>
      <c r="C886" s="187"/>
      <c r="D886" s="187"/>
      <c r="E886" s="187"/>
      <c r="F886" s="195"/>
      <c r="G886" s="195"/>
      <c r="H886" s="197"/>
      <c r="I886" s="287"/>
      <c r="J886" s="287"/>
      <c r="K886" s="198"/>
      <c r="L886" s="196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</row>
    <row r="887" spans="1:22" ht="12.75" customHeight="1" x14ac:dyDescent="0.3">
      <c r="A887" s="186"/>
      <c r="B887" s="187"/>
      <c r="C887" s="187"/>
      <c r="D887" s="187"/>
      <c r="E887" s="187"/>
      <c r="F887" s="195"/>
      <c r="G887" s="195"/>
      <c r="H887" s="197"/>
      <c r="I887" s="287"/>
      <c r="J887" s="287"/>
      <c r="K887" s="198"/>
      <c r="L887" s="196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</row>
    <row r="888" spans="1:22" ht="12.75" customHeight="1" x14ac:dyDescent="0.3">
      <c r="A888" s="186"/>
      <c r="B888" s="187"/>
      <c r="C888" s="187"/>
      <c r="D888" s="187"/>
      <c r="E888" s="187"/>
      <c r="F888" s="195"/>
      <c r="G888" s="195"/>
      <c r="H888" s="197"/>
      <c r="I888" s="287"/>
      <c r="J888" s="287"/>
      <c r="K888" s="198"/>
      <c r="L888" s="196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</row>
    <row r="889" spans="1:22" ht="12.75" customHeight="1" x14ac:dyDescent="0.3">
      <c r="A889" s="186"/>
      <c r="B889" s="187"/>
      <c r="C889" s="187"/>
      <c r="D889" s="187"/>
      <c r="E889" s="187"/>
      <c r="F889" s="195"/>
      <c r="G889" s="195"/>
      <c r="H889" s="197"/>
      <c r="I889" s="287"/>
      <c r="J889" s="287"/>
      <c r="K889" s="198"/>
      <c r="L889" s="196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</row>
    <row r="890" spans="1:22" ht="12.75" customHeight="1" x14ac:dyDescent="0.3">
      <c r="A890" s="186"/>
      <c r="B890" s="187"/>
      <c r="C890" s="187"/>
      <c r="D890" s="187"/>
      <c r="E890" s="187"/>
      <c r="F890" s="195"/>
      <c r="G890" s="195"/>
      <c r="H890" s="197"/>
      <c r="I890" s="287"/>
      <c r="J890" s="287"/>
      <c r="K890" s="198"/>
      <c r="L890" s="196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</row>
    <row r="891" spans="1:22" ht="12.75" customHeight="1" x14ac:dyDescent="0.3">
      <c r="A891" s="186"/>
      <c r="B891" s="187"/>
      <c r="C891" s="187"/>
      <c r="D891" s="187"/>
      <c r="E891" s="187"/>
      <c r="F891" s="195"/>
      <c r="G891" s="195"/>
      <c r="H891" s="197"/>
      <c r="I891" s="287"/>
      <c r="J891" s="287"/>
      <c r="K891" s="198"/>
      <c r="L891" s="196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</row>
    <row r="892" spans="1:22" ht="12.75" customHeight="1" x14ac:dyDescent="0.3">
      <c r="A892" s="186"/>
      <c r="B892" s="187"/>
      <c r="C892" s="187"/>
      <c r="D892" s="187"/>
      <c r="E892" s="187"/>
      <c r="F892" s="195"/>
      <c r="G892" s="195"/>
      <c r="H892" s="197"/>
      <c r="I892" s="287"/>
      <c r="J892" s="287"/>
      <c r="K892" s="198"/>
      <c r="L892" s="196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</row>
    <row r="893" spans="1:22" ht="12.75" customHeight="1" x14ac:dyDescent="0.3">
      <c r="A893" s="186"/>
      <c r="B893" s="187"/>
      <c r="C893" s="187"/>
      <c r="D893" s="187"/>
      <c r="E893" s="187"/>
      <c r="F893" s="195"/>
      <c r="G893" s="195"/>
      <c r="H893" s="197"/>
      <c r="I893" s="287"/>
      <c r="J893" s="287"/>
      <c r="K893" s="198"/>
      <c r="L893" s="196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</row>
    <row r="894" spans="1:22" ht="12.75" customHeight="1" x14ac:dyDescent="0.3">
      <c r="A894" s="186"/>
      <c r="B894" s="187"/>
      <c r="C894" s="187"/>
      <c r="D894" s="187"/>
      <c r="E894" s="187"/>
      <c r="F894" s="195"/>
      <c r="G894" s="195"/>
      <c r="H894" s="197"/>
      <c r="I894" s="287"/>
      <c r="J894" s="287"/>
      <c r="K894" s="198"/>
      <c r="L894" s="196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</row>
    <row r="895" spans="1:22" ht="12.75" customHeight="1" x14ac:dyDescent="0.3">
      <c r="A895" s="186"/>
      <c r="B895" s="187"/>
      <c r="C895" s="187"/>
      <c r="D895" s="187"/>
      <c r="E895" s="187"/>
      <c r="F895" s="195"/>
      <c r="G895" s="195"/>
      <c r="H895" s="197"/>
      <c r="I895" s="287"/>
      <c r="J895" s="287"/>
      <c r="K895" s="198"/>
      <c r="L895" s="196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</row>
    <row r="896" spans="1:22" ht="12.75" customHeight="1" x14ac:dyDescent="0.3">
      <c r="A896" s="186"/>
      <c r="B896" s="187"/>
      <c r="C896" s="187"/>
      <c r="D896" s="187"/>
      <c r="E896" s="187"/>
      <c r="F896" s="195"/>
      <c r="G896" s="195"/>
      <c r="H896" s="197"/>
      <c r="I896" s="287"/>
      <c r="J896" s="287"/>
      <c r="K896" s="198"/>
      <c r="L896" s="196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</row>
    <row r="897" spans="1:22" ht="12.75" customHeight="1" x14ac:dyDescent="0.3">
      <c r="A897" s="186"/>
      <c r="B897" s="187"/>
      <c r="C897" s="187"/>
      <c r="D897" s="187"/>
      <c r="E897" s="187"/>
      <c r="F897" s="195"/>
      <c r="G897" s="195"/>
      <c r="H897" s="197"/>
      <c r="I897" s="287"/>
      <c r="J897" s="287"/>
      <c r="K897" s="198"/>
      <c r="L897" s="196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</row>
    <row r="898" spans="1:22" ht="12.75" customHeight="1" x14ac:dyDescent="0.3">
      <c r="A898" s="186"/>
      <c r="B898" s="187"/>
      <c r="C898" s="187"/>
      <c r="D898" s="187"/>
      <c r="E898" s="187"/>
      <c r="F898" s="195"/>
      <c r="G898" s="195"/>
      <c r="H898" s="197"/>
      <c r="I898" s="287"/>
      <c r="J898" s="287"/>
      <c r="K898" s="198"/>
      <c r="L898" s="196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</row>
    <row r="899" spans="1:22" ht="12.75" customHeight="1" x14ac:dyDescent="0.3">
      <c r="A899" s="186"/>
      <c r="B899" s="187"/>
      <c r="C899" s="187"/>
      <c r="D899" s="187"/>
      <c r="E899" s="187"/>
      <c r="F899" s="195"/>
      <c r="G899" s="195"/>
      <c r="H899" s="197"/>
      <c r="I899" s="287"/>
      <c r="J899" s="287"/>
      <c r="K899" s="198"/>
      <c r="L899" s="196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</row>
    <row r="900" spans="1:22" ht="12.75" customHeight="1" x14ac:dyDescent="0.3">
      <c r="A900" s="186"/>
      <c r="B900" s="187"/>
      <c r="C900" s="187"/>
      <c r="D900" s="187"/>
      <c r="E900" s="187"/>
      <c r="F900" s="195"/>
      <c r="G900" s="195"/>
      <c r="H900" s="197"/>
      <c r="I900" s="287"/>
      <c r="J900" s="287"/>
      <c r="K900" s="198"/>
      <c r="L900" s="196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</row>
    <row r="901" spans="1:22" ht="12.75" customHeight="1" x14ac:dyDescent="0.3">
      <c r="A901" s="186"/>
      <c r="B901" s="187"/>
      <c r="C901" s="187"/>
      <c r="D901" s="187"/>
      <c r="E901" s="187"/>
      <c r="F901" s="195"/>
      <c r="G901" s="195"/>
      <c r="H901" s="197"/>
      <c r="I901" s="287"/>
      <c r="J901" s="287"/>
      <c r="K901" s="198"/>
      <c r="L901" s="196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</row>
    <row r="902" spans="1:22" ht="12.75" customHeight="1" x14ac:dyDescent="0.3">
      <c r="A902" s="186"/>
      <c r="B902" s="187"/>
      <c r="C902" s="187"/>
      <c r="D902" s="187"/>
      <c r="E902" s="187"/>
      <c r="F902" s="195"/>
      <c r="G902" s="195"/>
      <c r="H902" s="197"/>
      <c r="I902" s="287"/>
      <c r="J902" s="287"/>
      <c r="K902" s="198"/>
      <c r="L902" s="196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</row>
    <row r="903" spans="1:22" ht="12.75" customHeight="1" x14ac:dyDescent="0.3">
      <c r="A903" s="186"/>
      <c r="B903" s="187"/>
      <c r="C903" s="187"/>
      <c r="D903" s="187"/>
      <c r="E903" s="187"/>
      <c r="F903" s="195"/>
      <c r="G903" s="195"/>
      <c r="H903" s="197"/>
      <c r="I903" s="287"/>
      <c r="J903" s="287"/>
      <c r="K903" s="198"/>
      <c r="L903" s="196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</row>
    <row r="904" spans="1:22" ht="12.75" customHeight="1" x14ac:dyDescent="0.3">
      <c r="A904" s="186"/>
      <c r="B904" s="187"/>
      <c r="C904" s="187"/>
      <c r="D904" s="187"/>
      <c r="E904" s="187"/>
      <c r="F904" s="195"/>
      <c r="G904" s="195"/>
      <c r="H904" s="197"/>
      <c r="I904" s="287"/>
      <c r="J904" s="287"/>
      <c r="K904" s="198"/>
      <c r="L904" s="196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</row>
    <row r="905" spans="1:22" ht="12.75" customHeight="1" x14ac:dyDescent="0.3">
      <c r="A905" s="186"/>
      <c r="B905" s="187"/>
      <c r="C905" s="187"/>
      <c r="D905" s="187"/>
      <c r="E905" s="187"/>
      <c r="F905" s="195"/>
      <c r="G905" s="195"/>
      <c r="H905" s="197"/>
      <c r="I905" s="287"/>
      <c r="J905" s="287"/>
      <c r="K905" s="198"/>
      <c r="L905" s="196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</row>
    <row r="906" spans="1:22" ht="12.75" customHeight="1" x14ac:dyDescent="0.3">
      <c r="A906" s="186"/>
      <c r="B906" s="187"/>
      <c r="C906" s="187"/>
      <c r="D906" s="187"/>
      <c r="E906" s="187"/>
      <c r="F906" s="195"/>
      <c r="G906" s="195"/>
      <c r="H906" s="197"/>
      <c r="I906" s="287"/>
      <c r="J906" s="287"/>
      <c r="K906" s="198"/>
      <c r="L906" s="196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</row>
    <row r="907" spans="1:22" ht="12.75" customHeight="1" x14ac:dyDescent="0.3">
      <c r="A907" s="186"/>
      <c r="B907" s="187"/>
      <c r="C907" s="187"/>
      <c r="D907" s="187"/>
      <c r="E907" s="187"/>
      <c r="F907" s="195"/>
      <c r="G907" s="195"/>
      <c r="H907" s="197"/>
      <c r="I907" s="287"/>
      <c r="J907" s="287"/>
      <c r="K907" s="198"/>
      <c r="L907" s="196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</row>
    <row r="908" spans="1:22" ht="12.75" customHeight="1" x14ac:dyDescent="0.3">
      <c r="A908" s="186"/>
      <c r="B908" s="187"/>
      <c r="C908" s="187"/>
      <c r="D908" s="187"/>
      <c r="E908" s="187"/>
      <c r="F908" s="195"/>
      <c r="G908" s="195"/>
      <c r="H908" s="197"/>
      <c r="I908" s="287"/>
      <c r="J908" s="287"/>
      <c r="K908" s="198"/>
      <c r="L908" s="196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</row>
    <row r="909" spans="1:22" ht="12.75" customHeight="1" x14ac:dyDescent="0.3">
      <c r="A909" s="186"/>
      <c r="B909" s="187"/>
      <c r="C909" s="187"/>
      <c r="D909" s="187"/>
      <c r="E909" s="187"/>
      <c r="F909" s="195"/>
      <c r="G909" s="195"/>
      <c r="H909" s="197"/>
      <c r="I909" s="287"/>
      <c r="J909" s="287"/>
      <c r="K909" s="198"/>
      <c r="L909" s="196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</row>
    <row r="910" spans="1:22" ht="12.75" customHeight="1" x14ac:dyDescent="0.3">
      <c r="A910" s="186"/>
      <c r="B910" s="187"/>
      <c r="C910" s="187"/>
      <c r="D910" s="187"/>
      <c r="E910" s="187"/>
      <c r="F910" s="195"/>
      <c r="G910" s="195"/>
      <c r="H910" s="197"/>
      <c r="I910" s="287"/>
      <c r="J910" s="287"/>
      <c r="K910" s="198"/>
      <c r="L910" s="196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</row>
    <row r="911" spans="1:22" ht="12.75" customHeight="1" x14ac:dyDescent="0.3">
      <c r="A911" s="186"/>
      <c r="B911" s="187"/>
      <c r="C911" s="187"/>
      <c r="D911" s="187"/>
      <c r="E911" s="187"/>
      <c r="F911" s="195"/>
      <c r="G911" s="195"/>
      <c r="H911" s="197"/>
      <c r="I911" s="287"/>
      <c r="J911" s="287"/>
      <c r="K911" s="198"/>
      <c r="L911" s="196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</row>
    <row r="912" spans="1:22" ht="12.75" customHeight="1" x14ac:dyDescent="0.3">
      <c r="A912" s="186"/>
      <c r="B912" s="187"/>
      <c r="C912" s="187"/>
      <c r="D912" s="187"/>
      <c r="E912" s="187"/>
      <c r="F912" s="195"/>
      <c r="G912" s="195"/>
      <c r="H912" s="197"/>
      <c r="I912" s="287"/>
      <c r="J912" s="287"/>
      <c r="K912" s="198"/>
      <c r="L912" s="196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</row>
    <row r="913" spans="1:22" ht="12.75" customHeight="1" x14ac:dyDescent="0.3">
      <c r="A913" s="186"/>
      <c r="B913" s="187"/>
      <c r="C913" s="187"/>
      <c r="D913" s="187"/>
      <c r="E913" s="187"/>
      <c r="F913" s="195"/>
      <c r="G913" s="195"/>
      <c r="H913" s="197"/>
      <c r="I913" s="287"/>
      <c r="J913" s="287"/>
      <c r="K913" s="198"/>
      <c r="L913" s="196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</row>
    <row r="914" spans="1:22" ht="12.75" customHeight="1" x14ac:dyDescent="0.3">
      <c r="A914" s="186"/>
      <c r="B914" s="187"/>
      <c r="C914" s="187"/>
      <c r="D914" s="187"/>
      <c r="E914" s="187"/>
      <c r="F914" s="195"/>
      <c r="G914" s="195"/>
      <c r="H914" s="197"/>
      <c r="I914" s="287"/>
      <c r="J914" s="287"/>
      <c r="K914" s="198"/>
      <c r="L914" s="196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</row>
    <row r="915" spans="1:22" ht="12.75" customHeight="1" x14ac:dyDescent="0.3">
      <c r="A915" s="186"/>
      <c r="B915" s="187"/>
      <c r="C915" s="187"/>
      <c r="D915" s="187"/>
      <c r="E915" s="187"/>
      <c r="F915" s="195"/>
      <c r="G915" s="195"/>
      <c r="H915" s="197"/>
      <c r="I915" s="287"/>
      <c r="J915" s="287"/>
      <c r="K915" s="198"/>
      <c r="L915" s="196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</row>
    <row r="916" spans="1:22" ht="12.75" customHeight="1" x14ac:dyDescent="0.3">
      <c r="A916" s="186"/>
      <c r="B916" s="187"/>
      <c r="C916" s="187"/>
      <c r="D916" s="187"/>
      <c r="E916" s="187"/>
      <c r="F916" s="195"/>
      <c r="G916" s="195"/>
      <c r="H916" s="197"/>
      <c r="I916" s="287"/>
      <c r="J916" s="287"/>
      <c r="K916" s="198"/>
      <c r="L916" s="196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</row>
    <row r="917" spans="1:22" ht="12.75" customHeight="1" x14ac:dyDescent="0.3">
      <c r="A917" s="186"/>
      <c r="B917" s="187"/>
      <c r="C917" s="187"/>
      <c r="D917" s="187"/>
      <c r="E917" s="187"/>
      <c r="F917" s="195"/>
      <c r="G917" s="195"/>
      <c r="H917" s="197"/>
      <c r="I917" s="287"/>
      <c r="J917" s="287"/>
      <c r="K917" s="198"/>
      <c r="L917" s="196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</row>
    <row r="918" spans="1:22" ht="12.75" customHeight="1" x14ac:dyDescent="0.3">
      <c r="A918" s="186"/>
      <c r="B918" s="187"/>
      <c r="C918" s="187"/>
      <c r="D918" s="187"/>
      <c r="E918" s="187"/>
      <c r="F918" s="195"/>
      <c r="G918" s="195"/>
      <c r="H918" s="197"/>
      <c r="I918" s="287"/>
      <c r="J918" s="287"/>
      <c r="K918" s="198"/>
      <c r="L918" s="196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</row>
    <row r="919" spans="1:22" ht="12.75" customHeight="1" x14ac:dyDescent="0.3">
      <c r="A919" s="186"/>
      <c r="B919" s="187"/>
      <c r="C919" s="187"/>
      <c r="D919" s="187"/>
      <c r="E919" s="187"/>
      <c r="F919" s="195"/>
      <c r="G919" s="195"/>
      <c r="H919" s="197"/>
      <c r="I919" s="287"/>
      <c r="J919" s="287"/>
      <c r="K919" s="198"/>
      <c r="L919" s="196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</row>
    <row r="920" spans="1:22" ht="12.75" customHeight="1" x14ac:dyDescent="0.3">
      <c r="A920" s="186"/>
      <c r="B920" s="187"/>
      <c r="C920" s="187"/>
      <c r="D920" s="187"/>
      <c r="E920" s="187"/>
      <c r="F920" s="195"/>
      <c r="G920" s="195"/>
      <c r="H920" s="197"/>
      <c r="I920" s="287"/>
      <c r="J920" s="287"/>
      <c r="K920" s="198"/>
      <c r="L920" s="196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</row>
    <row r="921" spans="1:22" ht="12.75" customHeight="1" x14ac:dyDescent="0.3">
      <c r="A921" s="186"/>
      <c r="B921" s="187"/>
      <c r="C921" s="187"/>
      <c r="D921" s="187"/>
      <c r="E921" s="187"/>
      <c r="F921" s="195"/>
      <c r="G921" s="195"/>
      <c r="H921" s="197"/>
      <c r="I921" s="287"/>
      <c r="J921" s="287"/>
      <c r="K921" s="198"/>
      <c r="L921" s="196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</row>
    <row r="922" spans="1:22" ht="12.75" customHeight="1" x14ac:dyDescent="0.3">
      <c r="A922" s="186"/>
      <c r="B922" s="187"/>
      <c r="C922" s="187"/>
      <c r="D922" s="187"/>
      <c r="E922" s="187"/>
      <c r="F922" s="195"/>
      <c r="G922" s="195"/>
      <c r="H922" s="197"/>
      <c r="I922" s="287"/>
      <c r="J922" s="287"/>
      <c r="K922" s="198"/>
      <c r="L922" s="196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</row>
    <row r="923" spans="1:22" ht="12.75" customHeight="1" x14ac:dyDescent="0.3">
      <c r="A923" s="186"/>
      <c r="B923" s="187"/>
      <c r="C923" s="187"/>
      <c r="D923" s="187"/>
      <c r="E923" s="187"/>
      <c r="F923" s="195"/>
      <c r="G923" s="195"/>
      <c r="H923" s="197"/>
      <c r="I923" s="287"/>
      <c r="J923" s="287"/>
      <c r="K923" s="198"/>
      <c r="L923" s="196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</row>
    <row r="924" spans="1:22" ht="12.75" customHeight="1" x14ac:dyDescent="0.3">
      <c r="A924" s="186"/>
      <c r="B924" s="187"/>
      <c r="C924" s="187"/>
      <c r="D924" s="187"/>
      <c r="E924" s="187"/>
      <c r="F924" s="195"/>
      <c r="G924" s="195"/>
      <c r="H924" s="197"/>
      <c r="I924" s="287"/>
      <c r="J924" s="287"/>
      <c r="K924" s="198"/>
      <c r="L924" s="196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</row>
    <row r="925" spans="1:22" ht="12.75" customHeight="1" x14ac:dyDescent="0.3">
      <c r="A925" s="186"/>
      <c r="B925" s="187"/>
      <c r="C925" s="187"/>
      <c r="D925" s="187"/>
      <c r="E925" s="187"/>
      <c r="F925" s="195"/>
      <c r="G925" s="195"/>
      <c r="H925" s="197"/>
      <c r="I925" s="287"/>
      <c r="J925" s="287"/>
      <c r="K925" s="198"/>
      <c r="L925" s="196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</row>
    <row r="926" spans="1:22" ht="12.75" customHeight="1" x14ac:dyDescent="0.3">
      <c r="A926" s="186"/>
      <c r="B926" s="187"/>
      <c r="C926" s="187"/>
      <c r="D926" s="187"/>
      <c r="E926" s="187"/>
      <c r="F926" s="195"/>
      <c r="G926" s="195"/>
      <c r="H926" s="197"/>
      <c r="I926" s="287"/>
      <c r="J926" s="287"/>
      <c r="K926" s="198"/>
      <c r="L926" s="196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</row>
    <row r="927" spans="1:22" ht="12.75" customHeight="1" x14ac:dyDescent="0.3">
      <c r="A927" s="186"/>
      <c r="B927" s="187"/>
      <c r="C927" s="187"/>
      <c r="D927" s="187"/>
      <c r="E927" s="187"/>
      <c r="F927" s="195"/>
      <c r="G927" s="195"/>
      <c r="H927" s="197"/>
      <c r="I927" s="287"/>
      <c r="J927" s="287"/>
      <c r="K927" s="198"/>
      <c r="L927" s="196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</row>
    <row r="928" spans="1:22" ht="12.75" customHeight="1" x14ac:dyDescent="0.3">
      <c r="A928" s="186"/>
      <c r="B928" s="187"/>
      <c r="C928" s="187"/>
      <c r="D928" s="187"/>
      <c r="E928" s="187"/>
      <c r="F928" s="195"/>
      <c r="G928" s="195"/>
      <c r="H928" s="197"/>
      <c r="I928" s="287"/>
      <c r="J928" s="287"/>
      <c r="K928" s="198"/>
      <c r="L928" s="196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</row>
    <row r="929" spans="1:22" ht="12.75" customHeight="1" x14ac:dyDescent="0.3">
      <c r="A929" s="186"/>
      <c r="B929" s="187"/>
      <c r="C929" s="187"/>
      <c r="D929" s="187"/>
      <c r="E929" s="187"/>
      <c r="F929" s="195"/>
      <c r="G929" s="195"/>
      <c r="H929" s="197"/>
      <c r="I929" s="287"/>
      <c r="J929" s="287"/>
      <c r="K929" s="198"/>
      <c r="L929" s="196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</row>
    <row r="930" spans="1:22" ht="12.75" customHeight="1" x14ac:dyDescent="0.3">
      <c r="A930" s="186"/>
      <c r="B930" s="187"/>
      <c r="C930" s="187"/>
      <c r="D930" s="187"/>
      <c r="E930" s="187"/>
      <c r="F930" s="195"/>
      <c r="G930" s="195"/>
      <c r="H930" s="197"/>
      <c r="I930" s="287"/>
      <c r="J930" s="287"/>
      <c r="K930" s="198"/>
      <c r="L930" s="196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</row>
    <row r="931" spans="1:22" ht="12.75" customHeight="1" x14ac:dyDescent="0.3">
      <c r="A931" s="186"/>
      <c r="B931" s="187"/>
      <c r="C931" s="187"/>
      <c r="D931" s="187"/>
      <c r="E931" s="187"/>
      <c r="F931" s="195"/>
      <c r="G931" s="195"/>
      <c r="H931" s="197"/>
      <c r="I931" s="287"/>
      <c r="J931" s="287"/>
      <c r="K931" s="198"/>
      <c r="L931" s="196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</row>
    <row r="932" spans="1:22" ht="12.75" customHeight="1" x14ac:dyDescent="0.3">
      <c r="A932" s="186"/>
      <c r="B932" s="187"/>
      <c r="C932" s="187"/>
      <c r="D932" s="187"/>
      <c r="E932" s="187"/>
      <c r="F932" s="195"/>
      <c r="G932" s="195"/>
      <c r="H932" s="197"/>
      <c r="I932" s="287"/>
      <c r="J932" s="287"/>
      <c r="K932" s="198"/>
      <c r="L932" s="196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</row>
    <row r="933" spans="1:22" ht="12.75" customHeight="1" x14ac:dyDescent="0.3">
      <c r="A933" s="186"/>
      <c r="B933" s="187"/>
      <c r="C933" s="187"/>
      <c r="D933" s="187"/>
      <c r="E933" s="187"/>
      <c r="F933" s="195"/>
      <c r="G933" s="195"/>
      <c r="H933" s="197"/>
      <c r="I933" s="287"/>
      <c r="J933" s="287"/>
      <c r="K933" s="198"/>
      <c r="L933" s="196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</row>
    <row r="934" spans="1:22" ht="12.75" customHeight="1" x14ac:dyDescent="0.3">
      <c r="A934" s="186"/>
      <c r="B934" s="187"/>
      <c r="C934" s="187"/>
      <c r="D934" s="187"/>
      <c r="E934" s="187"/>
      <c r="F934" s="195"/>
      <c r="G934" s="195"/>
      <c r="H934" s="197"/>
      <c r="I934" s="287"/>
      <c r="J934" s="287"/>
      <c r="K934" s="198"/>
      <c r="L934" s="196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</row>
    <row r="935" spans="1:22" ht="12.75" customHeight="1" x14ac:dyDescent="0.3">
      <c r="A935" s="186"/>
      <c r="B935" s="187"/>
      <c r="C935" s="187"/>
      <c r="D935" s="187"/>
      <c r="E935" s="187"/>
      <c r="F935" s="195"/>
      <c r="G935" s="195"/>
      <c r="H935" s="197"/>
      <c r="I935" s="287"/>
      <c r="J935" s="287"/>
      <c r="K935" s="198"/>
      <c r="L935" s="196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</row>
    <row r="936" spans="1:22" ht="12.75" customHeight="1" x14ac:dyDescent="0.3">
      <c r="A936" s="186"/>
      <c r="B936" s="187"/>
      <c r="C936" s="187"/>
      <c r="D936" s="187"/>
      <c r="E936" s="187"/>
      <c r="F936" s="195"/>
      <c r="G936" s="195"/>
      <c r="H936" s="197"/>
      <c r="I936" s="287"/>
      <c r="J936" s="287"/>
      <c r="K936" s="198"/>
      <c r="L936" s="196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</row>
    <row r="937" spans="1:22" ht="12.75" customHeight="1" x14ac:dyDescent="0.3">
      <c r="A937" s="186"/>
      <c r="B937" s="187"/>
      <c r="C937" s="187"/>
      <c r="D937" s="187"/>
      <c r="E937" s="187"/>
      <c r="F937" s="195"/>
      <c r="G937" s="195"/>
      <c r="H937" s="197"/>
      <c r="I937" s="287"/>
      <c r="J937" s="287"/>
      <c r="K937" s="198"/>
      <c r="L937" s="196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</row>
    <row r="938" spans="1:22" ht="12.75" customHeight="1" x14ac:dyDescent="0.3">
      <c r="A938" s="186"/>
      <c r="B938" s="187"/>
      <c r="C938" s="187"/>
      <c r="D938" s="187"/>
      <c r="E938" s="187"/>
      <c r="F938" s="195"/>
      <c r="G938" s="195"/>
      <c r="H938" s="197"/>
      <c r="I938" s="287"/>
      <c r="J938" s="287"/>
      <c r="K938" s="198"/>
      <c r="L938" s="196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</row>
    <row r="939" spans="1:22" ht="12.75" customHeight="1" x14ac:dyDescent="0.3">
      <c r="A939" s="186"/>
      <c r="B939" s="187"/>
      <c r="C939" s="187"/>
      <c r="D939" s="187"/>
      <c r="E939" s="187"/>
      <c r="F939" s="195"/>
      <c r="G939" s="195"/>
      <c r="H939" s="197"/>
      <c r="I939" s="287"/>
      <c r="J939" s="287"/>
      <c r="K939" s="198"/>
      <c r="L939" s="196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</row>
    <row r="940" spans="1:22" ht="12.75" customHeight="1" x14ac:dyDescent="0.3">
      <c r="A940" s="186"/>
      <c r="B940" s="187"/>
      <c r="C940" s="187"/>
      <c r="D940" s="187"/>
      <c r="E940" s="187"/>
      <c r="F940" s="195"/>
      <c r="G940" s="195"/>
      <c r="H940" s="197"/>
      <c r="I940" s="287"/>
      <c r="J940" s="287"/>
      <c r="K940" s="198"/>
      <c r="L940" s="196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</row>
    <row r="941" spans="1:22" ht="12.75" customHeight="1" x14ac:dyDescent="0.3">
      <c r="A941" s="186"/>
      <c r="B941" s="187"/>
      <c r="C941" s="187"/>
      <c r="D941" s="187"/>
      <c r="E941" s="187"/>
      <c r="F941" s="195"/>
      <c r="G941" s="195"/>
      <c r="H941" s="197"/>
      <c r="I941" s="287"/>
      <c r="J941" s="287"/>
      <c r="K941" s="198"/>
      <c r="L941" s="196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</row>
    <row r="942" spans="1:22" ht="12.75" customHeight="1" x14ac:dyDescent="0.3">
      <c r="A942" s="186"/>
      <c r="B942" s="187"/>
      <c r="C942" s="187"/>
      <c r="D942" s="187"/>
      <c r="E942" s="187"/>
      <c r="F942" s="195"/>
      <c r="G942" s="195"/>
      <c r="H942" s="197"/>
      <c r="I942" s="287"/>
      <c r="J942" s="287"/>
      <c r="K942" s="198"/>
      <c r="L942" s="196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</row>
    <row r="943" spans="1:22" ht="12.75" customHeight="1" x14ac:dyDescent="0.3">
      <c r="A943" s="186"/>
      <c r="B943" s="187"/>
      <c r="C943" s="187"/>
      <c r="D943" s="187"/>
      <c r="E943" s="187"/>
      <c r="F943" s="195"/>
      <c r="G943" s="195"/>
      <c r="H943" s="197"/>
      <c r="I943" s="287"/>
      <c r="J943" s="287"/>
      <c r="K943" s="198"/>
      <c r="L943" s="196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</row>
    <row r="944" spans="1:22" ht="12.75" customHeight="1" x14ac:dyDescent="0.3">
      <c r="A944" s="186"/>
      <c r="B944" s="187"/>
      <c r="C944" s="187"/>
      <c r="D944" s="187"/>
      <c r="E944" s="187"/>
      <c r="F944" s="195"/>
      <c r="G944" s="195"/>
      <c r="H944" s="197"/>
      <c r="I944" s="287"/>
      <c r="J944" s="287"/>
      <c r="K944" s="198"/>
      <c r="L944" s="196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</row>
    <row r="945" spans="1:22" ht="12.75" customHeight="1" x14ac:dyDescent="0.3">
      <c r="A945" s="186"/>
      <c r="B945" s="187"/>
      <c r="C945" s="187"/>
      <c r="D945" s="187"/>
      <c r="E945" s="187"/>
      <c r="F945" s="195"/>
      <c r="G945" s="195"/>
      <c r="H945" s="197"/>
      <c r="I945" s="287"/>
      <c r="J945" s="287"/>
      <c r="K945" s="198"/>
      <c r="L945" s="196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</row>
    <row r="946" spans="1:22" ht="12.75" customHeight="1" x14ac:dyDescent="0.3">
      <c r="A946" s="186"/>
      <c r="B946" s="187"/>
      <c r="C946" s="187"/>
      <c r="D946" s="187"/>
      <c r="E946" s="187"/>
      <c r="F946" s="195"/>
      <c r="G946" s="195"/>
      <c r="H946" s="197"/>
      <c r="I946" s="287"/>
      <c r="J946" s="287"/>
      <c r="K946" s="198"/>
      <c r="L946" s="196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</row>
    <row r="947" spans="1:22" ht="12.75" customHeight="1" x14ac:dyDescent="0.3">
      <c r="A947" s="186"/>
      <c r="B947" s="187"/>
      <c r="C947" s="187"/>
      <c r="D947" s="187"/>
      <c r="E947" s="187"/>
      <c r="F947" s="195"/>
      <c r="G947" s="195"/>
      <c r="H947" s="197"/>
      <c r="I947" s="287"/>
      <c r="J947" s="287"/>
      <c r="K947" s="198"/>
      <c r="L947" s="196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</row>
    <row r="948" spans="1:22" ht="12.75" customHeight="1" x14ac:dyDescent="0.3">
      <c r="A948" s="186"/>
      <c r="B948" s="187"/>
      <c r="C948" s="187"/>
      <c r="D948" s="187"/>
      <c r="E948" s="187"/>
      <c r="F948" s="195"/>
      <c r="G948" s="195"/>
      <c r="H948" s="197"/>
      <c r="I948" s="287"/>
      <c r="J948" s="287"/>
      <c r="K948" s="198"/>
      <c r="L948" s="196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</row>
    <row r="949" spans="1:22" ht="12.75" customHeight="1" x14ac:dyDescent="0.3">
      <c r="A949" s="186"/>
      <c r="B949" s="187"/>
      <c r="C949" s="187"/>
      <c r="D949" s="187"/>
      <c r="E949" s="187"/>
      <c r="F949" s="195"/>
      <c r="G949" s="195"/>
      <c r="H949" s="197"/>
      <c r="I949" s="287"/>
      <c r="J949" s="287"/>
      <c r="K949" s="198"/>
      <c r="L949" s="196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</row>
    <row r="950" spans="1:22" ht="12.75" customHeight="1" x14ac:dyDescent="0.3">
      <c r="A950" s="186"/>
      <c r="B950" s="187"/>
      <c r="C950" s="187"/>
      <c r="D950" s="187"/>
      <c r="E950" s="187"/>
      <c r="F950" s="195"/>
      <c r="G950" s="195"/>
      <c r="H950" s="197"/>
      <c r="I950" s="287"/>
      <c r="J950" s="287"/>
      <c r="K950" s="198"/>
      <c r="L950" s="196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</row>
    <row r="951" spans="1:22" ht="12.75" customHeight="1" x14ac:dyDescent="0.3">
      <c r="A951" s="186"/>
      <c r="B951" s="187"/>
      <c r="C951" s="187"/>
      <c r="D951" s="187"/>
      <c r="E951" s="187"/>
      <c r="F951" s="195"/>
      <c r="G951" s="195"/>
      <c r="H951" s="197"/>
      <c r="I951" s="287"/>
      <c r="J951" s="287"/>
      <c r="K951" s="198"/>
      <c r="L951" s="196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</row>
    <row r="952" spans="1:22" ht="12.75" customHeight="1" x14ac:dyDescent="0.3">
      <c r="A952" s="186"/>
      <c r="B952" s="187"/>
      <c r="C952" s="187"/>
      <c r="D952" s="187"/>
      <c r="E952" s="187"/>
      <c r="F952" s="195"/>
      <c r="G952" s="195"/>
      <c r="H952" s="197"/>
      <c r="I952" s="287"/>
      <c r="J952" s="287"/>
      <c r="K952" s="198"/>
      <c r="L952" s="196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</row>
    <row r="953" spans="1:22" ht="12.75" customHeight="1" x14ac:dyDescent="0.3">
      <c r="A953" s="186"/>
      <c r="B953" s="187"/>
      <c r="C953" s="187"/>
      <c r="D953" s="187"/>
      <c r="E953" s="187"/>
      <c r="F953" s="195"/>
      <c r="G953" s="195"/>
      <c r="H953" s="197"/>
      <c r="I953" s="287"/>
      <c r="J953" s="287"/>
      <c r="K953" s="198"/>
      <c r="L953" s="196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</row>
    <row r="954" spans="1:22" ht="12.75" customHeight="1" x14ac:dyDescent="0.3">
      <c r="A954" s="186"/>
      <c r="B954" s="187"/>
      <c r="C954" s="187"/>
      <c r="D954" s="187"/>
      <c r="E954" s="187"/>
      <c r="F954" s="195"/>
      <c r="G954" s="195"/>
      <c r="H954" s="197"/>
      <c r="I954" s="287"/>
      <c r="J954" s="287"/>
      <c r="K954" s="198"/>
      <c r="L954" s="196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</row>
    <row r="955" spans="1:22" ht="12.75" customHeight="1" x14ac:dyDescent="0.3">
      <c r="A955" s="186"/>
      <c r="B955" s="187"/>
      <c r="C955" s="187"/>
      <c r="D955" s="187"/>
      <c r="E955" s="187"/>
      <c r="F955" s="195"/>
      <c r="G955" s="195"/>
      <c r="H955" s="197"/>
      <c r="I955" s="287"/>
      <c r="J955" s="287"/>
      <c r="K955" s="198"/>
      <c r="L955" s="196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</row>
    <row r="956" spans="1:22" ht="12.75" customHeight="1" x14ac:dyDescent="0.3">
      <c r="A956" s="186"/>
      <c r="B956" s="187"/>
      <c r="C956" s="187"/>
      <c r="D956" s="187"/>
      <c r="E956" s="187"/>
      <c r="F956" s="195"/>
      <c r="G956" s="195"/>
      <c r="H956" s="197"/>
      <c r="I956" s="287"/>
      <c r="J956" s="287"/>
      <c r="K956" s="198"/>
      <c r="L956" s="196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</row>
    <row r="957" spans="1:22" ht="12.75" customHeight="1" x14ac:dyDescent="0.3">
      <c r="A957" s="186"/>
      <c r="B957" s="187"/>
      <c r="C957" s="187"/>
      <c r="D957" s="187"/>
      <c r="E957" s="187"/>
      <c r="F957" s="195"/>
      <c r="G957" s="195"/>
      <c r="H957" s="197"/>
      <c r="I957" s="287"/>
      <c r="J957" s="287"/>
      <c r="K957" s="198"/>
      <c r="L957" s="196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</row>
    <row r="958" spans="1:22" ht="12.75" customHeight="1" x14ac:dyDescent="0.3">
      <c r="A958" s="186"/>
      <c r="B958" s="187"/>
      <c r="C958" s="187"/>
      <c r="D958" s="187"/>
      <c r="E958" s="187"/>
      <c r="F958" s="195"/>
      <c r="G958" s="195"/>
      <c r="H958" s="197"/>
      <c r="I958" s="287"/>
      <c r="J958" s="287"/>
      <c r="K958" s="198"/>
      <c r="L958" s="196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</row>
    <row r="959" spans="1:22" ht="12.75" customHeight="1" x14ac:dyDescent="0.3">
      <c r="A959" s="186"/>
      <c r="B959" s="187"/>
      <c r="C959" s="187"/>
      <c r="D959" s="187"/>
      <c r="E959" s="187"/>
      <c r="F959" s="195"/>
      <c r="G959" s="195"/>
      <c r="H959" s="197"/>
      <c r="I959" s="287"/>
      <c r="J959" s="287"/>
      <c r="K959" s="198"/>
      <c r="L959" s="196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</row>
    <row r="960" spans="1:22" ht="12.75" customHeight="1" x14ac:dyDescent="0.3">
      <c r="A960" s="186"/>
      <c r="B960" s="187"/>
      <c r="C960" s="187"/>
      <c r="D960" s="187"/>
      <c r="E960" s="187"/>
      <c r="F960" s="195"/>
      <c r="G960" s="195"/>
      <c r="H960" s="197"/>
      <c r="I960" s="287"/>
      <c r="J960" s="287"/>
      <c r="K960" s="198"/>
      <c r="L960" s="196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</row>
    <row r="961" spans="1:22" ht="12.75" customHeight="1" x14ac:dyDescent="0.3">
      <c r="A961" s="186"/>
      <c r="B961" s="187"/>
      <c r="C961" s="187"/>
      <c r="D961" s="187"/>
      <c r="E961" s="187"/>
      <c r="F961" s="195"/>
      <c r="G961" s="195"/>
      <c r="H961" s="197"/>
      <c r="I961" s="287"/>
      <c r="J961" s="287"/>
      <c r="K961" s="198"/>
      <c r="L961" s="196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</row>
    <row r="962" spans="1:22" ht="12.75" customHeight="1" x14ac:dyDescent="0.3">
      <c r="A962" s="186"/>
      <c r="B962" s="187"/>
      <c r="C962" s="187"/>
      <c r="D962" s="187"/>
      <c r="E962" s="187"/>
      <c r="F962" s="195"/>
      <c r="G962" s="195"/>
      <c r="H962" s="197"/>
      <c r="I962" s="287"/>
      <c r="J962" s="287"/>
      <c r="K962" s="198"/>
      <c r="L962" s="196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</row>
    <row r="963" spans="1:22" ht="12.75" customHeight="1" x14ac:dyDescent="0.3">
      <c r="A963" s="186"/>
      <c r="B963" s="187"/>
      <c r="C963" s="187"/>
      <c r="D963" s="187"/>
      <c r="E963" s="187"/>
      <c r="F963" s="195"/>
      <c r="G963" s="195"/>
      <c r="H963" s="197"/>
      <c r="I963" s="287"/>
      <c r="J963" s="287"/>
      <c r="K963" s="198"/>
      <c r="L963" s="196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</row>
    <row r="964" spans="1:22" ht="12.75" customHeight="1" x14ac:dyDescent="0.3">
      <c r="A964" s="186"/>
      <c r="B964" s="187"/>
      <c r="C964" s="187"/>
      <c r="D964" s="187"/>
      <c r="E964" s="187"/>
      <c r="F964" s="195"/>
      <c r="G964" s="195"/>
      <c r="H964" s="197"/>
      <c r="I964" s="287"/>
      <c r="J964" s="287"/>
      <c r="K964" s="198"/>
      <c r="L964" s="196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</row>
    <row r="965" spans="1:22" ht="12.75" customHeight="1" x14ac:dyDescent="0.3">
      <c r="A965" s="186"/>
      <c r="B965" s="187"/>
      <c r="C965" s="187"/>
      <c r="D965" s="187"/>
      <c r="E965" s="187"/>
      <c r="F965" s="195"/>
      <c r="G965" s="195"/>
      <c r="H965" s="197"/>
      <c r="I965" s="287"/>
      <c r="J965" s="287"/>
      <c r="K965" s="198"/>
      <c r="L965" s="196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</row>
    <row r="966" spans="1:22" ht="12.75" customHeight="1" x14ac:dyDescent="0.3">
      <c r="A966" s="186"/>
      <c r="B966" s="187"/>
      <c r="C966" s="187"/>
      <c r="D966" s="187"/>
      <c r="E966" s="187"/>
      <c r="F966" s="195"/>
      <c r="G966" s="195"/>
      <c r="H966" s="197"/>
      <c r="I966" s="287"/>
      <c r="J966" s="287"/>
      <c r="K966" s="198"/>
      <c r="L966" s="196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</row>
    <row r="967" spans="1:22" ht="12.75" customHeight="1" x14ac:dyDescent="0.3">
      <c r="A967" s="186"/>
      <c r="B967" s="187"/>
      <c r="C967" s="187"/>
      <c r="D967" s="187"/>
      <c r="E967" s="187"/>
      <c r="F967" s="195"/>
      <c r="G967" s="195"/>
      <c r="H967" s="197"/>
      <c r="I967" s="287"/>
      <c r="J967" s="287"/>
      <c r="K967" s="198"/>
      <c r="L967" s="196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</row>
    <row r="968" spans="1:22" ht="12.75" customHeight="1" x14ac:dyDescent="0.3">
      <c r="A968" s="186"/>
      <c r="B968" s="187"/>
      <c r="C968" s="187"/>
      <c r="D968" s="187"/>
      <c r="E968" s="187"/>
      <c r="F968" s="195"/>
      <c r="G968" s="195"/>
      <c r="H968" s="197"/>
      <c r="I968" s="287"/>
      <c r="J968" s="287"/>
      <c r="K968" s="198"/>
      <c r="L968" s="196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</row>
    <row r="969" spans="1:22" ht="12.75" customHeight="1" x14ac:dyDescent="0.3">
      <c r="A969" s="186"/>
      <c r="B969" s="187"/>
      <c r="C969" s="187"/>
      <c r="D969" s="187"/>
      <c r="E969" s="187"/>
      <c r="F969" s="195"/>
      <c r="G969" s="195"/>
      <c r="H969" s="197"/>
      <c r="I969" s="287"/>
      <c r="J969" s="287"/>
      <c r="K969" s="198"/>
      <c r="L969" s="196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</row>
    <row r="970" spans="1:22" ht="12.75" customHeight="1" x14ac:dyDescent="0.3">
      <c r="A970" s="186"/>
      <c r="B970" s="187"/>
      <c r="C970" s="187"/>
      <c r="D970" s="187"/>
      <c r="E970" s="187"/>
      <c r="F970" s="195"/>
      <c r="G970" s="195"/>
      <c r="H970" s="197"/>
      <c r="I970" s="287"/>
      <c r="J970" s="287"/>
      <c r="K970" s="198"/>
      <c r="L970" s="196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</row>
    <row r="971" spans="1:22" ht="12.75" customHeight="1" x14ac:dyDescent="0.3">
      <c r="A971" s="186"/>
      <c r="B971" s="187"/>
      <c r="C971" s="187"/>
      <c r="D971" s="187"/>
      <c r="E971" s="187"/>
      <c r="F971" s="195"/>
      <c r="G971" s="195"/>
      <c r="H971" s="197"/>
      <c r="I971" s="287"/>
      <c r="J971" s="287"/>
      <c r="K971" s="198"/>
      <c r="L971" s="196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</row>
    <row r="972" spans="1:22" ht="12.75" customHeight="1" x14ac:dyDescent="0.3">
      <c r="A972" s="186"/>
      <c r="B972" s="187"/>
      <c r="C972" s="187"/>
      <c r="D972" s="187"/>
      <c r="E972" s="187"/>
      <c r="F972" s="195"/>
      <c r="G972" s="195"/>
      <c r="H972" s="197"/>
      <c r="I972" s="287"/>
      <c r="J972" s="287"/>
      <c r="K972" s="198"/>
      <c r="L972" s="196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</row>
    <row r="973" spans="1:22" ht="12.75" customHeight="1" x14ac:dyDescent="0.3">
      <c r="A973" s="186"/>
      <c r="B973" s="187"/>
      <c r="C973" s="187"/>
      <c r="D973" s="187"/>
      <c r="E973" s="187"/>
      <c r="F973" s="195"/>
      <c r="G973" s="195"/>
      <c r="H973" s="197"/>
      <c r="I973" s="287"/>
      <c r="J973" s="287"/>
      <c r="K973" s="198"/>
      <c r="L973" s="196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</row>
    <row r="974" spans="1:22" ht="12.75" customHeight="1" x14ac:dyDescent="0.3">
      <c r="A974" s="186"/>
      <c r="B974" s="187"/>
      <c r="C974" s="187"/>
      <c r="D974" s="187"/>
      <c r="E974" s="187"/>
      <c r="F974" s="195"/>
      <c r="G974" s="195"/>
      <c r="H974" s="197"/>
      <c r="I974" s="287"/>
      <c r="J974" s="287"/>
      <c r="K974" s="198"/>
      <c r="L974" s="196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</row>
    <row r="975" spans="1:22" ht="12.75" customHeight="1" x14ac:dyDescent="0.3">
      <c r="A975" s="186"/>
      <c r="B975" s="187"/>
      <c r="C975" s="187"/>
      <c r="D975" s="187"/>
      <c r="E975" s="187"/>
      <c r="F975" s="195"/>
      <c r="G975" s="195"/>
      <c r="H975" s="197"/>
      <c r="I975" s="287"/>
      <c r="J975" s="287"/>
      <c r="K975" s="198"/>
      <c r="L975" s="196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</row>
    <row r="976" spans="1:22" ht="12.75" customHeight="1" x14ac:dyDescent="0.3">
      <c r="A976" s="186"/>
      <c r="B976" s="187"/>
      <c r="C976" s="187"/>
      <c r="D976" s="187"/>
      <c r="E976" s="187"/>
      <c r="F976" s="195"/>
      <c r="G976" s="195"/>
      <c r="H976" s="197"/>
      <c r="I976" s="287"/>
      <c r="J976" s="287"/>
      <c r="K976" s="198"/>
      <c r="L976" s="196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</row>
    <row r="977" spans="1:22" ht="12.75" customHeight="1" x14ac:dyDescent="0.3">
      <c r="A977" s="186"/>
      <c r="B977" s="187"/>
      <c r="C977" s="187"/>
      <c r="D977" s="187"/>
      <c r="E977" s="187"/>
      <c r="F977" s="195"/>
      <c r="G977" s="195"/>
      <c r="H977" s="197"/>
      <c r="I977" s="287"/>
      <c r="J977" s="287"/>
      <c r="K977" s="198"/>
      <c r="L977" s="196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</row>
    <row r="978" spans="1:22" ht="12.75" customHeight="1" x14ac:dyDescent="0.3">
      <c r="A978" s="186"/>
      <c r="B978" s="187"/>
      <c r="C978" s="187"/>
      <c r="D978" s="187"/>
      <c r="E978" s="187"/>
      <c r="F978" s="195"/>
      <c r="G978" s="195"/>
      <c r="H978" s="197"/>
      <c r="I978" s="287"/>
      <c r="J978" s="287"/>
      <c r="K978" s="198"/>
      <c r="L978" s="196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</row>
    <row r="979" spans="1:22" ht="12.75" customHeight="1" x14ac:dyDescent="0.3">
      <c r="A979" s="186"/>
      <c r="B979" s="187"/>
      <c r="C979" s="187"/>
      <c r="D979" s="187"/>
      <c r="E979" s="187"/>
      <c r="F979" s="195"/>
      <c r="G979" s="195"/>
      <c r="H979" s="197"/>
      <c r="I979" s="287"/>
      <c r="J979" s="287"/>
      <c r="K979" s="198"/>
      <c r="L979" s="196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</row>
    <row r="980" spans="1:22" ht="12.75" customHeight="1" x14ac:dyDescent="0.3">
      <c r="A980" s="186"/>
      <c r="B980" s="187"/>
      <c r="C980" s="187"/>
      <c r="D980" s="187"/>
      <c r="E980" s="187"/>
      <c r="F980" s="195"/>
      <c r="G980" s="195"/>
      <c r="H980" s="197"/>
      <c r="I980" s="287"/>
      <c r="J980" s="287"/>
      <c r="K980" s="198"/>
      <c r="L980" s="196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</row>
    <row r="981" spans="1:22" ht="12.75" customHeight="1" x14ac:dyDescent="0.3">
      <c r="A981" s="186"/>
      <c r="B981" s="187"/>
      <c r="C981" s="187"/>
      <c r="D981" s="187"/>
      <c r="E981" s="187"/>
      <c r="F981" s="195"/>
      <c r="G981" s="195"/>
      <c r="H981" s="197"/>
      <c r="I981" s="287"/>
      <c r="J981" s="287"/>
      <c r="K981" s="198"/>
      <c r="L981" s="196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</row>
    <row r="982" spans="1:22" ht="12.75" customHeight="1" x14ac:dyDescent="0.3">
      <c r="A982" s="186"/>
      <c r="B982" s="187"/>
      <c r="C982" s="187"/>
      <c r="D982" s="187"/>
      <c r="E982" s="187"/>
      <c r="F982" s="195"/>
      <c r="G982" s="195"/>
      <c r="H982" s="197"/>
      <c r="I982" s="287"/>
      <c r="J982" s="287"/>
      <c r="K982" s="198"/>
      <c r="L982" s="196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</row>
    <row r="983" spans="1:22" ht="12.75" customHeight="1" x14ac:dyDescent="0.3">
      <c r="A983" s="186"/>
      <c r="B983" s="187"/>
      <c r="C983" s="187"/>
      <c r="D983" s="187"/>
      <c r="E983" s="187"/>
      <c r="F983" s="195"/>
      <c r="G983" s="195"/>
      <c r="H983" s="197"/>
      <c r="I983" s="287"/>
      <c r="J983" s="287"/>
      <c r="K983" s="198"/>
      <c r="L983" s="196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</row>
    <row r="984" spans="1:22" ht="12.75" customHeight="1" x14ac:dyDescent="0.3">
      <c r="A984" s="186"/>
      <c r="B984" s="187"/>
      <c r="C984" s="187"/>
      <c r="D984" s="187"/>
      <c r="E984" s="187"/>
      <c r="F984" s="195"/>
      <c r="G984" s="195"/>
      <c r="H984" s="197"/>
      <c r="I984" s="287"/>
      <c r="J984" s="287"/>
      <c r="K984" s="198"/>
      <c r="L984" s="196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</row>
    <row r="985" spans="1:22" ht="12.75" customHeight="1" x14ac:dyDescent="0.3">
      <c r="A985" s="186"/>
      <c r="B985" s="187"/>
      <c r="C985" s="187"/>
      <c r="D985" s="187"/>
      <c r="E985" s="187"/>
      <c r="F985" s="195"/>
      <c r="G985" s="195"/>
      <c r="H985" s="197"/>
      <c r="I985" s="287"/>
      <c r="J985" s="287"/>
      <c r="K985" s="198"/>
      <c r="L985" s="196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</row>
    <row r="986" spans="1:22" ht="12.75" customHeight="1" x14ac:dyDescent="0.3">
      <c r="A986" s="186"/>
      <c r="B986" s="187"/>
      <c r="C986" s="187"/>
      <c r="D986" s="187"/>
      <c r="E986" s="187"/>
      <c r="F986" s="195"/>
      <c r="G986" s="195"/>
      <c r="H986" s="197"/>
      <c r="I986" s="287"/>
      <c r="J986" s="287"/>
      <c r="K986" s="198"/>
      <c r="L986" s="196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</row>
    <row r="987" spans="1:22" ht="12.75" customHeight="1" x14ac:dyDescent="0.3">
      <c r="A987" s="186"/>
      <c r="B987" s="187"/>
      <c r="C987" s="187"/>
      <c r="D987" s="187"/>
      <c r="E987" s="187"/>
      <c r="F987" s="195"/>
      <c r="G987" s="195"/>
      <c r="H987" s="197"/>
      <c r="I987" s="287"/>
      <c r="J987" s="287"/>
      <c r="K987" s="198"/>
      <c r="L987" s="196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</row>
    <row r="988" spans="1:22" ht="12.75" customHeight="1" x14ac:dyDescent="0.3">
      <c r="A988" s="186"/>
      <c r="B988" s="187"/>
      <c r="C988" s="187"/>
      <c r="D988" s="187"/>
      <c r="E988" s="187"/>
      <c r="F988" s="195"/>
      <c r="G988" s="195"/>
      <c r="H988" s="197"/>
      <c r="I988" s="287"/>
      <c r="J988" s="287"/>
      <c r="K988" s="198"/>
      <c r="L988" s="196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</row>
    <row r="989" spans="1:22" ht="12.75" customHeight="1" x14ac:dyDescent="0.3">
      <c r="A989" s="186"/>
      <c r="B989" s="187"/>
      <c r="C989" s="187"/>
      <c r="D989" s="187"/>
      <c r="E989" s="187"/>
      <c r="F989" s="195"/>
      <c r="G989" s="195"/>
      <c r="H989" s="197"/>
      <c r="I989" s="287"/>
      <c r="J989" s="287"/>
      <c r="K989" s="198"/>
      <c r="L989" s="196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</row>
    <row r="990" spans="1:22" ht="12.75" customHeight="1" x14ac:dyDescent="0.3">
      <c r="A990" s="186"/>
      <c r="B990" s="187"/>
      <c r="C990" s="187"/>
      <c r="D990" s="187"/>
      <c r="E990" s="187"/>
      <c r="F990" s="195"/>
      <c r="G990" s="195"/>
      <c r="H990" s="197"/>
      <c r="I990" s="287"/>
      <c r="J990" s="287"/>
      <c r="K990" s="198"/>
      <c r="L990" s="196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</row>
    <row r="991" spans="1:22" ht="12.75" customHeight="1" x14ac:dyDescent="0.3">
      <c r="A991" s="186"/>
      <c r="B991" s="187"/>
      <c r="C991" s="187"/>
      <c r="D991" s="187"/>
      <c r="E991" s="187"/>
      <c r="F991" s="195"/>
      <c r="G991" s="195"/>
      <c r="H991" s="197"/>
      <c r="I991" s="287"/>
      <c r="J991" s="287"/>
      <c r="K991" s="198"/>
      <c r="L991" s="196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</row>
    <row r="992" spans="1:22" ht="12.75" customHeight="1" x14ac:dyDescent="0.3">
      <c r="A992" s="186"/>
      <c r="B992" s="187"/>
      <c r="C992" s="187"/>
      <c r="D992" s="187"/>
      <c r="E992" s="187"/>
      <c r="F992" s="195"/>
      <c r="G992" s="195"/>
      <c r="H992" s="197"/>
      <c r="I992" s="287"/>
      <c r="J992" s="287"/>
      <c r="K992" s="198"/>
      <c r="L992" s="196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</row>
    <row r="993" spans="1:22" ht="12.75" customHeight="1" x14ac:dyDescent="0.3">
      <c r="A993" s="186"/>
      <c r="B993" s="187"/>
      <c r="C993" s="187"/>
      <c r="D993" s="187"/>
      <c r="E993" s="187"/>
      <c r="F993" s="195"/>
      <c r="G993" s="195"/>
      <c r="H993" s="197"/>
      <c r="I993" s="287"/>
      <c r="J993" s="287"/>
      <c r="K993" s="198"/>
      <c r="L993" s="196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</row>
    <row r="994" spans="1:22" ht="12.75" customHeight="1" x14ac:dyDescent="0.3">
      <c r="A994" s="186"/>
      <c r="B994" s="187"/>
      <c r="C994" s="187"/>
      <c r="D994" s="187"/>
      <c r="E994" s="187"/>
      <c r="F994" s="195"/>
      <c r="G994" s="195"/>
      <c r="H994" s="197"/>
      <c r="I994" s="287"/>
      <c r="J994" s="287"/>
      <c r="K994" s="198"/>
      <c r="L994" s="196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</row>
    <row r="995" spans="1:22" ht="12.75" customHeight="1" x14ac:dyDescent="0.3">
      <c r="A995" s="186"/>
      <c r="B995" s="187"/>
      <c r="C995" s="187"/>
      <c r="D995" s="187"/>
      <c r="E995" s="187"/>
      <c r="F995" s="195"/>
      <c r="G995" s="195"/>
      <c r="H995" s="197"/>
      <c r="I995" s="287"/>
      <c r="J995" s="287"/>
      <c r="K995" s="198"/>
      <c r="L995" s="196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</row>
    <row r="996" spans="1:22" ht="12.75" customHeight="1" x14ac:dyDescent="0.3">
      <c r="A996" s="186"/>
      <c r="B996" s="187"/>
      <c r="C996" s="187"/>
      <c r="D996" s="187"/>
      <c r="E996" s="187"/>
      <c r="F996" s="195"/>
      <c r="G996" s="195"/>
      <c r="H996" s="197"/>
      <c r="I996" s="287"/>
      <c r="J996" s="287"/>
      <c r="K996" s="198"/>
      <c r="L996" s="196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</row>
    <row r="997" spans="1:22" ht="12.75" customHeight="1" x14ac:dyDescent="0.3">
      <c r="A997" s="186"/>
      <c r="B997" s="187"/>
      <c r="C997" s="187"/>
      <c r="D997" s="187"/>
      <c r="E997" s="187"/>
      <c r="F997" s="195"/>
      <c r="G997" s="195"/>
      <c r="H997" s="197"/>
      <c r="I997" s="287"/>
      <c r="J997" s="287"/>
      <c r="K997" s="198"/>
      <c r="L997" s="196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</row>
    <row r="998" spans="1:22" ht="12.75" customHeight="1" x14ac:dyDescent="0.3">
      <c r="A998" s="186"/>
      <c r="B998" s="187"/>
      <c r="C998" s="187"/>
      <c r="D998" s="187"/>
      <c r="E998" s="187"/>
      <c r="F998" s="195"/>
      <c r="G998" s="195"/>
      <c r="H998" s="197"/>
      <c r="I998" s="287"/>
      <c r="J998" s="287"/>
      <c r="K998" s="198"/>
      <c r="L998" s="196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</row>
    <row r="999" spans="1:22" ht="12.75" customHeight="1" x14ac:dyDescent="0.3">
      <c r="A999" s="186"/>
      <c r="B999" s="187"/>
      <c r="C999" s="187"/>
      <c r="D999" s="187"/>
      <c r="E999" s="187"/>
      <c r="F999" s="195"/>
      <c r="G999" s="195"/>
      <c r="H999" s="197"/>
      <c r="I999" s="287"/>
      <c r="J999" s="287"/>
      <c r="K999" s="198"/>
      <c r="L999" s="196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</row>
    <row r="1000" spans="1:22" ht="12.75" customHeight="1" x14ac:dyDescent="0.3">
      <c r="A1000" s="186"/>
      <c r="B1000" s="187"/>
      <c r="C1000" s="187"/>
      <c r="D1000" s="187"/>
      <c r="E1000" s="187"/>
      <c r="F1000" s="195"/>
      <c r="G1000" s="195"/>
      <c r="H1000" s="197"/>
      <c r="I1000" s="287"/>
      <c r="J1000" s="287"/>
      <c r="K1000" s="198"/>
      <c r="L1000" s="196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</row>
    <row r="1001" spans="1:22" ht="12.75" customHeight="1" x14ac:dyDescent="0.3">
      <c r="A1001" s="186"/>
      <c r="B1001" s="187"/>
      <c r="C1001" s="187"/>
      <c r="D1001" s="187"/>
      <c r="E1001" s="187"/>
      <c r="F1001" s="195"/>
      <c r="G1001" s="195"/>
      <c r="H1001" s="197"/>
      <c r="I1001" s="287"/>
      <c r="J1001" s="287"/>
      <c r="K1001" s="198"/>
      <c r="L1001" s="196"/>
      <c r="M1001" s="173"/>
      <c r="N1001" s="173"/>
      <c r="O1001" s="173"/>
      <c r="P1001" s="173"/>
      <c r="Q1001" s="173"/>
      <c r="R1001" s="173"/>
      <c r="S1001" s="173"/>
      <c r="T1001" s="173"/>
      <c r="U1001" s="173"/>
      <c r="V1001" s="173"/>
    </row>
    <row r="1002" spans="1:22" ht="12.75" customHeight="1" x14ac:dyDescent="0.3">
      <c r="A1002" s="186"/>
      <c r="B1002" s="187"/>
      <c r="C1002" s="187"/>
      <c r="D1002" s="187"/>
      <c r="E1002" s="187"/>
      <c r="F1002" s="195"/>
      <c r="G1002" s="195"/>
      <c r="H1002" s="197"/>
      <c r="I1002" s="287"/>
      <c r="J1002" s="287"/>
      <c r="K1002" s="198"/>
      <c r="L1002" s="196"/>
      <c r="M1002" s="173"/>
      <c r="N1002" s="173"/>
      <c r="O1002" s="173"/>
      <c r="P1002" s="173"/>
      <c r="Q1002" s="173"/>
      <c r="R1002" s="173"/>
      <c r="S1002" s="173"/>
      <c r="T1002" s="173"/>
      <c r="U1002" s="173"/>
      <c r="V1002" s="173"/>
    </row>
    <row r="1003" spans="1:22" ht="12.75" customHeight="1" x14ac:dyDescent="0.3">
      <c r="A1003" s="186"/>
      <c r="B1003" s="187"/>
      <c r="C1003" s="187"/>
      <c r="D1003" s="187"/>
      <c r="E1003" s="187"/>
      <c r="F1003" s="195"/>
      <c r="G1003" s="195"/>
      <c r="H1003" s="197"/>
      <c r="I1003" s="287"/>
      <c r="J1003" s="287"/>
      <c r="K1003" s="198"/>
      <c r="L1003" s="196"/>
      <c r="M1003" s="173"/>
      <c r="N1003" s="173"/>
      <c r="O1003" s="173"/>
      <c r="P1003" s="173"/>
      <c r="Q1003" s="173"/>
      <c r="R1003" s="173"/>
      <c r="S1003" s="173"/>
      <c r="T1003" s="173"/>
      <c r="U1003" s="173"/>
      <c r="V1003" s="173"/>
    </row>
    <row r="1004" spans="1:22" ht="12.75" customHeight="1" x14ac:dyDescent="0.3">
      <c r="A1004" s="186"/>
      <c r="B1004" s="187"/>
      <c r="C1004" s="187"/>
      <c r="D1004" s="187"/>
      <c r="E1004" s="187"/>
      <c r="F1004" s="195"/>
      <c r="G1004" s="195"/>
      <c r="H1004" s="197"/>
      <c r="I1004" s="287"/>
      <c r="J1004" s="287"/>
      <c r="K1004" s="198"/>
      <c r="L1004" s="196"/>
      <c r="M1004" s="173"/>
      <c r="N1004" s="173"/>
      <c r="O1004" s="173"/>
      <c r="P1004" s="173"/>
      <c r="Q1004" s="173"/>
      <c r="R1004" s="173"/>
      <c r="S1004" s="173"/>
      <c r="T1004" s="173"/>
      <c r="U1004" s="173"/>
      <c r="V1004" s="173"/>
    </row>
    <row r="1005" spans="1:22" ht="12.75" customHeight="1" x14ac:dyDescent="0.3">
      <c r="A1005" s="186"/>
      <c r="B1005" s="187"/>
      <c r="C1005" s="187"/>
      <c r="D1005" s="187"/>
      <c r="E1005" s="187"/>
      <c r="F1005" s="195"/>
      <c r="G1005" s="195"/>
      <c r="H1005" s="197"/>
      <c r="I1005" s="287"/>
      <c r="J1005" s="287"/>
      <c r="K1005" s="198"/>
      <c r="L1005" s="196"/>
      <c r="M1005" s="173"/>
      <c r="N1005" s="173"/>
      <c r="O1005" s="173"/>
      <c r="P1005" s="173"/>
      <c r="Q1005" s="173"/>
      <c r="R1005" s="173"/>
      <c r="S1005" s="173"/>
      <c r="T1005" s="173"/>
      <c r="U1005" s="173"/>
      <c r="V1005" s="173"/>
    </row>
    <row r="1006" spans="1:22" ht="12.75" customHeight="1" x14ac:dyDescent="0.3">
      <c r="A1006" s="186"/>
      <c r="B1006" s="187"/>
      <c r="C1006" s="187"/>
      <c r="D1006" s="187"/>
      <c r="E1006" s="187"/>
      <c r="F1006" s="195"/>
      <c r="G1006" s="195"/>
      <c r="H1006" s="197"/>
      <c r="I1006" s="287"/>
      <c r="J1006" s="287"/>
      <c r="K1006" s="198"/>
      <c r="L1006" s="196"/>
      <c r="M1006" s="173"/>
      <c r="N1006" s="173"/>
      <c r="O1006" s="173"/>
      <c r="P1006" s="173"/>
      <c r="Q1006" s="173"/>
      <c r="R1006" s="173"/>
      <c r="S1006" s="173"/>
      <c r="T1006" s="173"/>
      <c r="U1006" s="173"/>
      <c r="V1006" s="173"/>
    </row>
    <row r="1007" spans="1:22" ht="12.75" customHeight="1" x14ac:dyDescent="0.3">
      <c r="A1007" s="186"/>
      <c r="B1007" s="187"/>
      <c r="C1007" s="187"/>
      <c r="D1007" s="187"/>
      <c r="E1007" s="187"/>
      <c r="F1007" s="195"/>
      <c r="G1007" s="195"/>
      <c r="H1007" s="197"/>
      <c r="I1007" s="287"/>
      <c r="J1007" s="287"/>
      <c r="K1007" s="198"/>
      <c r="L1007" s="196"/>
      <c r="M1007" s="173"/>
      <c r="N1007" s="173"/>
      <c r="O1007" s="173"/>
      <c r="P1007" s="173"/>
      <c r="Q1007" s="173"/>
      <c r="R1007" s="173"/>
      <c r="S1007" s="173"/>
      <c r="T1007" s="173"/>
      <c r="U1007" s="173"/>
      <c r="V1007" s="173"/>
    </row>
    <row r="1008" spans="1:22" ht="12.75" customHeight="1" x14ac:dyDescent="0.3">
      <c r="A1008" s="186"/>
      <c r="B1008" s="187"/>
      <c r="C1008" s="187"/>
      <c r="D1008" s="187"/>
      <c r="E1008" s="187"/>
      <c r="F1008" s="195"/>
      <c r="G1008" s="195"/>
      <c r="H1008" s="197"/>
      <c r="I1008" s="287"/>
      <c r="J1008" s="287"/>
      <c r="K1008" s="198"/>
      <c r="L1008" s="196"/>
      <c r="M1008" s="173"/>
      <c r="N1008" s="173"/>
      <c r="O1008" s="173"/>
      <c r="P1008" s="173"/>
      <c r="Q1008" s="173"/>
      <c r="R1008" s="173"/>
      <c r="S1008" s="173"/>
      <c r="T1008" s="173"/>
      <c r="U1008" s="173"/>
      <c r="V1008" s="173"/>
    </row>
    <row r="1009" spans="1:22" ht="12.75" customHeight="1" x14ac:dyDescent="0.3">
      <c r="A1009" s="186"/>
      <c r="B1009" s="187"/>
      <c r="C1009" s="187"/>
      <c r="D1009" s="187"/>
      <c r="E1009" s="187"/>
      <c r="F1009" s="195"/>
      <c r="G1009" s="195"/>
      <c r="H1009" s="197"/>
      <c r="I1009" s="287"/>
      <c r="J1009" s="287"/>
      <c r="K1009" s="198"/>
      <c r="L1009" s="196"/>
      <c r="M1009" s="173"/>
      <c r="N1009" s="173"/>
      <c r="O1009" s="173"/>
      <c r="P1009" s="173"/>
      <c r="Q1009" s="173"/>
      <c r="R1009" s="173"/>
      <c r="S1009" s="173"/>
      <c r="T1009" s="173"/>
      <c r="U1009" s="173"/>
      <c r="V1009" s="173"/>
    </row>
    <row r="1010" spans="1:22" ht="12.75" customHeight="1" x14ac:dyDescent="0.3">
      <c r="A1010" s="186"/>
      <c r="B1010" s="187"/>
      <c r="C1010" s="187"/>
      <c r="D1010" s="187"/>
      <c r="E1010" s="187"/>
      <c r="F1010" s="195"/>
      <c r="G1010" s="195"/>
      <c r="H1010" s="197"/>
      <c r="I1010" s="287"/>
      <c r="J1010" s="287"/>
      <c r="K1010" s="198"/>
      <c r="L1010" s="196"/>
      <c r="M1010" s="173"/>
      <c r="N1010" s="173"/>
      <c r="O1010" s="173"/>
      <c r="P1010" s="173"/>
      <c r="Q1010" s="173"/>
      <c r="R1010" s="173"/>
      <c r="S1010" s="173"/>
      <c r="T1010" s="173"/>
      <c r="U1010" s="173"/>
      <c r="V1010" s="173"/>
    </row>
    <row r="1011" spans="1:22" ht="12.75" customHeight="1" x14ac:dyDescent="0.3">
      <c r="A1011" s="186"/>
      <c r="B1011" s="187"/>
      <c r="C1011" s="187"/>
      <c r="D1011" s="187"/>
      <c r="E1011" s="187"/>
      <c r="F1011" s="195"/>
      <c r="G1011" s="195"/>
      <c r="H1011" s="197"/>
      <c r="I1011" s="287"/>
      <c r="J1011" s="287"/>
      <c r="K1011" s="198"/>
      <c r="L1011" s="196"/>
      <c r="M1011" s="173"/>
      <c r="N1011" s="173"/>
      <c r="O1011" s="173"/>
      <c r="P1011" s="173"/>
      <c r="Q1011" s="173"/>
      <c r="R1011" s="173"/>
      <c r="S1011" s="173"/>
      <c r="T1011" s="173"/>
      <c r="U1011" s="173"/>
      <c r="V1011" s="173"/>
    </row>
    <row r="1012" spans="1:22" ht="12.75" customHeight="1" x14ac:dyDescent="0.3">
      <c r="A1012" s="186"/>
      <c r="B1012" s="187"/>
      <c r="C1012" s="187"/>
      <c r="D1012" s="187"/>
      <c r="E1012" s="187"/>
      <c r="F1012" s="195"/>
      <c r="G1012" s="195"/>
      <c r="H1012" s="197"/>
      <c r="I1012" s="287"/>
      <c r="J1012" s="287"/>
      <c r="K1012" s="198"/>
      <c r="L1012" s="196"/>
      <c r="M1012" s="173"/>
      <c r="N1012" s="173"/>
      <c r="O1012" s="173"/>
      <c r="P1012" s="173"/>
      <c r="Q1012" s="173"/>
      <c r="R1012" s="173"/>
      <c r="S1012" s="173"/>
      <c r="T1012" s="173"/>
      <c r="U1012" s="173"/>
      <c r="V1012" s="173"/>
    </row>
    <row r="1013" spans="1:22" ht="12.75" customHeight="1" x14ac:dyDescent="0.3">
      <c r="A1013" s="186"/>
      <c r="B1013" s="187"/>
      <c r="C1013" s="187"/>
      <c r="D1013" s="187"/>
      <c r="E1013" s="187"/>
      <c r="F1013" s="195"/>
      <c r="G1013" s="195"/>
      <c r="H1013" s="197"/>
      <c r="I1013" s="287"/>
      <c r="J1013" s="287"/>
      <c r="K1013" s="198"/>
      <c r="L1013" s="196"/>
      <c r="M1013" s="173"/>
      <c r="N1013" s="173"/>
      <c r="O1013" s="173"/>
      <c r="P1013" s="173"/>
      <c r="Q1013" s="173"/>
      <c r="R1013" s="173"/>
      <c r="S1013" s="173"/>
      <c r="T1013" s="173"/>
      <c r="U1013" s="173"/>
      <c r="V1013" s="173"/>
    </row>
    <row r="1014" spans="1:22" ht="12.75" customHeight="1" x14ac:dyDescent="0.3">
      <c r="A1014" s="186"/>
      <c r="B1014" s="187"/>
      <c r="C1014" s="187"/>
      <c r="D1014" s="187"/>
      <c r="E1014" s="187"/>
      <c r="F1014" s="195"/>
      <c r="G1014" s="195"/>
      <c r="H1014" s="197"/>
      <c r="I1014" s="287"/>
      <c r="J1014" s="287"/>
      <c r="K1014" s="198"/>
      <c r="L1014" s="196"/>
      <c r="M1014" s="173"/>
      <c r="N1014" s="173"/>
      <c r="O1014" s="173"/>
      <c r="P1014" s="173"/>
      <c r="Q1014" s="173"/>
      <c r="R1014" s="173"/>
      <c r="S1014" s="173"/>
      <c r="T1014" s="173"/>
      <c r="U1014" s="173"/>
      <c r="V1014" s="173"/>
    </row>
    <row r="1015" spans="1:22" ht="12.75" customHeight="1" x14ac:dyDescent="0.3">
      <c r="A1015" s="186"/>
      <c r="B1015" s="187"/>
      <c r="C1015" s="187"/>
      <c r="D1015" s="187"/>
      <c r="E1015" s="187"/>
      <c r="F1015" s="195"/>
      <c r="G1015" s="195"/>
      <c r="H1015" s="197"/>
      <c r="I1015" s="287"/>
      <c r="J1015" s="287"/>
      <c r="K1015" s="198"/>
      <c r="L1015" s="196"/>
      <c r="M1015" s="173"/>
      <c r="N1015" s="173"/>
      <c r="O1015" s="173"/>
      <c r="P1015" s="173"/>
      <c r="Q1015" s="173"/>
      <c r="R1015" s="173"/>
      <c r="S1015" s="173"/>
      <c r="T1015" s="173"/>
      <c r="U1015" s="173"/>
      <c r="V1015" s="173"/>
    </row>
    <row r="1016" spans="1:22" ht="12.75" customHeight="1" x14ac:dyDescent="0.3">
      <c r="A1016" s="186"/>
      <c r="B1016" s="187"/>
      <c r="C1016" s="187"/>
      <c r="D1016" s="187"/>
      <c r="E1016" s="187"/>
      <c r="F1016" s="195"/>
      <c r="G1016" s="195"/>
      <c r="H1016" s="197"/>
      <c r="I1016" s="287"/>
      <c r="J1016" s="287"/>
      <c r="K1016" s="198"/>
      <c r="L1016" s="196"/>
      <c r="M1016" s="173"/>
      <c r="N1016" s="173"/>
      <c r="O1016" s="173"/>
      <c r="P1016" s="173"/>
      <c r="Q1016" s="173"/>
      <c r="R1016" s="173"/>
      <c r="S1016" s="173"/>
      <c r="T1016" s="173"/>
      <c r="U1016" s="173"/>
      <c r="V1016" s="173"/>
    </row>
    <row r="1017" spans="1:22" ht="12.75" customHeight="1" x14ac:dyDescent="0.3">
      <c r="A1017" s="186"/>
      <c r="B1017" s="187"/>
      <c r="C1017" s="187"/>
      <c r="D1017" s="187"/>
      <c r="E1017" s="187"/>
      <c r="F1017" s="195"/>
      <c r="G1017" s="195"/>
      <c r="H1017" s="197"/>
      <c r="I1017" s="287"/>
      <c r="J1017" s="287"/>
      <c r="K1017" s="198"/>
      <c r="L1017" s="196"/>
      <c r="M1017" s="173"/>
      <c r="N1017" s="173"/>
      <c r="O1017" s="173"/>
      <c r="P1017" s="173"/>
      <c r="Q1017" s="173"/>
      <c r="R1017" s="173"/>
      <c r="S1017" s="173"/>
      <c r="T1017" s="173"/>
      <c r="U1017" s="173"/>
      <c r="V1017" s="173"/>
    </row>
    <row r="1018" spans="1:22" ht="12.75" customHeight="1" x14ac:dyDescent="0.3">
      <c r="A1018" s="186"/>
      <c r="B1018" s="187"/>
      <c r="C1018" s="187"/>
      <c r="D1018" s="187"/>
      <c r="E1018" s="187"/>
      <c r="F1018" s="195"/>
      <c r="G1018" s="195"/>
      <c r="H1018" s="197"/>
      <c r="I1018" s="287"/>
      <c r="J1018" s="287"/>
      <c r="K1018" s="198"/>
      <c r="L1018" s="196"/>
      <c r="M1018" s="173"/>
      <c r="N1018" s="173"/>
      <c r="O1018" s="173"/>
      <c r="P1018" s="173"/>
      <c r="Q1018" s="173"/>
      <c r="R1018" s="173"/>
      <c r="S1018" s="173"/>
      <c r="T1018" s="173"/>
      <c r="U1018" s="173"/>
      <c r="V1018" s="173"/>
    </row>
    <row r="1019" spans="1:22" ht="12.75" customHeight="1" x14ac:dyDescent="0.3">
      <c r="A1019" s="186"/>
      <c r="B1019" s="187"/>
      <c r="C1019" s="187"/>
      <c r="D1019" s="187"/>
      <c r="E1019" s="187"/>
      <c r="F1019" s="195"/>
      <c r="G1019" s="195"/>
      <c r="H1019" s="197"/>
      <c r="I1019" s="287"/>
      <c r="J1019" s="287"/>
      <c r="K1019" s="198"/>
      <c r="L1019" s="196"/>
      <c r="M1019" s="173"/>
      <c r="N1019" s="173"/>
      <c r="O1019" s="173"/>
      <c r="P1019" s="173"/>
      <c r="Q1019" s="173"/>
      <c r="R1019" s="173"/>
      <c r="S1019" s="173"/>
      <c r="T1019" s="173"/>
      <c r="U1019" s="173"/>
      <c r="V1019" s="173"/>
    </row>
    <row r="1020" spans="1:22" ht="12.75" customHeight="1" x14ac:dyDescent="0.3">
      <c r="A1020" s="186"/>
      <c r="B1020" s="187"/>
      <c r="C1020" s="187"/>
      <c r="D1020" s="187"/>
      <c r="E1020" s="187"/>
      <c r="F1020" s="195"/>
      <c r="G1020" s="195"/>
      <c r="H1020" s="197"/>
      <c r="I1020" s="287"/>
      <c r="J1020" s="287"/>
      <c r="K1020" s="198"/>
      <c r="L1020" s="196"/>
      <c r="M1020" s="173"/>
      <c r="N1020" s="173"/>
      <c r="O1020" s="173"/>
      <c r="P1020" s="173"/>
      <c r="Q1020" s="173"/>
      <c r="R1020" s="173"/>
      <c r="S1020" s="173"/>
      <c r="T1020" s="173"/>
      <c r="U1020" s="173"/>
      <c r="V1020" s="173"/>
    </row>
    <row r="1021" spans="1:22" ht="12.75" customHeight="1" x14ac:dyDescent="0.3">
      <c r="A1021" s="186"/>
      <c r="B1021" s="187"/>
      <c r="C1021" s="187"/>
      <c r="D1021" s="187"/>
      <c r="E1021" s="187"/>
      <c r="F1021" s="195"/>
      <c r="G1021" s="195"/>
      <c r="H1021" s="197"/>
      <c r="I1021" s="287"/>
      <c r="J1021" s="287"/>
      <c r="K1021" s="198"/>
      <c r="L1021" s="196"/>
      <c r="M1021" s="173"/>
      <c r="N1021" s="173"/>
      <c r="O1021" s="173"/>
      <c r="P1021" s="173"/>
      <c r="Q1021" s="173"/>
      <c r="R1021" s="173"/>
      <c r="S1021" s="173"/>
      <c r="T1021" s="173"/>
      <c r="U1021" s="173"/>
      <c r="V1021" s="173"/>
    </row>
    <row r="1022" spans="1:22" ht="12.75" customHeight="1" x14ac:dyDescent="0.3">
      <c r="A1022" s="186"/>
      <c r="B1022" s="187"/>
      <c r="C1022" s="187"/>
      <c r="D1022" s="187"/>
      <c r="E1022" s="187"/>
      <c r="F1022" s="195"/>
      <c r="G1022" s="195"/>
      <c r="H1022" s="197"/>
      <c r="I1022" s="287"/>
      <c r="J1022" s="287"/>
      <c r="K1022" s="198"/>
      <c r="L1022" s="196"/>
      <c r="M1022" s="173"/>
      <c r="N1022" s="173"/>
      <c r="O1022" s="173"/>
      <c r="P1022" s="173"/>
      <c r="Q1022" s="173"/>
      <c r="R1022" s="173"/>
      <c r="S1022" s="173"/>
      <c r="T1022" s="173"/>
      <c r="U1022" s="173"/>
      <c r="V1022" s="173"/>
    </row>
    <row r="1023" spans="1:22" ht="12.75" customHeight="1" x14ac:dyDescent="0.3">
      <c r="A1023" s="186"/>
      <c r="B1023" s="187"/>
      <c r="C1023" s="187"/>
      <c r="D1023" s="187"/>
      <c r="E1023" s="187"/>
      <c r="F1023" s="195"/>
      <c r="G1023" s="195"/>
      <c r="H1023" s="197"/>
      <c r="I1023" s="287"/>
      <c r="J1023" s="287"/>
      <c r="K1023" s="198"/>
      <c r="L1023" s="196"/>
      <c r="M1023" s="173"/>
      <c r="N1023" s="173"/>
      <c r="O1023" s="173"/>
      <c r="P1023" s="173"/>
      <c r="Q1023" s="173"/>
      <c r="R1023" s="173"/>
      <c r="S1023" s="173"/>
      <c r="T1023" s="173"/>
      <c r="U1023" s="173"/>
      <c r="V1023" s="173"/>
    </row>
    <row r="1024" spans="1:22" ht="12.75" customHeight="1" x14ac:dyDescent="0.3">
      <c r="A1024" s="186"/>
      <c r="B1024" s="187"/>
      <c r="C1024" s="187"/>
      <c r="D1024" s="187"/>
      <c r="E1024" s="187"/>
      <c r="F1024" s="195"/>
      <c r="G1024" s="195"/>
      <c r="H1024" s="197"/>
      <c r="I1024" s="287"/>
      <c r="J1024" s="287"/>
      <c r="K1024" s="198"/>
      <c r="L1024" s="196"/>
      <c r="M1024" s="173"/>
      <c r="N1024" s="173"/>
      <c r="O1024" s="173"/>
      <c r="P1024" s="173"/>
      <c r="Q1024" s="173"/>
      <c r="R1024" s="173"/>
      <c r="S1024" s="173"/>
      <c r="T1024" s="173"/>
      <c r="U1024" s="173"/>
      <c r="V1024" s="173"/>
    </row>
    <row r="1025" spans="1:22" ht="12.75" customHeight="1" x14ac:dyDescent="0.3">
      <c r="A1025" s="186"/>
      <c r="B1025" s="187"/>
      <c r="C1025" s="187"/>
      <c r="D1025" s="187"/>
      <c r="E1025" s="187"/>
      <c r="F1025" s="195"/>
      <c r="G1025" s="195"/>
      <c r="H1025" s="197"/>
      <c r="I1025" s="287"/>
      <c r="J1025" s="287"/>
      <c r="K1025" s="198"/>
      <c r="L1025" s="196"/>
      <c r="M1025" s="173"/>
      <c r="N1025" s="173"/>
      <c r="O1025" s="173"/>
      <c r="P1025" s="173"/>
      <c r="Q1025" s="173"/>
      <c r="R1025" s="173"/>
      <c r="S1025" s="173"/>
      <c r="T1025" s="173"/>
      <c r="U1025" s="173"/>
      <c r="V1025" s="173"/>
    </row>
    <row r="1026" spans="1:22" ht="12.75" customHeight="1" x14ac:dyDescent="0.3">
      <c r="A1026" s="186"/>
      <c r="B1026" s="187"/>
      <c r="C1026" s="187"/>
      <c r="D1026" s="187"/>
      <c r="E1026" s="187"/>
      <c r="F1026" s="195"/>
      <c r="G1026" s="195"/>
      <c r="H1026" s="197"/>
      <c r="I1026" s="287"/>
      <c r="J1026" s="287"/>
      <c r="K1026" s="198"/>
      <c r="L1026" s="196"/>
      <c r="M1026" s="173"/>
      <c r="N1026" s="173"/>
      <c r="O1026" s="173"/>
      <c r="P1026" s="173"/>
      <c r="Q1026" s="173"/>
      <c r="R1026" s="173"/>
      <c r="S1026" s="173"/>
      <c r="T1026" s="173"/>
      <c r="U1026" s="173"/>
      <c r="V1026" s="173"/>
    </row>
    <row r="1027" spans="1:22" ht="12.75" customHeight="1" x14ac:dyDescent="0.3">
      <c r="A1027" s="186"/>
      <c r="B1027" s="187"/>
      <c r="C1027" s="187"/>
      <c r="D1027" s="187"/>
      <c r="E1027" s="187"/>
      <c r="F1027" s="195"/>
      <c r="G1027" s="195"/>
      <c r="H1027" s="197"/>
      <c r="I1027" s="287"/>
      <c r="J1027" s="287"/>
      <c r="K1027" s="198"/>
      <c r="L1027" s="196"/>
      <c r="M1027" s="173"/>
      <c r="N1027" s="173"/>
      <c r="O1027" s="173"/>
      <c r="P1027" s="173"/>
      <c r="Q1027" s="173"/>
      <c r="R1027" s="173"/>
      <c r="S1027" s="173"/>
      <c r="T1027" s="173"/>
      <c r="U1027" s="173"/>
      <c r="V1027" s="173"/>
    </row>
    <row r="1028" spans="1:22" ht="12.75" customHeight="1" x14ac:dyDescent="0.3">
      <c r="A1028" s="186"/>
      <c r="B1028" s="187"/>
      <c r="C1028" s="187"/>
      <c r="D1028" s="187"/>
      <c r="E1028" s="187"/>
      <c r="F1028" s="195"/>
      <c r="G1028" s="195"/>
      <c r="H1028" s="197"/>
      <c r="I1028" s="287"/>
      <c r="J1028" s="287"/>
      <c r="K1028" s="198"/>
      <c r="L1028" s="196"/>
      <c r="M1028" s="173"/>
      <c r="N1028" s="173"/>
      <c r="O1028" s="173"/>
      <c r="P1028" s="173"/>
      <c r="Q1028" s="173"/>
      <c r="R1028" s="173"/>
      <c r="S1028" s="173"/>
      <c r="T1028" s="173"/>
      <c r="U1028" s="173"/>
      <c r="V1028" s="173"/>
    </row>
    <row r="1029" spans="1:22" ht="12.75" customHeight="1" x14ac:dyDescent="0.3">
      <c r="A1029" s="186"/>
      <c r="B1029" s="187"/>
      <c r="C1029" s="187"/>
      <c r="D1029" s="187"/>
      <c r="E1029" s="187"/>
      <c r="F1029" s="195"/>
      <c r="G1029" s="195"/>
      <c r="H1029" s="197"/>
      <c r="I1029" s="287"/>
      <c r="J1029" s="287"/>
      <c r="K1029" s="198"/>
      <c r="L1029" s="196"/>
      <c r="M1029" s="173"/>
      <c r="N1029" s="173"/>
      <c r="O1029" s="173"/>
      <c r="P1029" s="173"/>
      <c r="Q1029" s="173"/>
      <c r="R1029" s="173"/>
      <c r="S1029" s="173"/>
      <c r="T1029" s="173"/>
      <c r="U1029" s="173"/>
      <c r="V1029" s="173"/>
    </row>
    <row r="1030" spans="1:22" ht="12.75" customHeight="1" x14ac:dyDescent="0.3">
      <c r="A1030" s="186"/>
      <c r="B1030" s="187"/>
      <c r="C1030" s="187"/>
      <c r="D1030" s="187"/>
      <c r="E1030" s="187"/>
      <c r="F1030" s="195"/>
      <c r="G1030" s="195"/>
      <c r="H1030" s="197"/>
      <c r="I1030" s="287"/>
      <c r="J1030" s="287"/>
      <c r="K1030" s="198"/>
      <c r="L1030" s="196"/>
      <c r="M1030" s="173"/>
      <c r="N1030" s="173"/>
      <c r="O1030" s="173"/>
      <c r="P1030" s="173"/>
      <c r="Q1030" s="173"/>
      <c r="R1030" s="173"/>
      <c r="S1030" s="173"/>
      <c r="T1030" s="173"/>
      <c r="U1030" s="173"/>
      <c r="V1030" s="173"/>
    </row>
    <row r="1031" spans="1:22" ht="12.75" customHeight="1" x14ac:dyDescent="0.3">
      <c r="A1031" s="186"/>
      <c r="B1031" s="187"/>
      <c r="C1031" s="187"/>
      <c r="D1031" s="187"/>
      <c r="E1031" s="187"/>
      <c r="F1031" s="195"/>
      <c r="G1031" s="195"/>
      <c r="H1031" s="197"/>
      <c r="I1031" s="287"/>
      <c r="J1031" s="287"/>
      <c r="K1031" s="198"/>
      <c r="L1031" s="196"/>
      <c r="M1031" s="173"/>
      <c r="N1031" s="173"/>
      <c r="O1031" s="173"/>
      <c r="P1031" s="173"/>
      <c r="Q1031" s="173"/>
      <c r="R1031" s="173"/>
      <c r="S1031" s="173"/>
      <c r="T1031" s="173"/>
      <c r="U1031" s="173"/>
      <c r="V1031" s="173"/>
    </row>
    <row r="1032" spans="1:22" ht="12.75" customHeight="1" x14ac:dyDescent="0.3">
      <c r="A1032" s="186"/>
      <c r="B1032" s="187"/>
      <c r="C1032" s="187"/>
      <c r="D1032" s="187"/>
      <c r="E1032" s="187"/>
      <c r="F1032" s="195"/>
      <c r="G1032" s="195"/>
      <c r="H1032" s="197"/>
      <c r="I1032" s="287"/>
      <c r="J1032" s="287"/>
      <c r="K1032" s="198"/>
      <c r="L1032" s="196"/>
      <c r="M1032" s="173"/>
      <c r="N1032" s="173"/>
      <c r="O1032" s="173"/>
      <c r="P1032" s="173"/>
      <c r="Q1032" s="173"/>
      <c r="R1032" s="173"/>
      <c r="S1032" s="173"/>
      <c r="T1032" s="173"/>
      <c r="U1032" s="173"/>
      <c r="V1032" s="173"/>
    </row>
    <row r="1033" spans="1:22" ht="12.75" customHeight="1" x14ac:dyDescent="0.3">
      <c r="A1033" s="186"/>
      <c r="B1033" s="187"/>
      <c r="C1033" s="187"/>
      <c r="D1033" s="187"/>
      <c r="E1033" s="187"/>
      <c r="F1033" s="195"/>
      <c r="G1033" s="195"/>
      <c r="H1033" s="197"/>
      <c r="I1033" s="287"/>
      <c r="J1033" s="287"/>
      <c r="K1033" s="198"/>
      <c r="L1033" s="196"/>
      <c r="M1033" s="173"/>
      <c r="N1033" s="173"/>
      <c r="O1033" s="173"/>
      <c r="P1033" s="173"/>
      <c r="Q1033" s="173"/>
      <c r="R1033" s="173"/>
      <c r="S1033" s="173"/>
      <c r="T1033" s="173"/>
      <c r="U1033" s="173"/>
      <c r="V1033" s="173"/>
    </row>
    <row r="1034" spans="1:22" ht="12.75" customHeight="1" x14ac:dyDescent="0.3">
      <c r="A1034" s="186"/>
      <c r="B1034" s="187"/>
      <c r="C1034" s="187"/>
      <c r="D1034" s="187"/>
      <c r="E1034" s="187"/>
      <c r="F1034" s="195"/>
      <c r="G1034" s="195"/>
      <c r="H1034" s="197"/>
      <c r="I1034" s="287"/>
      <c r="J1034" s="287"/>
      <c r="K1034" s="198"/>
      <c r="L1034" s="196"/>
      <c r="M1034" s="173"/>
      <c r="N1034" s="173"/>
      <c r="O1034" s="173"/>
      <c r="P1034" s="173"/>
      <c r="Q1034" s="173"/>
      <c r="R1034" s="173"/>
      <c r="S1034" s="173"/>
      <c r="T1034" s="173"/>
      <c r="U1034" s="173"/>
      <c r="V1034" s="173"/>
    </row>
    <row r="1035" spans="1:22" ht="12.75" customHeight="1" x14ac:dyDescent="0.3">
      <c r="A1035" s="186"/>
      <c r="B1035" s="187"/>
      <c r="C1035" s="187"/>
      <c r="D1035" s="187"/>
      <c r="E1035" s="187"/>
      <c r="F1035" s="195"/>
      <c r="G1035" s="195"/>
      <c r="H1035" s="197"/>
      <c r="I1035" s="287"/>
      <c r="J1035" s="287"/>
      <c r="K1035" s="198"/>
      <c r="L1035" s="196"/>
      <c r="M1035" s="173"/>
      <c r="N1035" s="173"/>
      <c r="O1035" s="173"/>
      <c r="P1035" s="173"/>
      <c r="Q1035" s="173"/>
      <c r="R1035" s="173"/>
      <c r="S1035" s="173"/>
      <c r="T1035" s="173"/>
      <c r="U1035" s="173"/>
      <c r="V1035" s="173"/>
    </row>
    <row r="1036" spans="1:22" ht="12.75" customHeight="1" x14ac:dyDescent="0.3">
      <c r="A1036" s="186"/>
      <c r="B1036" s="187"/>
      <c r="C1036" s="187"/>
      <c r="D1036" s="187"/>
      <c r="E1036" s="187"/>
      <c r="F1036" s="195"/>
      <c r="G1036" s="195"/>
      <c r="H1036" s="197"/>
      <c r="I1036" s="287"/>
      <c r="J1036" s="287"/>
      <c r="K1036" s="198"/>
      <c r="L1036" s="196"/>
      <c r="M1036" s="173"/>
      <c r="N1036" s="173"/>
      <c r="O1036" s="173"/>
      <c r="P1036" s="173"/>
      <c r="Q1036" s="173"/>
      <c r="R1036" s="173"/>
      <c r="S1036" s="173"/>
      <c r="T1036" s="173"/>
      <c r="U1036" s="173"/>
      <c r="V1036" s="173"/>
    </row>
    <row r="1037" spans="1:22" ht="12.75" customHeight="1" x14ac:dyDescent="0.3">
      <c r="A1037" s="186"/>
      <c r="B1037" s="187"/>
      <c r="C1037" s="187"/>
      <c r="D1037" s="187"/>
      <c r="E1037" s="187"/>
      <c r="F1037" s="195"/>
      <c r="G1037" s="195"/>
      <c r="H1037" s="197"/>
      <c r="I1037" s="287"/>
      <c r="J1037" s="287"/>
      <c r="K1037" s="198"/>
      <c r="L1037" s="196"/>
      <c r="M1037" s="173"/>
      <c r="N1037" s="173"/>
      <c r="O1037" s="173"/>
      <c r="P1037" s="173"/>
      <c r="Q1037" s="173"/>
      <c r="R1037" s="173"/>
      <c r="S1037" s="173"/>
      <c r="T1037" s="173"/>
      <c r="U1037" s="173"/>
      <c r="V1037" s="173"/>
    </row>
    <row r="1038" spans="1:22" ht="12.75" customHeight="1" x14ac:dyDescent="0.3">
      <c r="A1038" s="186"/>
      <c r="B1038" s="187"/>
      <c r="C1038" s="187"/>
      <c r="D1038" s="187"/>
      <c r="E1038" s="187"/>
      <c r="F1038" s="195"/>
      <c r="G1038" s="195"/>
      <c r="H1038" s="197"/>
      <c r="I1038" s="287"/>
      <c r="J1038" s="287"/>
      <c r="K1038" s="198"/>
      <c r="L1038" s="196"/>
      <c r="M1038" s="173"/>
      <c r="N1038" s="173"/>
      <c r="O1038" s="173"/>
      <c r="P1038" s="173"/>
      <c r="Q1038" s="173"/>
      <c r="R1038" s="173"/>
      <c r="S1038" s="173"/>
      <c r="T1038" s="173"/>
      <c r="U1038" s="173"/>
      <c r="V1038" s="173"/>
    </row>
    <row r="1039" spans="1:22" ht="12.75" customHeight="1" x14ac:dyDescent="0.3">
      <c r="A1039" s="186"/>
      <c r="B1039" s="187"/>
      <c r="C1039" s="187"/>
      <c r="D1039" s="187"/>
      <c r="E1039" s="187"/>
      <c r="F1039" s="195"/>
      <c r="G1039" s="195"/>
      <c r="H1039" s="197"/>
      <c r="I1039" s="287"/>
      <c r="J1039" s="287"/>
      <c r="K1039" s="198"/>
      <c r="L1039" s="196"/>
      <c r="M1039" s="173"/>
      <c r="N1039" s="173"/>
      <c r="O1039" s="173"/>
      <c r="P1039" s="173"/>
      <c r="Q1039" s="173"/>
      <c r="R1039" s="173"/>
      <c r="S1039" s="173"/>
      <c r="T1039" s="173"/>
      <c r="U1039" s="173"/>
      <c r="V1039" s="173"/>
    </row>
    <row r="1040" spans="1:22" ht="12.75" customHeight="1" x14ac:dyDescent="0.3">
      <c r="A1040" s="186"/>
      <c r="B1040" s="187"/>
      <c r="C1040" s="187"/>
      <c r="D1040" s="187"/>
      <c r="E1040" s="187"/>
      <c r="F1040" s="195"/>
      <c r="G1040" s="195"/>
      <c r="H1040" s="197"/>
      <c r="I1040" s="287"/>
      <c r="J1040" s="287"/>
      <c r="K1040" s="198"/>
      <c r="L1040" s="196"/>
      <c r="M1040" s="173"/>
      <c r="N1040" s="173"/>
      <c r="O1040" s="173"/>
      <c r="P1040" s="173"/>
      <c r="Q1040" s="173"/>
      <c r="R1040" s="173"/>
      <c r="S1040" s="173"/>
      <c r="T1040" s="173"/>
      <c r="U1040" s="173"/>
      <c r="V1040" s="173"/>
    </row>
    <row r="1041" spans="1:22" ht="12.75" customHeight="1" x14ac:dyDescent="0.3">
      <c r="A1041" s="186"/>
      <c r="B1041" s="187"/>
      <c r="C1041" s="187"/>
      <c r="D1041" s="187"/>
      <c r="E1041" s="187"/>
      <c r="F1041" s="195"/>
      <c r="G1041" s="195"/>
      <c r="H1041" s="197"/>
      <c r="I1041" s="287"/>
      <c r="J1041" s="287"/>
      <c r="K1041" s="198"/>
      <c r="L1041" s="196"/>
      <c r="M1041" s="173"/>
      <c r="N1041" s="173"/>
      <c r="O1041" s="173"/>
      <c r="P1041" s="173"/>
      <c r="Q1041" s="173"/>
      <c r="R1041" s="173"/>
      <c r="S1041" s="173"/>
      <c r="T1041" s="173"/>
      <c r="U1041" s="173"/>
      <c r="V1041" s="173"/>
    </row>
    <row r="1042" spans="1:22" ht="12.75" customHeight="1" x14ac:dyDescent="0.3">
      <c r="A1042" s="186"/>
      <c r="B1042" s="187"/>
      <c r="C1042" s="187"/>
      <c r="D1042" s="187"/>
      <c r="E1042" s="187"/>
      <c r="F1042" s="195"/>
      <c r="G1042" s="195"/>
      <c r="H1042" s="197"/>
      <c r="I1042" s="287"/>
      <c r="J1042" s="287"/>
      <c r="K1042" s="198"/>
      <c r="L1042" s="196"/>
      <c r="M1042" s="173"/>
      <c r="N1042" s="173"/>
      <c r="O1042" s="173"/>
      <c r="P1042" s="173"/>
      <c r="Q1042" s="173"/>
      <c r="R1042" s="173"/>
      <c r="S1042" s="173"/>
      <c r="T1042" s="173"/>
      <c r="U1042" s="173"/>
      <c r="V1042" s="173"/>
    </row>
    <row r="1043" spans="1:22" ht="12.75" customHeight="1" x14ac:dyDescent="0.3">
      <c r="A1043" s="186"/>
      <c r="B1043" s="187"/>
      <c r="C1043" s="187"/>
      <c r="D1043" s="187"/>
      <c r="E1043" s="187"/>
      <c r="F1043" s="195"/>
      <c r="G1043" s="195"/>
      <c r="H1043" s="197"/>
      <c r="I1043" s="287"/>
      <c r="J1043" s="287"/>
      <c r="K1043" s="198"/>
      <c r="L1043" s="196"/>
      <c r="M1043" s="173"/>
      <c r="N1043" s="173"/>
      <c r="O1043" s="173"/>
      <c r="P1043" s="173"/>
      <c r="Q1043" s="173"/>
      <c r="R1043" s="173"/>
      <c r="S1043" s="173"/>
      <c r="T1043" s="173"/>
      <c r="U1043" s="173"/>
      <c r="V1043" s="173"/>
    </row>
    <row r="1044" spans="1:22" ht="12.75" customHeight="1" x14ac:dyDescent="0.3">
      <c r="A1044" s="186"/>
      <c r="B1044" s="187"/>
      <c r="C1044" s="187"/>
      <c r="D1044" s="187"/>
      <c r="E1044" s="187"/>
      <c r="F1044" s="195"/>
      <c r="G1044" s="195"/>
      <c r="H1044" s="197"/>
      <c r="I1044" s="287"/>
      <c r="J1044" s="287"/>
      <c r="K1044" s="198"/>
      <c r="L1044" s="196"/>
      <c r="M1044" s="173"/>
      <c r="N1044" s="173"/>
      <c r="O1044" s="173"/>
      <c r="P1044" s="173"/>
      <c r="Q1044" s="173"/>
      <c r="R1044" s="173"/>
      <c r="S1044" s="173"/>
      <c r="T1044" s="173"/>
      <c r="U1044" s="173"/>
      <c r="V1044" s="173"/>
    </row>
    <row r="1045" spans="1:22" ht="12.75" customHeight="1" x14ac:dyDescent="0.3">
      <c r="A1045" s="186"/>
      <c r="B1045" s="187"/>
      <c r="C1045" s="187"/>
      <c r="D1045" s="187"/>
      <c r="E1045" s="187"/>
      <c r="F1045" s="195"/>
      <c r="G1045" s="195"/>
      <c r="H1045" s="197"/>
      <c r="I1045" s="287"/>
      <c r="J1045" s="287"/>
      <c r="K1045" s="198"/>
      <c r="L1045" s="196"/>
      <c r="M1045" s="173"/>
      <c r="N1045" s="173"/>
      <c r="O1045" s="173"/>
      <c r="P1045" s="173"/>
      <c r="Q1045" s="173"/>
      <c r="R1045" s="173"/>
      <c r="S1045" s="173"/>
      <c r="T1045" s="173"/>
      <c r="U1045" s="173"/>
      <c r="V1045" s="173"/>
    </row>
    <row r="1046" spans="1:22" ht="12.75" customHeight="1" x14ac:dyDescent="0.3">
      <c r="A1046" s="186"/>
      <c r="B1046" s="187"/>
      <c r="C1046" s="187"/>
      <c r="D1046" s="187"/>
      <c r="E1046" s="187"/>
      <c r="F1046" s="195"/>
      <c r="G1046" s="195"/>
      <c r="H1046" s="197"/>
      <c r="I1046" s="287"/>
      <c r="J1046" s="287"/>
      <c r="K1046" s="198"/>
      <c r="L1046" s="196"/>
      <c r="M1046" s="173"/>
      <c r="N1046" s="173"/>
      <c r="O1046" s="173"/>
      <c r="P1046" s="173"/>
      <c r="Q1046" s="173"/>
      <c r="R1046" s="173"/>
      <c r="S1046" s="173"/>
      <c r="T1046" s="173"/>
      <c r="U1046" s="173"/>
      <c r="V1046" s="173"/>
    </row>
    <row r="1047" spans="1:22" ht="12.75" customHeight="1" x14ac:dyDescent="0.3">
      <c r="A1047" s="186"/>
      <c r="B1047" s="187"/>
      <c r="C1047" s="187"/>
      <c r="D1047" s="187"/>
      <c r="E1047" s="187"/>
      <c r="F1047" s="195"/>
      <c r="G1047" s="195"/>
      <c r="H1047" s="197"/>
      <c r="I1047" s="287"/>
      <c r="J1047" s="287"/>
      <c r="K1047" s="198"/>
      <c r="L1047" s="196"/>
      <c r="M1047" s="173"/>
      <c r="N1047" s="173"/>
      <c r="O1047" s="173"/>
      <c r="P1047" s="173"/>
      <c r="Q1047" s="173"/>
      <c r="R1047" s="173"/>
      <c r="S1047" s="173"/>
      <c r="T1047" s="173"/>
      <c r="U1047" s="173"/>
      <c r="V1047" s="173"/>
    </row>
    <row r="1048" spans="1:22" ht="12.75" customHeight="1" x14ac:dyDescent="0.3">
      <c r="A1048" s="186"/>
      <c r="B1048" s="187"/>
      <c r="C1048" s="187"/>
      <c r="D1048" s="187"/>
      <c r="E1048" s="187"/>
      <c r="F1048" s="195"/>
      <c r="G1048" s="195"/>
      <c r="H1048" s="197"/>
      <c r="I1048" s="287"/>
      <c r="J1048" s="287"/>
      <c r="K1048" s="198"/>
      <c r="L1048" s="196"/>
      <c r="M1048" s="173"/>
      <c r="N1048" s="173"/>
      <c r="O1048" s="173"/>
      <c r="P1048" s="173"/>
      <c r="Q1048" s="173"/>
      <c r="R1048" s="173"/>
      <c r="S1048" s="173"/>
      <c r="T1048" s="173"/>
      <c r="U1048" s="173"/>
      <c r="V1048" s="173"/>
    </row>
    <row r="1049" spans="1:22" ht="12.75" customHeight="1" x14ac:dyDescent="0.3">
      <c r="A1049" s="186"/>
      <c r="B1049" s="187"/>
      <c r="C1049" s="187"/>
      <c r="D1049" s="187"/>
      <c r="E1049" s="187"/>
      <c r="F1049" s="195"/>
      <c r="G1049" s="195"/>
      <c r="H1049" s="197"/>
      <c r="I1049" s="287"/>
      <c r="J1049" s="287"/>
      <c r="K1049" s="198"/>
      <c r="L1049" s="196"/>
      <c r="M1049" s="173"/>
      <c r="N1049" s="173"/>
      <c r="O1049" s="173"/>
      <c r="P1049" s="173"/>
      <c r="Q1049" s="173"/>
      <c r="R1049" s="173"/>
      <c r="S1049" s="173"/>
      <c r="T1049" s="173"/>
      <c r="U1049" s="173"/>
      <c r="V1049" s="173"/>
    </row>
    <row r="1050" spans="1:22" ht="12.75" customHeight="1" x14ac:dyDescent="0.3">
      <c r="A1050" s="186"/>
      <c r="B1050" s="187"/>
      <c r="C1050" s="187"/>
      <c r="D1050" s="187"/>
      <c r="E1050" s="187"/>
      <c r="F1050" s="195"/>
      <c r="G1050" s="195"/>
      <c r="H1050" s="197"/>
      <c r="I1050" s="287"/>
      <c r="J1050" s="287"/>
      <c r="K1050" s="198"/>
      <c r="L1050" s="196"/>
      <c r="M1050" s="173"/>
      <c r="N1050" s="173"/>
      <c r="O1050" s="173"/>
      <c r="P1050" s="173"/>
      <c r="Q1050" s="173"/>
      <c r="R1050" s="173"/>
      <c r="S1050" s="173"/>
      <c r="T1050" s="173"/>
      <c r="U1050" s="173"/>
      <c r="V1050" s="173"/>
    </row>
    <row r="1051" spans="1:22" ht="12.75" customHeight="1" x14ac:dyDescent="0.3">
      <c r="A1051" s="186"/>
      <c r="B1051" s="187"/>
      <c r="C1051" s="187"/>
      <c r="D1051" s="187"/>
      <c r="E1051" s="187"/>
      <c r="F1051" s="195"/>
      <c r="G1051" s="195"/>
      <c r="H1051" s="197"/>
      <c r="I1051" s="287"/>
      <c r="J1051" s="287"/>
      <c r="K1051" s="198"/>
      <c r="L1051" s="196"/>
      <c r="M1051" s="173"/>
      <c r="N1051" s="173"/>
      <c r="O1051" s="173"/>
      <c r="P1051" s="173"/>
      <c r="Q1051" s="173"/>
      <c r="R1051" s="173"/>
      <c r="S1051" s="173"/>
      <c r="T1051" s="173"/>
      <c r="U1051" s="173"/>
      <c r="V1051" s="173"/>
    </row>
    <row r="1052" spans="1:22" ht="12.75" customHeight="1" x14ac:dyDescent="0.3">
      <c r="A1052" s="186"/>
      <c r="B1052" s="187"/>
      <c r="C1052" s="187"/>
      <c r="D1052" s="187"/>
      <c r="E1052" s="187"/>
      <c r="F1052" s="195"/>
      <c r="G1052" s="195"/>
      <c r="H1052" s="197"/>
      <c r="I1052" s="287"/>
      <c r="J1052" s="287"/>
      <c r="K1052" s="198"/>
      <c r="L1052" s="196"/>
      <c r="M1052" s="173"/>
      <c r="N1052" s="173"/>
      <c r="O1052" s="173"/>
      <c r="P1052" s="173"/>
      <c r="Q1052" s="173"/>
      <c r="R1052" s="173"/>
      <c r="S1052" s="173"/>
      <c r="T1052" s="173"/>
      <c r="U1052" s="173"/>
      <c r="V1052" s="173"/>
    </row>
    <row r="1053" spans="1:22" ht="12.75" customHeight="1" x14ac:dyDescent="0.3">
      <c r="A1053" s="186"/>
      <c r="B1053" s="187"/>
      <c r="C1053" s="187"/>
      <c r="D1053" s="187"/>
      <c r="E1053" s="187"/>
      <c r="F1053" s="195"/>
      <c r="G1053" s="195"/>
      <c r="H1053" s="197"/>
      <c r="I1053" s="287"/>
      <c r="J1053" s="287"/>
      <c r="K1053" s="198"/>
      <c r="L1053" s="196"/>
      <c r="M1053" s="173"/>
      <c r="N1053" s="173"/>
      <c r="O1053" s="173"/>
      <c r="P1053" s="173"/>
      <c r="Q1053" s="173"/>
      <c r="R1053" s="173"/>
      <c r="S1053" s="173"/>
      <c r="T1053" s="173"/>
      <c r="U1053" s="173"/>
      <c r="V1053" s="173"/>
    </row>
    <row r="1054" spans="1:22" ht="12.75" customHeight="1" x14ac:dyDescent="0.3">
      <c r="A1054" s="186"/>
      <c r="B1054" s="187"/>
      <c r="C1054" s="187"/>
      <c r="D1054" s="187"/>
      <c r="E1054" s="187"/>
      <c r="F1054" s="195"/>
      <c r="G1054" s="195"/>
      <c r="H1054" s="197"/>
      <c r="I1054" s="287"/>
      <c r="J1054" s="287"/>
      <c r="K1054" s="198"/>
      <c r="L1054" s="196"/>
      <c r="M1054" s="173"/>
      <c r="N1054" s="173"/>
      <c r="O1054" s="173"/>
      <c r="P1054" s="173"/>
      <c r="Q1054" s="173"/>
      <c r="R1054" s="173"/>
      <c r="S1054" s="173"/>
      <c r="T1054" s="173"/>
      <c r="U1054" s="173"/>
      <c r="V1054" s="173"/>
    </row>
    <row r="1055" spans="1:22" ht="12.75" customHeight="1" x14ac:dyDescent="0.3">
      <c r="A1055" s="186"/>
      <c r="B1055" s="187"/>
      <c r="C1055" s="187"/>
      <c r="D1055" s="187"/>
      <c r="E1055" s="187"/>
      <c r="F1055" s="195"/>
      <c r="G1055" s="195"/>
      <c r="H1055" s="197"/>
      <c r="I1055" s="287"/>
      <c r="J1055" s="287"/>
      <c r="K1055" s="198"/>
      <c r="L1055" s="196"/>
      <c r="M1055" s="173"/>
      <c r="N1055" s="173"/>
      <c r="O1055" s="173"/>
      <c r="P1055" s="173"/>
      <c r="Q1055" s="173"/>
      <c r="R1055" s="173"/>
      <c r="S1055" s="173"/>
      <c r="T1055" s="173"/>
      <c r="U1055" s="173"/>
      <c r="V1055" s="173"/>
    </row>
    <row r="1056" spans="1:22" ht="12.75" customHeight="1" x14ac:dyDescent="0.3">
      <c r="A1056" s="186"/>
      <c r="B1056" s="187"/>
      <c r="C1056" s="187"/>
      <c r="D1056" s="187"/>
      <c r="E1056" s="187"/>
      <c r="F1056" s="195"/>
      <c r="G1056" s="195"/>
      <c r="H1056" s="197"/>
      <c r="I1056" s="287"/>
      <c r="J1056" s="287"/>
      <c r="K1056" s="198"/>
      <c r="L1056" s="196"/>
      <c r="M1056" s="173"/>
      <c r="N1056" s="173"/>
      <c r="O1056" s="173"/>
      <c r="P1056" s="173"/>
      <c r="Q1056" s="173"/>
      <c r="R1056" s="173"/>
      <c r="S1056" s="173"/>
      <c r="T1056" s="173"/>
      <c r="U1056" s="173"/>
      <c r="V1056" s="173"/>
    </row>
    <row r="1057" spans="1:22" ht="12.75" customHeight="1" x14ac:dyDescent="0.3">
      <c r="A1057" s="186"/>
      <c r="B1057" s="187"/>
      <c r="C1057" s="187"/>
      <c r="D1057" s="187"/>
      <c r="E1057" s="187"/>
      <c r="F1057" s="195"/>
      <c r="G1057" s="195"/>
      <c r="H1057" s="197"/>
      <c r="I1057" s="287"/>
      <c r="J1057" s="287"/>
      <c r="K1057" s="198"/>
      <c r="L1057" s="196"/>
      <c r="M1057" s="173"/>
      <c r="N1057" s="173"/>
      <c r="O1057" s="173"/>
      <c r="P1057" s="173"/>
      <c r="Q1057" s="173"/>
      <c r="R1057" s="173"/>
      <c r="S1057" s="173"/>
      <c r="T1057" s="173"/>
      <c r="U1057" s="173"/>
      <c r="V1057" s="173"/>
    </row>
    <row r="1058" spans="1:22" ht="12.75" customHeight="1" x14ac:dyDescent="0.3">
      <c r="A1058" s="186"/>
      <c r="B1058" s="187"/>
      <c r="C1058" s="187"/>
      <c r="D1058" s="187"/>
      <c r="E1058" s="187"/>
      <c r="F1058" s="195"/>
      <c r="G1058" s="195"/>
      <c r="H1058" s="197"/>
      <c r="I1058" s="287"/>
      <c r="J1058" s="287"/>
      <c r="K1058" s="198"/>
      <c r="L1058" s="196"/>
      <c r="M1058" s="173"/>
      <c r="N1058" s="173"/>
      <c r="O1058" s="173"/>
      <c r="P1058" s="173"/>
      <c r="Q1058" s="173"/>
      <c r="R1058" s="173"/>
      <c r="S1058" s="173"/>
      <c r="T1058" s="173"/>
      <c r="U1058" s="173"/>
      <c r="V1058" s="173"/>
    </row>
    <row r="1059" spans="1:22" ht="12.75" customHeight="1" x14ac:dyDescent="0.3">
      <c r="A1059" s="186"/>
      <c r="B1059" s="187"/>
      <c r="C1059" s="187"/>
      <c r="D1059" s="187"/>
      <c r="E1059" s="187"/>
      <c r="F1059" s="195"/>
      <c r="G1059" s="195"/>
      <c r="H1059" s="197"/>
      <c r="I1059" s="287"/>
      <c r="J1059" s="287"/>
      <c r="K1059" s="198"/>
      <c r="L1059" s="196"/>
      <c r="M1059" s="173"/>
      <c r="N1059" s="173"/>
      <c r="O1059" s="173"/>
      <c r="P1059" s="173"/>
      <c r="Q1059" s="173"/>
      <c r="R1059" s="173"/>
      <c r="S1059" s="173"/>
      <c r="T1059" s="173"/>
      <c r="U1059" s="173"/>
      <c r="V1059" s="173"/>
    </row>
    <row r="1060" spans="1:22" ht="12.75" customHeight="1" x14ac:dyDescent="0.3">
      <c r="A1060" s="186"/>
      <c r="B1060" s="187"/>
      <c r="C1060" s="187"/>
      <c r="D1060" s="187"/>
      <c r="E1060" s="187"/>
      <c r="F1060" s="195"/>
      <c r="G1060" s="195"/>
      <c r="H1060" s="197"/>
      <c r="I1060" s="287"/>
      <c r="J1060" s="287"/>
      <c r="K1060" s="198"/>
      <c r="L1060" s="196"/>
      <c r="M1060" s="173"/>
      <c r="N1060" s="173"/>
      <c r="O1060" s="173"/>
      <c r="P1060" s="173"/>
      <c r="Q1060" s="173"/>
      <c r="R1060" s="173"/>
      <c r="S1060" s="173"/>
      <c r="T1060" s="173"/>
      <c r="U1060" s="173"/>
      <c r="V1060" s="173"/>
    </row>
    <row r="1061" spans="1:22" ht="12.75" customHeight="1" x14ac:dyDescent="0.3">
      <c r="A1061" s="186"/>
      <c r="B1061" s="187"/>
      <c r="C1061" s="187"/>
      <c r="D1061" s="187"/>
      <c r="E1061" s="187"/>
      <c r="F1061" s="195"/>
      <c r="G1061" s="195"/>
      <c r="H1061" s="197"/>
      <c r="I1061" s="287"/>
      <c r="J1061" s="287"/>
      <c r="K1061" s="198"/>
      <c r="L1061" s="196"/>
      <c r="M1061" s="173"/>
      <c r="N1061" s="173"/>
      <c r="O1061" s="173"/>
      <c r="P1061" s="173"/>
      <c r="Q1061" s="173"/>
      <c r="R1061" s="173"/>
      <c r="S1061" s="173"/>
      <c r="T1061" s="173"/>
      <c r="U1061" s="173"/>
      <c r="V1061" s="173"/>
    </row>
  </sheetData>
  <mergeCells count="3">
    <mergeCell ref="A1:A2"/>
    <mergeCell ref="K1:K2"/>
    <mergeCell ref="L1:L2"/>
  </mergeCells>
  <phoneticPr fontId="22" type="noConversion"/>
  <pageMargins left="0.7" right="0.7" top="0.75" bottom="0.75" header="0" footer="0"/>
  <pageSetup paperSize="12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61"/>
  <sheetViews>
    <sheetView zoomScale="42" zoomScaleNormal="42" workbookViewId="0">
      <pane xSplit="1" topLeftCell="B1" activePane="topRight" state="frozen"/>
      <selection activeCell="A33" sqref="A33"/>
      <selection pane="topRight" activeCell="AA47" sqref="AA47"/>
    </sheetView>
  </sheetViews>
  <sheetFormatPr defaultColWidth="12.69921875" defaultRowHeight="15" customHeight="1" x14ac:dyDescent="0.25"/>
  <cols>
    <col min="1" max="1" width="26.796875" style="199" customWidth="1"/>
    <col min="2" max="2" width="11.69921875" style="199" customWidth="1"/>
    <col min="3" max="3" width="11.296875" style="170" customWidth="1"/>
    <col min="4" max="4" width="9.296875" style="170" customWidth="1"/>
    <col min="5" max="5" width="13" style="170" customWidth="1"/>
    <col min="6" max="6" width="9.69921875" style="272" bestFit="1" customWidth="1"/>
    <col min="7" max="7" width="7.19921875" style="200" bestFit="1" customWidth="1"/>
    <col min="8" max="8" width="11.69921875" style="200" bestFit="1" customWidth="1"/>
    <col min="9" max="9" width="15.296875" style="200" bestFit="1" customWidth="1"/>
    <col min="10" max="10" width="10" style="281" customWidth="1"/>
    <col min="11" max="11" width="13.8984375" style="200" customWidth="1"/>
    <col min="12" max="12" width="11.796875" style="281" customWidth="1"/>
    <col min="13" max="13" width="15.19921875" style="200" bestFit="1" customWidth="1"/>
    <col min="14" max="14" width="11.296875" style="281" bestFit="1" customWidth="1"/>
    <col min="15" max="15" width="13.296875" style="200" customWidth="1"/>
    <col min="16" max="16" width="12.69921875" style="281" bestFit="1" customWidth="1"/>
    <col min="17" max="17" width="125.19921875" style="200" customWidth="1"/>
    <col min="18" max="27" width="7.69921875" style="170" customWidth="1"/>
    <col min="28" max="16384" width="12.69921875" style="170"/>
  </cols>
  <sheetData>
    <row r="1" spans="1:27" ht="12.75" customHeight="1" x14ac:dyDescent="0.3">
      <c r="A1" s="357" t="str">
        <f>Inventory!A1</f>
        <v>ELEMENT</v>
      </c>
      <c r="B1" s="209" t="str">
        <f>Inventory!H1</f>
        <v>number (n)</v>
      </c>
      <c r="C1" s="209" t="str">
        <f>Inventory!K1</f>
        <v>tot length (l*n)</v>
      </c>
      <c r="D1" s="209" t="str">
        <f>Inventory!L1</f>
        <v>area (l*w*n)</v>
      </c>
      <c r="E1" s="209" t="str">
        <f>Inventory!M1</f>
        <v>volume (l*w*h*n)</v>
      </c>
      <c r="F1" s="267" t="str">
        <f>Inventory!R1</f>
        <v xml:space="preserve">WEIGHT </v>
      </c>
      <c r="G1" s="210" t="s">
        <v>38</v>
      </c>
      <c r="H1" s="211" t="s">
        <v>39</v>
      </c>
      <c r="I1" s="212" t="s">
        <v>40</v>
      </c>
      <c r="J1" s="273" t="s">
        <v>110</v>
      </c>
      <c r="K1" s="213" t="s">
        <v>443</v>
      </c>
      <c r="L1" s="282" t="s">
        <v>214</v>
      </c>
      <c r="M1" s="211" t="s">
        <v>40</v>
      </c>
      <c r="N1" s="282" t="s">
        <v>110</v>
      </c>
      <c r="O1" s="214" t="s">
        <v>443</v>
      </c>
      <c r="P1" s="282" t="s">
        <v>116</v>
      </c>
      <c r="Q1" s="358" t="s">
        <v>43</v>
      </c>
      <c r="R1" s="169"/>
      <c r="S1" s="169"/>
      <c r="T1" s="169"/>
      <c r="U1" s="169"/>
      <c r="V1" s="169"/>
      <c r="W1" s="169"/>
      <c r="X1" s="169"/>
      <c r="Y1" s="169"/>
      <c r="Z1" s="169"/>
      <c r="AA1" s="169"/>
    </row>
    <row r="2" spans="1:27" ht="12.75" customHeight="1" thickBot="1" x14ac:dyDescent="0.35">
      <c r="A2" s="353"/>
      <c r="B2" s="215" t="str">
        <f>Inventory!H2</f>
        <v>[-]</v>
      </c>
      <c r="C2" s="215" t="str">
        <f>Inventory!K2</f>
        <v>[m]</v>
      </c>
      <c r="D2" s="215" t="str">
        <f>Inventory!L2</f>
        <v>[m2]</v>
      </c>
      <c r="E2" s="215" t="str">
        <f>Inventory!M2</f>
        <v>[m3]</v>
      </c>
      <c r="F2" s="268" t="str">
        <f>Inventory!R2</f>
        <v>[kg]</v>
      </c>
      <c r="G2" s="217" t="s">
        <v>19</v>
      </c>
      <c r="H2" s="218" t="s">
        <v>44</v>
      </c>
      <c r="I2" s="219" t="s">
        <v>44</v>
      </c>
      <c r="J2" s="274" t="s">
        <v>44</v>
      </c>
      <c r="K2" s="220" t="s">
        <v>45</v>
      </c>
      <c r="L2" s="283" t="s">
        <v>45</v>
      </c>
      <c r="M2" s="218" t="s">
        <v>46</v>
      </c>
      <c r="N2" s="283" t="s">
        <v>46</v>
      </c>
      <c r="O2" s="221" t="s">
        <v>47</v>
      </c>
      <c r="P2" s="283" t="s">
        <v>47</v>
      </c>
      <c r="Q2" s="359"/>
      <c r="R2" s="169"/>
      <c r="S2" s="169"/>
      <c r="T2" s="169"/>
      <c r="U2" s="169"/>
      <c r="V2" s="169"/>
      <c r="W2" s="169"/>
      <c r="X2" s="169"/>
      <c r="Y2" s="169"/>
      <c r="Z2" s="169"/>
      <c r="AA2" s="169"/>
    </row>
    <row r="3" spans="1:27" ht="12.75" customHeight="1" thickTop="1" x14ac:dyDescent="0.3">
      <c r="A3" s="205" t="str">
        <f>Inventory!A3</f>
        <v>Door and window hinges</v>
      </c>
      <c r="B3" s="171">
        <f>Inventory!H3</f>
        <v>204</v>
      </c>
      <c r="C3" s="175" t="str">
        <f>Inventory!K3</f>
        <v>-</v>
      </c>
      <c r="D3" s="171" t="str">
        <f>Inventory!L3</f>
        <v>-</v>
      </c>
      <c r="E3" s="171" t="str">
        <f>Inventory!M3</f>
        <v>-</v>
      </c>
      <c r="F3" s="269">
        <f>Inventory!R3</f>
        <v>0</v>
      </c>
      <c r="G3" s="206"/>
      <c r="H3" s="222"/>
      <c r="I3" s="228"/>
      <c r="J3" s="275"/>
      <c r="K3" s="206"/>
      <c r="L3" s="284"/>
      <c r="M3" s="208"/>
      <c r="N3" s="284"/>
      <c r="O3" s="208"/>
      <c r="P3" s="284"/>
      <c r="Q3" s="225"/>
      <c r="R3" s="172"/>
      <c r="S3" s="173"/>
      <c r="T3" s="173"/>
      <c r="U3" s="173"/>
      <c r="V3" s="173"/>
      <c r="W3" s="173"/>
      <c r="X3" s="173"/>
      <c r="Y3" s="173"/>
      <c r="Z3" s="173"/>
      <c r="AA3" s="173"/>
    </row>
    <row r="4" spans="1:27" ht="12.75" customHeight="1" x14ac:dyDescent="0.3">
      <c r="A4" s="174" t="str">
        <f>Inventory!A4</f>
        <v xml:space="preserve">Bamboo vertical reinforcements </v>
      </c>
      <c r="B4" s="171">
        <f>Inventory!H4</f>
        <v>46</v>
      </c>
      <c r="C4" s="175" t="str">
        <f>Inventory!K4</f>
        <v>-</v>
      </c>
      <c r="D4" s="171">
        <f>Inventory!L4</f>
        <v>1.8064157758141304E-3</v>
      </c>
      <c r="E4" s="171">
        <f>Inventory!M4</f>
        <v>0.24928537706234999</v>
      </c>
      <c r="F4" s="269">
        <f>Inventory!R4</f>
        <v>162.03549509052749</v>
      </c>
      <c r="G4" s="176" t="s">
        <v>433</v>
      </c>
      <c r="H4" s="223">
        <v>6.0999999999999999E-2</v>
      </c>
      <c r="I4" s="229">
        <v>3.4000000000000002E-2</v>
      </c>
      <c r="J4" s="276">
        <f>H4+I4</f>
        <v>9.5000000000000001E-2</v>
      </c>
      <c r="K4" s="177">
        <v>-1.8</v>
      </c>
      <c r="L4" s="412">
        <v>0.39</v>
      </c>
      <c r="M4" s="178">
        <f>I4*F4</f>
        <v>5.5092068330779354</v>
      </c>
      <c r="N4" s="414">
        <f>F4*J4</f>
        <v>15.393372033600112</v>
      </c>
      <c r="O4" s="178">
        <f>K4*F4</f>
        <v>-291.66389116294948</v>
      </c>
      <c r="P4" s="414">
        <f>(L4*F4)+O4</f>
        <v>-228.47004807764375</v>
      </c>
      <c r="Q4" s="226" t="s">
        <v>431</v>
      </c>
      <c r="R4" s="172"/>
      <c r="S4" s="173"/>
      <c r="T4" s="173"/>
      <c r="U4" s="173"/>
      <c r="V4" s="173"/>
      <c r="W4" s="173"/>
      <c r="X4" s="173"/>
      <c r="Y4" s="173"/>
      <c r="Z4" s="173"/>
      <c r="AA4" s="173"/>
    </row>
    <row r="5" spans="1:27" ht="12.75" customHeight="1" x14ac:dyDescent="0.3">
      <c r="A5" s="174" t="str">
        <f>Inventory!A5</f>
        <v xml:space="preserve">Bamboo lintels </v>
      </c>
      <c r="B5" s="171">
        <f>Inventory!H5</f>
        <v>40</v>
      </c>
      <c r="C5" s="175" t="str">
        <f>Inventory!K5</f>
        <v>-</v>
      </c>
      <c r="D5" s="171">
        <f>Inventory!L5</f>
        <v>1.8064157758141304E-3</v>
      </c>
      <c r="E5" s="171">
        <f>Inventory!M5</f>
        <v>7.2256631032565216E-2</v>
      </c>
      <c r="F5" s="269">
        <f>Inventory!R5</f>
        <v>46.966810171167388</v>
      </c>
      <c r="G5" s="176" t="s">
        <v>433</v>
      </c>
      <c r="H5" s="223">
        <v>6.0999999999999999E-2</v>
      </c>
      <c r="I5" s="229">
        <v>3.4000000000000002E-2</v>
      </c>
      <c r="J5" s="276">
        <f t="shared" ref="J5:J20" si="0">H5+I5</f>
        <v>9.5000000000000001E-2</v>
      </c>
      <c r="K5" s="177">
        <v>-1.8</v>
      </c>
      <c r="L5" s="412">
        <v>0.39</v>
      </c>
      <c r="M5" s="178">
        <f t="shared" ref="M5:M20" si="1">I5*F5</f>
        <v>1.5968715458196914</v>
      </c>
      <c r="N5" s="414">
        <f t="shared" ref="N5:N20" si="2">F5*J5</f>
        <v>4.4618469662609019</v>
      </c>
      <c r="O5" s="178">
        <f t="shared" ref="O5:O20" si="3">K5*F5</f>
        <v>-84.540258308101301</v>
      </c>
      <c r="P5" s="414">
        <f t="shared" ref="P5:P20" si="4">(L5*F5)+O5</f>
        <v>-66.223202341346024</v>
      </c>
      <c r="Q5" s="226" t="s">
        <v>431</v>
      </c>
      <c r="R5" s="172"/>
      <c r="S5" s="173"/>
      <c r="T5" s="173"/>
      <c r="U5" s="173"/>
      <c r="V5" s="173"/>
      <c r="W5" s="173"/>
      <c r="X5" s="173"/>
      <c r="Y5" s="173"/>
      <c r="Z5" s="173"/>
      <c r="AA5" s="173"/>
    </row>
    <row r="6" spans="1:27" ht="12.75" customHeight="1" x14ac:dyDescent="0.3">
      <c r="A6" s="174" t="str">
        <f>Inventory!A6</f>
        <v>Bamboo bars</v>
      </c>
      <c r="B6" s="171">
        <f>Inventory!H6</f>
        <v>108</v>
      </c>
      <c r="C6" s="175" t="str">
        <f>Inventory!K6</f>
        <v>-</v>
      </c>
      <c r="D6" s="171">
        <f>Inventory!L6</f>
        <v>1.8064157758141304E-3</v>
      </c>
      <c r="E6" s="171">
        <f>Inventory!M6</f>
        <v>0.13656503265154823</v>
      </c>
      <c r="F6" s="269">
        <f>Inventory!R6</f>
        <v>88.767271223506356</v>
      </c>
      <c r="G6" s="176" t="s">
        <v>433</v>
      </c>
      <c r="H6" s="223">
        <v>6.0999999999999999E-2</v>
      </c>
      <c r="I6" s="229">
        <v>3.4000000000000002E-2</v>
      </c>
      <c r="J6" s="276">
        <f t="shared" si="0"/>
        <v>9.5000000000000001E-2</v>
      </c>
      <c r="K6" s="177">
        <v>-1.8</v>
      </c>
      <c r="L6" s="412">
        <v>0.39</v>
      </c>
      <c r="M6" s="178">
        <f t="shared" si="1"/>
        <v>3.0180872215992163</v>
      </c>
      <c r="N6" s="414">
        <f t="shared" si="2"/>
        <v>8.4328907662331041</v>
      </c>
      <c r="O6" s="178">
        <f t="shared" si="3"/>
        <v>-159.78108820231145</v>
      </c>
      <c r="P6" s="414">
        <f t="shared" si="4"/>
        <v>-125.16185242514396</v>
      </c>
      <c r="Q6" s="226" t="s">
        <v>431</v>
      </c>
      <c r="R6" s="172"/>
      <c r="S6" s="173"/>
      <c r="T6" s="173"/>
      <c r="U6" s="173"/>
      <c r="V6" s="173"/>
      <c r="W6" s="173"/>
      <c r="X6" s="173"/>
      <c r="Y6" s="173"/>
      <c r="Z6" s="173"/>
      <c r="AA6" s="173"/>
    </row>
    <row r="7" spans="1:27" ht="12.75" customHeight="1" x14ac:dyDescent="0.3">
      <c r="A7" s="174" t="str">
        <f>Inventory!A7</f>
        <v xml:space="preserve">Bamboo beams </v>
      </c>
      <c r="B7" s="171">
        <f>Inventory!H7</f>
        <v>21</v>
      </c>
      <c r="C7" s="175" t="str">
        <f>Inventory!K7</f>
        <v>-</v>
      </c>
      <c r="D7" s="171">
        <f>Inventory!L7</f>
        <v>1.8064157758141304E-3</v>
      </c>
      <c r="E7" s="171">
        <f>Inventory!M7</f>
        <v>0.62212959319038641</v>
      </c>
      <c r="F7" s="269">
        <f>Inventory!R7</f>
        <v>404.38423557375114</v>
      </c>
      <c r="G7" s="176" t="s">
        <v>433</v>
      </c>
      <c r="H7" s="223">
        <v>6.0999999999999999E-2</v>
      </c>
      <c r="I7" s="229">
        <v>3.4000000000000002E-2</v>
      </c>
      <c r="J7" s="276">
        <f t="shared" si="0"/>
        <v>9.5000000000000001E-2</v>
      </c>
      <c r="K7" s="177">
        <v>-1.8</v>
      </c>
      <c r="L7" s="412">
        <v>0.39</v>
      </c>
      <c r="M7" s="178">
        <f t="shared" si="1"/>
        <v>13.74906400950754</v>
      </c>
      <c r="N7" s="414">
        <f t="shared" si="2"/>
        <v>38.416502379506362</v>
      </c>
      <c r="O7" s="178">
        <f t="shared" si="3"/>
        <v>-727.89162403275202</v>
      </c>
      <c r="P7" s="414">
        <f t="shared" si="4"/>
        <v>-570.18177215898913</v>
      </c>
      <c r="Q7" s="226" t="s">
        <v>431</v>
      </c>
      <c r="R7" s="172"/>
      <c r="S7" s="173"/>
      <c r="T7" s="173"/>
      <c r="U7" s="173"/>
      <c r="V7" s="173"/>
      <c r="W7" s="173"/>
      <c r="X7" s="173"/>
      <c r="Y7" s="173"/>
      <c r="Z7" s="173"/>
      <c r="AA7" s="173"/>
    </row>
    <row r="8" spans="1:27" s="182" customFormat="1" ht="12.75" customHeight="1" x14ac:dyDescent="0.3">
      <c r="A8" s="174" t="str">
        <f>Inventory!A8</f>
        <v>Bamboo joists A</v>
      </c>
      <c r="B8" s="171">
        <f>Inventory!H8</f>
        <v>85</v>
      </c>
      <c r="C8" s="175" t="str">
        <f>Inventory!K8</f>
        <v>-</v>
      </c>
      <c r="D8" s="171">
        <f>Inventory!L8</f>
        <v>1.8064157758141304E-3</v>
      </c>
      <c r="E8" s="171">
        <f>Inventory!M8</f>
        <v>1.2897808639312891</v>
      </c>
      <c r="F8" s="269">
        <f>Inventory!R8</f>
        <v>838.35756155533795</v>
      </c>
      <c r="G8" s="176" t="s">
        <v>433</v>
      </c>
      <c r="H8" s="223">
        <v>6.0999999999999999E-2</v>
      </c>
      <c r="I8" s="229">
        <v>3.4000000000000002E-2</v>
      </c>
      <c r="J8" s="276">
        <f t="shared" si="0"/>
        <v>9.5000000000000001E-2</v>
      </c>
      <c r="K8" s="177">
        <v>-1.8</v>
      </c>
      <c r="L8" s="412">
        <v>0.39</v>
      </c>
      <c r="M8" s="178">
        <f t="shared" si="1"/>
        <v>28.504157092881492</v>
      </c>
      <c r="N8" s="414">
        <f t="shared" si="2"/>
        <v>79.643968347757109</v>
      </c>
      <c r="O8" s="178">
        <f t="shared" si="3"/>
        <v>-1509.0436107996084</v>
      </c>
      <c r="P8" s="414">
        <f t="shared" si="4"/>
        <v>-1182.0841617930266</v>
      </c>
      <c r="Q8" s="226" t="s">
        <v>431</v>
      </c>
      <c r="R8" s="180"/>
      <c r="S8" s="181"/>
      <c r="T8" s="181"/>
      <c r="U8" s="181"/>
      <c r="V8" s="181"/>
      <c r="W8" s="181"/>
      <c r="X8" s="181"/>
      <c r="Y8" s="181"/>
      <c r="Z8" s="181"/>
      <c r="AA8" s="181"/>
    </row>
    <row r="9" spans="1:27" ht="12.75" customHeight="1" x14ac:dyDescent="0.3">
      <c r="A9" s="174" t="str">
        <f>Inventory!A9</f>
        <v xml:space="preserve">Bamboo staircase beam </v>
      </c>
      <c r="B9" s="171">
        <f>Inventory!H9</f>
        <v>4</v>
      </c>
      <c r="C9" s="175" t="str">
        <f>Inventory!K9</f>
        <v>-</v>
      </c>
      <c r="D9" s="171">
        <f>Inventory!L9</f>
        <v>1.8064157758141304E-3</v>
      </c>
      <c r="E9" s="171">
        <f>Inventory!M9</f>
        <v>3.2515483964654347E-2</v>
      </c>
      <c r="F9" s="269">
        <f>Inventory!R9</f>
        <v>21.135064577025325</v>
      </c>
      <c r="G9" s="176" t="s">
        <v>433</v>
      </c>
      <c r="H9" s="223">
        <v>6.0999999999999999E-2</v>
      </c>
      <c r="I9" s="229">
        <v>3.4000000000000002E-2</v>
      </c>
      <c r="J9" s="276">
        <f t="shared" si="0"/>
        <v>9.5000000000000001E-2</v>
      </c>
      <c r="K9" s="177">
        <v>-1.8</v>
      </c>
      <c r="L9" s="412">
        <v>0.39</v>
      </c>
      <c r="M9" s="178">
        <f t="shared" si="1"/>
        <v>0.71859219561886112</v>
      </c>
      <c r="N9" s="414">
        <f t="shared" si="2"/>
        <v>2.007831134817406</v>
      </c>
      <c r="O9" s="178">
        <f t="shared" si="3"/>
        <v>-38.043116238645588</v>
      </c>
      <c r="P9" s="414">
        <f t="shared" si="4"/>
        <v>-29.800441053605709</v>
      </c>
      <c r="Q9" s="226" t="s">
        <v>431</v>
      </c>
      <c r="R9" s="172"/>
      <c r="S9" s="173"/>
      <c r="T9" s="173"/>
      <c r="U9" s="173"/>
      <c r="V9" s="173"/>
      <c r="W9" s="173"/>
      <c r="X9" s="173"/>
      <c r="Y9" s="173"/>
      <c r="Z9" s="173"/>
      <c r="AA9" s="173"/>
    </row>
    <row r="10" spans="1:27" ht="12.75" customHeight="1" x14ac:dyDescent="0.3">
      <c r="A10" s="174" t="str">
        <f>Inventory!A10</f>
        <v xml:space="preserve">Bamboo staircase vertical bars </v>
      </c>
      <c r="B10" s="171">
        <f>Inventory!H10</f>
        <v>2</v>
      </c>
      <c r="C10" s="175" t="str">
        <f>Inventory!K10</f>
        <v>-</v>
      </c>
      <c r="D10" s="171">
        <f>Inventory!L10</f>
        <v>1.8064157758141304E-3</v>
      </c>
      <c r="E10" s="171">
        <f>Inventory!M10</f>
        <v>3.9741147067910874E-3</v>
      </c>
      <c r="F10" s="269">
        <f>Inventory!R10</f>
        <v>2.5831745594142066</v>
      </c>
      <c r="G10" s="176" t="s">
        <v>433</v>
      </c>
      <c r="H10" s="223">
        <v>6.0999999999999999E-2</v>
      </c>
      <c r="I10" s="229">
        <v>3.4000000000000002E-2</v>
      </c>
      <c r="J10" s="276">
        <f t="shared" si="0"/>
        <v>9.5000000000000001E-2</v>
      </c>
      <c r="K10" s="177">
        <v>-1.8</v>
      </c>
      <c r="L10" s="412">
        <v>0.39</v>
      </c>
      <c r="M10" s="178">
        <f t="shared" si="1"/>
        <v>8.7827935020083028E-2</v>
      </c>
      <c r="N10" s="414">
        <f t="shared" si="2"/>
        <v>0.24540158314434962</v>
      </c>
      <c r="O10" s="178">
        <f t="shared" si="3"/>
        <v>-4.6497142069455721</v>
      </c>
      <c r="P10" s="414">
        <f t="shared" si="4"/>
        <v>-3.6422761287740313</v>
      </c>
      <c r="Q10" s="226" t="s">
        <v>431</v>
      </c>
      <c r="R10" s="172"/>
      <c r="S10" s="173"/>
      <c r="T10" s="173"/>
      <c r="U10" s="173"/>
      <c r="V10" s="173"/>
      <c r="W10" s="173"/>
      <c r="X10" s="173"/>
      <c r="Y10" s="173"/>
      <c r="Z10" s="173"/>
      <c r="AA10" s="173"/>
    </row>
    <row r="11" spans="1:27" ht="12.75" customHeight="1" x14ac:dyDescent="0.3">
      <c r="A11" s="174" t="str">
        <f>Inventory!A11</f>
        <v>Bamboo staircase diagonal bars</v>
      </c>
      <c r="B11" s="171">
        <f>Inventory!H11</f>
        <v>4</v>
      </c>
      <c r="C11" s="175" t="str">
        <f>Inventory!K11</f>
        <v>-</v>
      </c>
      <c r="D11" s="171">
        <f>Inventory!L11</f>
        <v>1.8064157758141304E-3</v>
      </c>
      <c r="E11" s="171">
        <f>Inventory!M11</f>
        <v>3.2515483964654347E-2</v>
      </c>
      <c r="F11" s="269">
        <f>Inventory!R11</f>
        <v>21.135064577025325</v>
      </c>
      <c r="G11" s="176" t="s">
        <v>433</v>
      </c>
      <c r="H11" s="223">
        <v>6.0999999999999999E-2</v>
      </c>
      <c r="I11" s="229">
        <v>3.4000000000000002E-2</v>
      </c>
      <c r="J11" s="276">
        <f t="shared" si="0"/>
        <v>9.5000000000000001E-2</v>
      </c>
      <c r="K11" s="177">
        <v>-1.8</v>
      </c>
      <c r="L11" s="412">
        <v>0.39</v>
      </c>
      <c r="M11" s="178">
        <f t="shared" si="1"/>
        <v>0.71859219561886112</v>
      </c>
      <c r="N11" s="414">
        <f t="shared" si="2"/>
        <v>2.007831134817406</v>
      </c>
      <c r="O11" s="178">
        <f t="shared" si="3"/>
        <v>-38.043116238645588</v>
      </c>
      <c r="P11" s="414">
        <f t="shared" si="4"/>
        <v>-29.800441053605709</v>
      </c>
      <c r="Q11" s="226" t="s">
        <v>431</v>
      </c>
      <c r="R11" s="172"/>
      <c r="S11" s="173"/>
      <c r="T11" s="173"/>
      <c r="U11" s="173"/>
      <c r="V11" s="173"/>
      <c r="W11" s="173"/>
      <c r="X11" s="173"/>
      <c r="Y11" s="173"/>
      <c r="Z11" s="173"/>
      <c r="AA11" s="173"/>
    </row>
    <row r="12" spans="1:27" ht="12.75" customHeight="1" x14ac:dyDescent="0.3">
      <c r="A12" s="174" t="str">
        <f>Inventory!A12</f>
        <v xml:space="preserve">Bamboo beams h1 </v>
      </c>
      <c r="B12" s="171">
        <f>Inventory!H12</f>
        <v>30</v>
      </c>
      <c r="C12" s="175" t="str">
        <f>Inventory!K12</f>
        <v>-</v>
      </c>
      <c r="D12" s="171">
        <f>Inventory!L12</f>
        <v>5.4192473274423895E-3</v>
      </c>
      <c r="E12" s="171">
        <f>Inventory!M12</f>
        <v>0.13006193585861733</v>
      </c>
      <c r="F12" s="269">
        <f>Inventory!R12</f>
        <v>84.540258308101272</v>
      </c>
      <c r="G12" s="176" t="s">
        <v>433</v>
      </c>
      <c r="H12" s="223">
        <v>6.0999999999999999E-2</v>
      </c>
      <c r="I12" s="229">
        <v>3.4000000000000002E-2</v>
      </c>
      <c r="J12" s="276">
        <f t="shared" si="0"/>
        <v>9.5000000000000001E-2</v>
      </c>
      <c r="K12" s="177">
        <v>-1.8</v>
      </c>
      <c r="L12" s="412">
        <v>0.39</v>
      </c>
      <c r="M12" s="178">
        <f t="shared" si="1"/>
        <v>2.8743687824754436</v>
      </c>
      <c r="N12" s="414">
        <f t="shared" si="2"/>
        <v>8.0313245392696206</v>
      </c>
      <c r="O12" s="178">
        <f t="shared" si="3"/>
        <v>-152.1724649545823</v>
      </c>
      <c r="P12" s="414">
        <f t="shared" si="4"/>
        <v>-119.20176421442279</v>
      </c>
      <c r="Q12" s="226" t="s">
        <v>431</v>
      </c>
      <c r="R12" s="172"/>
      <c r="S12" s="173"/>
      <c r="T12" s="173"/>
      <c r="U12" s="173"/>
      <c r="V12" s="173"/>
      <c r="W12" s="173"/>
      <c r="X12" s="173"/>
      <c r="Y12" s="173"/>
      <c r="Z12" s="173"/>
      <c r="AA12" s="173"/>
    </row>
    <row r="13" spans="1:27" ht="12.75" customHeight="1" x14ac:dyDescent="0.3">
      <c r="A13" s="174" t="str">
        <f>Inventory!A13</f>
        <v xml:space="preserve">Bamboo beams h3 </v>
      </c>
      <c r="B13" s="171">
        <f>Inventory!H13</f>
        <v>48</v>
      </c>
      <c r="C13" s="175" t="str">
        <f>Inventory!K13</f>
        <v>-</v>
      </c>
      <c r="D13" s="171">
        <f>Inventory!L13</f>
        <v>5.4192473274423895E-3</v>
      </c>
      <c r="E13" s="171">
        <f>Inventory!M13</f>
        <v>1.8728918763640898</v>
      </c>
      <c r="F13" s="269">
        <f>Inventory!R13</f>
        <v>1217.3797196366584</v>
      </c>
      <c r="G13" s="176" t="s">
        <v>433</v>
      </c>
      <c r="H13" s="223">
        <v>6.0999999999999999E-2</v>
      </c>
      <c r="I13" s="229">
        <v>3.4000000000000002E-2</v>
      </c>
      <c r="J13" s="276">
        <f t="shared" si="0"/>
        <v>9.5000000000000001E-2</v>
      </c>
      <c r="K13" s="177">
        <v>-1.8</v>
      </c>
      <c r="L13" s="412">
        <v>0.39</v>
      </c>
      <c r="M13" s="178">
        <f t="shared" si="1"/>
        <v>41.390910467646385</v>
      </c>
      <c r="N13" s="414">
        <f t="shared" si="2"/>
        <v>115.65107336548255</v>
      </c>
      <c r="O13" s="178">
        <f t="shared" si="3"/>
        <v>-2191.2834953459851</v>
      </c>
      <c r="P13" s="414">
        <f t="shared" si="4"/>
        <v>-1716.5054046876883</v>
      </c>
      <c r="Q13" s="226" t="s">
        <v>431</v>
      </c>
      <c r="R13" s="172"/>
      <c r="S13" s="173"/>
      <c r="T13" s="173"/>
      <c r="U13" s="173"/>
      <c r="V13" s="173"/>
      <c r="W13" s="173"/>
      <c r="X13" s="173"/>
      <c r="Y13" s="173"/>
      <c r="Z13" s="173"/>
      <c r="AA13" s="173"/>
    </row>
    <row r="14" spans="1:27" ht="12.75" customHeight="1" x14ac:dyDescent="0.3">
      <c r="A14" s="174" t="str">
        <f>Inventory!A14</f>
        <v xml:space="preserve">Bamboo vertical compound columns </v>
      </c>
      <c r="B14" s="171">
        <f>Inventory!H14</f>
        <v>99</v>
      </c>
      <c r="C14" s="175" t="str">
        <f>Inventory!K14</f>
        <v>-</v>
      </c>
      <c r="D14" s="171">
        <f>Inventory!L14</f>
        <v>5.4192473274423895E-3</v>
      </c>
      <c r="E14" s="171">
        <f>Inventory!M14</f>
        <v>13.198034941253194</v>
      </c>
      <c r="F14" s="269">
        <f>Inventory!R14</f>
        <v>8578.7227118145765</v>
      </c>
      <c r="G14" s="176" t="s">
        <v>433</v>
      </c>
      <c r="H14" s="223">
        <v>6.0999999999999999E-2</v>
      </c>
      <c r="I14" s="229">
        <v>3.4000000000000002E-2</v>
      </c>
      <c r="J14" s="276">
        <f t="shared" si="0"/>
        <v>9.5000000000000001E-2</v>
      </c>
      <c r="K14" s="177">
        <v>-1.8</v>
      </c>
      <c r="L14" s="412">
        <v>0.39</v>
      </c>
      <c r="M14" s="178">
        <f t="shared" si="1"/>
        <v>291.67657220169565</v>
      </c>
      <c r="N14" s="414">
        <f t="shared" si="2"/>
        <v>814.97865762238473</v>
      </c>
      <c r="O14" s="178">
        <f t="shared" si="3"/>
        <v>-15441.700881266239</v>
      </c>
      <c r="P14" s="414">
        <f t="shared" si="4"/>
        <v>-12095.999023658555</v>
      </c>
      <c r="Q14" s="226" t="s">
        <v>431</v>
      </c>
      <c r="R14" s="172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7" ht="12.75" customHeight="1" x14ac:dyDescent="0.3">
      <c r="A15" s="174" t="str">
        <f>Inventory!A15</f>
        <v xml:space="preserve">Bamboo diagonal compound columns </v>
      </c>
      <c r="B15" s="171">
        <f>Inventory!H15</f>
        <v>78</v>
      </c>
      <c r="C15" s="175" t="str">
        <f>Inventory!K15</f>
        <v>-</v>
      </c>
      <c r="D15" s="171">
        <f>Inventory!L15</f>
        <v>5.4192473274423895E-3</v>
      </c>
      <c r="E15" s="171">
        <f>Inventory!M15</f>
        <v>12.807849133677344</v>
      </c>
      <c r="F15" s="269">
        <f>Inventory!R15</f>
        <v>8325.1019368902744</v>
      </c>
      <c r="G15" s="176" t="s">
        <v>433</v>
      </c>
      <c r="H15" s="223">
        <v>6.0999999999999999E-2</v>
      </c>
      <c r="I15" s="229">
        <v>3.4000000000000002E-2</v>
      </c>
      <c r="J15" s="276">
        <f t="shared" si="0"/>
        <v>9.5000000000000001E-2</v>
      </c>
      <c r="K15" s="177">
        <v>-1.8</v>
      </c>
      <c r="L15" s="412">
        <v>0.39</v>
      </c>
      <c r="M15" s="178">
        <f t="shared" si="1"/>
        <v>283.05346585426935</v>
      </c>
      <c r="N15" s="414">
        <f t="shared" si="2"/>
        <v>790.88468400457612</v>
      </c>
      <c r="O15" s="178">
        <f t="shared" si="3"/>
        <v>-14985.183486402495</v>
      </c>
      <c r="P15" s="414">
        <f t="shared" si="4"/>
        <v>-11738.393731015287</v>
      </c>
      <c r="Q15" s="226" t="s">
        <v>431</v>
      </c>
      <c r="R15" s="172"/>
      <c r="S15" s="173"/>
      <c r="T15" s="173"/>
      <c r="U15" s="173"/>
      <c r="V15" s="173"/>
      <c r="W15" s="173"/>
      <c r="X15" s="173"/>
      <c r="Y15" s="173"/>
      <c r="Z15" s="173"/>
      <c r="AA15" s="173"/>
    </row>
    <row r="16" spans="1:27" ht="12.75" customHeight="1" x14ac:dyDescent="0.3">
      <c r="A16" s="174" t="str">
        <f>Inventory!A16</f>
        <v>Bamboo beams h2</v>
      </c>
      <c r="B16" s="171">
        <f>Inventory!H16</f>
        <v>18</v>
      </c>
      <c r="C16" s="175" t="str">
        <f>Inventory!K16</f>
        <v>-</v>
      </c>
      <c r="D16" s="171">
        <f>Inventory!L16</f>
        <v>5.4192473274423895E-3</v>
      </c>
      <c r="E16" s="171">
        <f>Inventory!M16</f>
        <v>19.021558119322783</v>
      </c>
      <c r="F16" s="269">
        <f>Inventory!R16</f>
        <v>12364.012777559808</v>
      </c>
      <c r="G16" s="176" t="s">
        <v>433</v>
      </c>
      <c r="H16" s="223">
        <v>6.0999999999999999E-2</v>
      </c>
      <c r="I16" s="229">
        <v>3.4000000000000002E-2</v>
      </c>
      <c r="J16" s="276">
        <f t="shared" si="0"/>
        <v>9.5000000000000001E-2</v>
      </c>
      <c r="K16" s="177">
        <v>-1.8</v>
      </c>
      <c r="L16" s="412">
        <v>0.39</v>
      </c>
      <c r="M16" s="178">
        <f t="shared" si="1"/>
        <v>420.37643443703354</v>
      </c>
      <c r="N16" s="414">
        <f t="shared" si="2"/>
        <v>1174.5812138681817</v>
      </c>
      <c r="O16" s="178">
        <f t="shared" si="3"/>
        <v>-22255.222999607657</v>
      </c>
      <c r="P16" s="414">
        <f t="shared" si="4"/>
        <v>-17433.25801635933</v>
      </c>
      <c r="Q16" s="226" t="s">
        <v>431</v>
      </c>
      <c r="R16" s="172"/>
      <c r="S16" s="173"/>
      <c r="T16" s="173"/>
      <c r="U16" s="173"/>
      <c r="V16" s="173"/>
      <c r="W16" s="173"/>
      <c r="X16" s="173"/>
      <c r="Y16" s="173"/>
      <c r="Z16" s="173"/>
      <c r="AA16" s="173"/>
    </row>
    <row r="17" spans="1:27" ht="12.75" customHeight="1" x14ac:dyDescent="0.3">
      <c r="A17" s="174" t="str">
        <f>Inventory!A17</f>
        <v xml:space="preserve">Bamboo beams h4 </v>
      </c>
      <c r="B17" s="171">
        <f>Inventory!H17</f>
        <v>24</v>
      </c>
      <c r="C17" s="175" t="str">
        <f>Inventory!K17</f>
        <v>-</v>
      </c>
      <c r="D17" s="171">
        <f>Inventory!L17</f>
        <v>5.4192473274423895E-3</v>
      </c>
      <c r="E17" s="171">
        <f>Inventory!M17</f>
        <v>20.133587670913965</v>
      </c>
      <c r="F17" s="269">
        <f>Inventory!R17</f>
        <v>13086.831986094077</v>
      </c>
      <c r="G17" s="176" t="s">
        <v>433</v>
      </c>
      <c r="H17" s="223">
        <v>6.0999999999999999E-2</v>
      </c>
      <c r="I17" s="229">
        <v>3.4000000000000002E-2</v>
      </c>
      <c r="J17" s="276">
        <f t="shared" si="0"/>
        <v>9.5000000000000001E-2</v>
      </c>
      <c r="K17" s="177">
        <v>-1.8</v>
      </c>
      <c r="L17" s="412">
        <v>0.39</v>
      </c>
      <c r="M17" s="178">
        <f t="shared" si="1"/>
        <v>444.95228752719868</v>
      </c>
      <c r="N17" s="414">
        <f t="shared" si="2"/>
        <v>1243.2490386789373</v>
      </c>
      <c r="O17" s="178">
        <f t="shared" si="3"/>
        <v>-23556.29757496934</v>
      </c>
      <c r="P17" s="414">
        <f t="shared" si="4"/>
        <v>-18452.433100392649</v>
      </c>
      <c r="Q17" s="226" t="s">
        <v>431</v>
      </c>
      <c r="R17" s="172"/>
      <c r="S17" s="173"/>
      <c r="T17" s="173"/>
      <c r="U17" s="173"/>
      <c r="V17" s="173"/>
      <c r="W17" s="173"/>
      <c r="X17" s="173"/>
      <c r="Y17" s="173"/>
      <c r="Z17" s="173"/>
      <c r="AA17" s="173"/>
    </row>
    <row r="18" spans="1:27" ht="12.75" customHeight="1" x14ac:dyDescent="0.3">
      <c r="A18" s="174" t="str">
        <f>Inventory!A18</f>
        <v>Bamboo joists B</v>
      </c>
      <c r="B18" s="171">
        <f>Inventory!H18</f>
        <v>3</v>
      </c>
      <c r="C18" s="175" t="str">
        <f>Inventory!K18</f>
        <v>-</v>
      </c>
      <c r="D18" s="171">
        <f>Inventory!L18</f>
        <v>5.4192473274423895E-3</v>
      </c>
      <c r="E18" s="171">
        <f>Inventory!M18</f>
        <v>1.585129843276899</v>
      </c>
      <c r="F18" s="269">
        <f>Inventory!R18</f>
        <v>1030.3343981299843</v>
      </c>
      <c r="G18" s="176" t="s">
        <v>433</v>
      </c>
      <c r="H18" s="223">
        <v>6.0999999999999999E-2</v>
      </c>
      <c r="I18" s="229">
        <v>3.4000000000000002E-2</v>
      </c>
      <c r="J18" s="276">
        <f t="shared" si="0"/>
        <v>9.5000000000000001E-2</v>
      </c>
      <c r="K18" s="177">
        <v>-1.8</v>
      </c>
      <c r="L18" s="412">
        <v>0.39</v>
      </c>
      <c r="M18" s="178">
        <f t="shared" si="1"/>
        <v>35.031369536419469</v>
      </c>
      <c r="N18" s="414">
        <f t="shared" si="2"/>
        <v>97.881767822348507</v>
      </c>
      <c r="O18" s="178">
        <f t="shared" si="3"/>
        <v>-1854.6019166339718</v>
      </c>
      <c r="P18" s="414">
        <f t="shared" si="4"/>
        <v>-1452.7715013632778</v>
      </c>
      <c r="Q18" s="226" t="s">
        <v>431</v>
      </c>
      <c r="R18" s="172"/>
      <c r="S18" s="173"/>
      <c r="T18" s="173"/>
      <c r="U18" s="173"/>
      <c r="V18" s="173"/>
      <c r="W18" s="173"/>
      <c r="X18" s="173"/>
      <c r="Y18" s="173"/>
      <c r="Z18" s="173"/>
      <c r="AA18" s="173"/>
    </row>
    <row r="19" spans="1:27" ht="12.75" customHeight="1" x14ac:dyDescent="0.3">
      <c r="A19" s="174" t="str">
        <f>Inventory!A19</f>
        <v xml:space="preserve">Bamboo diagonal beams </v>
      </c>
      <c r="B19" s="171">
        <f>Inventory!H19</f>
        <v>12</v>
      </c>
      <c r="C19" s="175" t="str">
        <f>Inventory!K19</f>
        <v>-</v>
      </c>
      <c r="D19" s="171" t="str">
        <f>Inventory!L19</f>
        <v>-</v>
      </c>
      <c r="E19" s="171">
        <f>Inventory!M19</f>
        <v>5.8968E-2</v>
      </c>
      <c r="F19" s="269">
        <f>Inventory!R19</f>
        <v>38.3292</v>
      </c>
      <c r="G19" s="176" t="s">
        <v>433</v>
      </c>
      <c r="H19" s="223">
        <v>6.0999999999999999E-2</v>
      </c>
      <c r="I19" s="229">
        <v>3.4000000000000002E-2</v>
      </c>
      <c r="J19" s="276">
        <f t="shared" si="0"/>
        <v>9.5000000000000001E-2</v>
      </c>
      <c r="K19" s="177">
        <v>-1.8</v>
      </c>
      <c r="L19" s="412">
        <v>0.39</v>
      </c>
      <c r="M19" s="178">
        <f t="shared" si="1"/>
        <v>1.3031928000000002</v>
      </c>
      <c r="N19" s="414">
        <f t="shared" si="2"/>
        <v>3.6412740000000001</v>
      </c>
      <c r="O19" s="178">
        <f t="shared" si="3"/>
        <v>-68.992559999999997</v>
      </c>
      <c r="P19" s="414">
        <f t="shared" si="4"/>
        <v>-54.044171999999996</v>
      </c>
      <c r="Q19" s="226" t="s">
        <v>431</v>
      </c>
      <c r="R19" s="172"/>
      <c r="S19" s="173"/>
      <c r="T19" s="173"/>
      <c r="U19" s="173"/>
      <c r="V19" s="173"/>
      <c r="W19" s="173"/>
      <c r="X19" s="173"/>
      <c r="Y19" s="173"/>
      <c r="Z19" s="173"/>
      <c r="AA19" s="173"/>
    </row>
    <row r="20" spans="1:27" ht="12.75" customHeight="1" x14ac:dyDescent="0.3">
      <c r="A20" s="174" t="str">
        <f>Inventory!A20</f>
        <v xml:space="preserve">Bamboo strips for panels </v>
      </c>
      <c r="B20" s="171">
        <f>Inventory!H20</f>
        <v>1</v>
      </c>
      <c r="C20" s="175">
        <f>Inventory!K20</f>
        <v>0</v>
      </c>
      <c r="D20" s="171">
        <f>Inventory!L20</f>
        <v>236.20799999999997</v>
      </c>
      <c r="E20" s="171">
        <f>Inventory!M20</f>
        <v>2.3620799999999997</v>
      </c>
      <c r="F20" s="269">
        <f>Inventory!R20</f>
        <v>1535.3519999999999</v>
      </c>
      <c r="G20" s="176" t="s">
        <v>433</v>
      </c>
      <c r="H20" s="223">
        <v>6.0999999999999999E-2</v>
      </c>
      <c r="I20" s="229">
        <v>3.4000000000000002E-2</v>
      </c>
      <c r="J20" s="276">
        <f t="shared" si="0"/>
        <v>9.5000000000000001E-2</v>
      </c>
      <c r="K20" s="177">
        <v>-1.8</v>
      </c>
      <c r="L20" s="412">
        <v>0.39</v>
      </c>
      <c r="M20" s="178">
        <f t="shared" si="1"/>
        <v>52.201968000000001</v>
      </c>
      <c r="N20" s="414">
        <f t="shared" si="2"/>
        <v>145.85844</v>
      </c>
      <c r="O20" s="178">
        <f t="shared" si="3"/>
        <v>-2763.6335999999997</v>
      </c>
      <c r="P20" s="414">
        <f t="shared" si="4"/>
        <v>-2164.8463199999997</v>
      </c>
      <c r="Q20" s="226" t="s">
        <v>431</v>
      </c>
      <c r="R20" s="172"/>
      <c r="S20" s="173"/>
      <c r="T20" s="173"/>
      <c r="U20" s="173"/>
      <c r="V20" s="173"/>
      <c r="W20" s="173"/>
      <c r="X20" s="173"/>
      <c r="Y20" s="173"/>
      <c r="Z20" s="173"/>
      <c r="AA20" s="173"/>
    </row>
    <row r="21" spans="1:27" ht="12.75" customHeight="1" x14ac:dyDescent="0.3">
      <c r="A21" s="174" t="str">
        <f>Inventory!A21</f>
        <v>Bricks for continuous foundations</v>
      </c>
      <c r="B21" s="171">
        <f>Inventory!H21</f>
        <v>1</v>
      </c>
      <c r="C21" s="175">
        <f>Inventory!K21</f>
        <v>106</v>
      </c>
      <c r="D21" s="171">
        <f>Inventory!L21</f>
        <v>91.84</v>
      </c>
      <c r="E21" s="171">
        <f>Inventory!M21</f>
        <v>50.512000000000008</v>
      </c>
      <c r="F21" s="269">
        <f>Inventory!R21</f>
        <v>93447.200000000012</v>
      </c>
      <c r="G21" s="176" t="s">
        <v>49</v>
      </c>
      <c r="H21" s="224">
        <v>215</v>
      </c>
      <c r="I21" s="230">
        <v>1130</v>
      </c>
      <c r="J21" s="276">
        <f t="shared" ref="J21:J74" si="5">H21+I21</f>
        <v>1345</v>
      </c>
      <c r="K21" s="177" t="s">
        <v>107</v>
      </c>
      <c r="L21" s="413">
        <v>113</v>
      </c>
      <c r="M21" s="179">
        <f>I21*E21</f>
        <v>57078.560000000005</v>
      </c>
      <c r="N21" s="414">
        <f>E21*J21</f>
        <v>67938.640000000014</v>
      </c>
      <c r="O21" s="178" t="s">
        <v>107</v>
      </c>
      <c r="P21" s="414">
        <f>L21*E21</f>
        <v>5707.8560000000007</v>
      </c>
      <c r="Q21" s="226" t="s">
        <v>221</v>
      </c>
      <c r="R21" s="172"/>
      <c r="S21" s="173"/>
      <c r="T21" s="173"/>
      <c r="U21" s="173"/>
      <c r="V21" s="173"/>
      <c r="W21" s="173"/>
      <c r="X21" s="173"/>
      <c r="Y21" s="173"/>
      <c r="Z21" s="173"/>
      <c r="AA21" s="173"/>
    </row>
    <row r="22" spans="1:27" ht="12.75" customHeight="1" x14ac:dyDescent="0.3">
      <c r="A22" s="174" t="str">
        <f>Inventory!A22</f>
        <v>Bricks for base wall</v>
      </c>
      <c r="B22" s="171">
        <f>Inventory!H22</f>
        <v>1</v>
      </c>
      <c r="C22" s="175" t="str">
        <f>Inventory!K22</f>
        <v>-</v>
      </c>
      <c r="D22" s="171">
        <f>Inventory!L22</f>
        <v>20.100000000000001</v>
      </c>
      <c r="E22" s="171">
        <f>Inventory!M22</f>
        <v>12.06</v>
      </c>
      <c r="F22" s="269">
        <f>Inventory!R22</f>
        <v>22311</v>
      </c>
      <c r="G22" s="176" t="s">
        <v>49</v>
      </c>
      <c r="H22" s="224">
        <v>215</v>
      </c>
      <c r="I22" s="230">
        <v>1130</v>
      </c>
      <c r="J22" s="276">
        <f t="shared" si="5"/>
        <v>1345</v>
      </c>
      <c r="K22" s="177" t="s">
        <v>107</v>
      </c>
      <c r="L22" s="413">
        <v>113</v>
      </c>
      <c r="M22" s="179">
        <f t="shared" ref="M22:M74" si="6">I22*E22</f>
        <v>13627.800000000001</v>
      </c>
      <c r="N22" s="414">
        <f>E22*J22</f>
        <v>16220.7</v>
      </c>
      <c r="O22" s="178" t="s">
        <v>107</v>
      </c>
      <c r="P22" s="414">
        <f t="shared" ref="P22:P74" si="7">L22*E22</f>
        <v>1362.78</v>
      </c>
      <c r="Q22" s="226" t="s">
        <v>221</v>
      </c>
      <c r="R22" s="172"/>
      <c r="S22" s="173"/>
      <c r="T22" s="173"/>
      <c r="U22" s="173"/>
      <c r="V22" s="173"/>
      <c r="W22" s="173"/>
      <c r="X22" s="173"/>
      <c r="Y22" s="173"/>
      <c r="Z22" s="173"/>
      <c r="AA22" s="173"/>
    </row>
    <row r="23" spans="1:27" ht="12.75" customHeight="1" x14ac:dyDescent="0.3">
      <c r="A23" s="174" t="str">
        <f>Inventory!A23</f>
        <v>Bricks caves floor</v>
      </c>
      <c r="B23" s="171">
        <f>Inventory!H23</f>
        <v>1</v>
      </c>
      <c r="C23" s="175" t="str">
        <f>Inventory!K23</f>
        <v>-</v>
      </c>
      <c r="D23" s="171">
        <f>Inventory!L23</f>
        <v>37.57</v>
      </c>
      <c r="E23" s="171">
        <f>Inventory!M23</f>
        <v>3.3813</v>
      </c>
      <c r="F23" s="269">
        <f>Inventory!R23</f>
        <v>6255.4049999999997</v>
      </c>
      <c r="G23" s="176" t="s">
        <v>49</v>
      </c>
      <c r="H23" s="224">
        <v>215</v>
      </c>
      <c r="I23" s="230">
        <v>1130</v>
      </c>
      <c r="J23" s="276">
        <f t="shared" si="5"/>
        <v>1345</v>
      </c>
      <c r="K23" s="177" t="s">
        <v>107</v>
      </c>
      <c r="L23" s="413">
        <v>113</v>
      </c>
      <c r="M23" s="179">
        <f t="shared" si="6"/>
        <v>3820.8690000000001</v>
      </c>
      <c r="N23" s="414">
        <f>E23*J23</f>
        <v>4547.8485000000001</v>
      </c>
      <c r="O23" s="178" t="s">
        <v>107</v>
      </c>
      <c r="P23" s="414">
        <f t="shared" si="7"/>
        <v>382.08690000000001</v>
      </c>
      <c r="Q23" s="226" t="s">
        <v>221</v>
      </c>
      <c r="R23" s="172"/>
      <c r="S23" s="173"/>
      <c r="T23" s="173"/>
      <c r="U23" s="173"/>
      <c r="V23" s="173"/>
      <c r="W23" s="173"/>
      <c r="X23" s="173"/>
      <c r="Y23" s="173"/>
      <c r="Z23" s="173"/>
      <c r="AA23" s="173"/>
    </row>
    <row r="24" spans="1:27" ht="12.75" customHeight="1" x14ac:dyDescent="0.3">
      <c r="A24" s="174" t="str">
        <f>Inventory!A24</f>
        <v>Concrete for foundations</v>
      </c>
      <c r="B24" s="171">
        <f>Inventory!H24</f>
        <v>1</v>
      </c>
      <c r="C24" s="175" t="str">
        <f>Inventory!K24</f>
        <v>-</v>
      </c>
      <c r="D24" s="171">
        <f>Inventory!L24</f>
        <v>63.73</v>
      </c>
      <c r="E24" s="171">
        <f>Inventory!M24</f>
        <v>33.139600000000002</v>
      </c>
      <c r="F24" s="269">
        <f>Inventory!R24</f>
        <v>81192.02</v>
      </c>
      <c r="G24" s="176" t="s">
        <v>49</v>
      </c>
      <c r="H24" s="224">
        <v>201.2</v>
      </c>
      <c r="I24" s="230">
        <v>926</v>
      </c>
      <c r="J24" s="276">
        <f t="shared" si="5"/>
        <v>1127.2</v>
      </c>
      <c r="K24" s="177" t="s">
        <v>107</v>
      </c>
      <c r="L24" s="414">
        <v>228.6</v>
      </c>
      <c r="M24" s="179">
        <f t="shared" si="6"/>
        <v>30687.2696</v>
      </c>
      <c r="N24" s="414">
        <f>E24*J24</f>
        <v>37354.957120000006</v>
      </c>
      <c r="O24" s="178" t="s">
        <v>107</v>
      </c>
      <c r="P24" s="414">
        <f t="shared" si="7"/>
        <v>7575.7125599999999</v>
      </c>
      <c r="Q24" s="226" t="s">
        <v>216</v>
      </c>
      <c r="R24" s="172"/>
      <c r="S24" s="173"/>
      <c r="T24" s="173"/>
      <c r="U24" s="173"/>
      <c r="V24" s="173"/>
      <c r="W24" s="173"/>
      <c r="X24" s="173"/>
      <c r="Y24" s="173"/>
      <c r="Z24" s="173"/>
      <c r="AA24" s="173"/>
    </row>
    <row r="25" spans="1:27" ht="12.75" customHeight="1" x14ac:dyDescent="0.3">
      <c r="A25" s="174" t="str">
        <f>Inventory!A25</f>
        <v xml:space="preserve">Concrete for platform </v>
      </c>
      <c r="B25" s="171">
        <f>Inventory!H25</f>
        <v>1</v>
      </c>
      <c r="C25" s="175" t="str">
        <f>Inventory!K25</f>
        <v>-</v>
      </c>
      <c r="D25" s="171">
        <f>Inventory!L25</f>
        <v>63.02</v>
      </c>
      <c r="E25" s="171">
        <f>Inventory!M25</f>
        <v>9.4529999999999994</v>
      </c>
      <c r="F25" s="269">
        <f>Inventory!R25</f>
        <v>23159.85</v>
      </c>
      <c r="G25" s="176" t="s">
        <v>49</v>
      </c>
      <c r="H25" s="224">
        <v>201.2</v>
      </c>
      <c r="I25" s="230">
        <v>926</v>
      </c>
      <c r="J25" s="276">
        <f t="shared" si="5"/>
        <v>1127.2</v>
      </c>
      <c r="K25" s="177" t="s">
        <v>107</v>
      </c>
      <c r="L25" s="414">
        <v>228.6</v>
      </c>
      <c r="M25" s="179">
        <f t="shared" si="6"/>
        <v>8753.4779999999992</v>
      </c>
      <c r="N25" s="414">
        <f>E25*J25</f>
        <v>10655.4216</v>
      </c>
      <c r="O25" s="178" t="s">
        <v>107</v>
      </c>
      <c r="P25" s="414">
        <f t="shared" si="7"/>
        <v>2160.9557999999997</v>
      </c>
      <c r="Q25" s="226" t="s">
        <v>216</v>
      </c>
      <c r="R25" s="172"/>
      <c r="S25" s="173"/>
      <c r="T25" s="173"/>
      <c r="U25" s="173"/>
      <c r="V25" s="173"/>
      <c r="W25" s="173"/>
      <c r="X25" s="173"/>
      <c r="Y25" s="173"/>
      <c r="Z25" s="173"/>
      <c r="AA25" s="173"/>
    </row>
    <row r="26" spans="1:27" ht="12.75" customHeight="1" x14ac:dyDescent="0.3">
      <c r="A26" s="174" t="str">
        <f>Inventory!A26</f>
        <v>Earth pav. ground floor</v>
      </c>
      <c r="B26" s="171">
        <f>Inventory!H26</f>
        <v>1</v>
      </c>
      <c r="C26" s="175" t="str">
        <f>Inventory!K26</f>
        <v>-</v>
      </c>
      <c r="D26" s="171">
        <f>Inventory!L26</f>
        <v>192.63</v>
      </c>
      <c r="E26" s="171">
        <f>Inventory!M26</f>
        <v>46.617199999999997</v>
      </c>
      <c r="F26" s="269">
        <f>Inventory!R26</f>
        <v>66149.806799999991</v>
      </c>
      <c r="G26" s="176" t="s">
        <v>49</v>
      </c>
      <c r="H26" s="224">
        <v>2.9119999999999999</v>
      </c>
      <c r="I26" s="230">
        <v>123.9</v>
      </c>
      <c r="J26" s="276">
        <f t="shared" si="5"/>
        <v>126.81200000000001</v>
      </c>
      <c r="K26" s="176" t="s">
        <v>107</v>
      </c>
      <c r="L26" s="414">
        <v>9.3490000000000002</v>
      </c>
      <c r="M26" s="179">
        <f t="shared" si="6"/>
        <v>5775.8710799999999</v>
      </c>
      <c r="N26" s="414">
        <f t="shared" ref="N26:N74" si="8">E26*J26</f>
        <v>5911.6203664000004</v>
      </c>
      <c r="O26" s="178" t="s">
        <v>107</v>
      </c>
      <c r="P26" s="414">
        <f t="shared" si="7"/>
        <v>435.82420279999997</v>
      </c>
      <c r="Q26" s="226" t="s">
        <v>220</v>
      </c>
      <c r="R26" s="172"/>
      <c r="S26" s="173"/>
      <c r="T26" s="173"/>
      <c r="U26" s="173"/>
      <c r="V26" s="173"/>
      <c r="W26" s="173"/>
      <c r="X26" s="173"/>
      <c r="Y26" s="173"/>
      <c r="Z26" s="173"/>
      <c r="AA26" s="173"/>
    </row>
    <row r="27" spans="1:27" ht="12.75" customHeight="1" x14ac:dyDescent="0.3">
      <c r="A27" s="174" t="str">
        <f>Inventory!A27</f>
        <v xml:space="preserve">Earth walls </v>
      </c>
      <c r="B27" s="171">
        <f>Inventory!H27</f>
        <v>1</v>
      </c>
      <c r="C27" s="175" t="str">
        <f>Inventory!K27</f>
        <v>-</v>
      </c>
      <c r="D27" s="171">
        <f>Inventory!L27</f>
        <v>61.39</v>
      </c>
      <c r="E27" s="171">
        <f>Inventory!M27</f>
        <v>119.18669999999999</v>
      </c>
      <c r="F27" s="269">
        <f>Inventory!R27</f>
        <v>169125.92729999998</v>
      </c>
      <c r="G27" s="176" t="s">
        <v>49</v>
      </c>
      <c r="H27" s="224">
        <v>2.9119999999999999</v>
      </c>
      <c r="I27" s="230">
        <v>123.9</v>
      </c>
      <c r="J27" s="276">
        <f t="shared" si="5"/>
        <v>126.81200000000001</v>
      </c>
      <c r="K27" s="176" t="s">
        <v>107</v>
      </c>
      <c r="L27" s="414">
        <v>9.3490000000000002</v>
      </c>
      <c r="M27" s="179">
        <f t="shared" si="6"/>
        <v>14767.232129999999</v>
      </c>
      <c r="N27" s="414">
        <f t="shared" si="8"/>
        <v>15114.303800399999</v>
      </c>
      <c r="O27" s="178" t="s">
        <v>107</v>
      </c>
      <c r="P27" s="414">
        <f t="shared" si="7"/>
        <v>1114.2764582999998</v>
      </c>
      <c r="Q27" s="226" t="s">
        <v>220</v>
      </c>
      <c r="R27" s="172"/>
      <c r="S27" s="173"/>
      <c r="T27" s="173"/>
      <c r="U27" s="173"/>
      <c r="V27" s="173"/>
      <c r="W27" s="173"/>
      <c r="X27" s="173"/>
      <c r="Y27" s="173"/>
      <c r="Z27" s="173"/>
      <c r="AA27" s="173"/>
    </row>
    <row r="28" spans="1:27" ht="12.75" customHeight="1" x14ac:dyDescent="0.3">
      <c r="A28" s="174" t="str">
        <f>Inventory!A28</f>
        <v xml:space="preserve">Earth plaster for caves </v>
      </c>
      <c r="B28" s="171">
        <f>Inventory!H28</f>
        <v>1</v>
      </c>
      <c r="C28" s="175" t="str">
        <f>Inventory!K28</f>
        <v>-</v>
      </c>
      <c r="D28" s="171">
        <f>Inventory!L28</f>
        <v>109.2</v>
      </c>
      <c r="E28" s="171">
        <f>Inventory!M28</f>
        <v>2.1840000000000002</v>
      </c>
      <c r="F28" s="269">
        <f>Inventory!R28</f>
        <v>3099.0960000000005</v>
      </c>
      <c r="G28" s="176" t="s">
        <v>49</v>
      </c>
      <c r="H28" s="224">
        <v>193.9</v>
      </c>
      <c r="I28" s="230">
        <v>948</v>
      </c>
      <c r="J28" s="276">
        <f t="shared" si="5"/>
        <v>1141.9000000000001</v>
      </c>
      <c r="K28" s="176" t="s">
        <v>107</v>
      </c>
      <c r="L28" s="414">
        <v>9.3490000000000002</v>
      </c>
      <c r="M28" s="179">
        <f t="shared" si="6"/>
        <v>2070.4320000000002</v>
      </c>
      <c r="N28" s="414">
        <f t="shared" si="8"/>
        <v>2493.9096000000004</v>
      </c>
      <c r="O28" s="178" t="s">
        <v>107</v>
      </c>
      <c r="P28" s="414">
        <f t="shared" si="7"/>
        <v>20.418216000000001</v>
      </c>
      <c r="Q28" s="226" t="s">
        <v>220</v>
      </c>
      <c r="R28" s="172"/>
      <c r="S28" s="173"/>
      <c r="T28" s="173"/>
      <c r="U28" s="173"/>
      <c r="V28" s="173"/>
      <c r="W28" s="173"/>
      <c r="X28" s="173"/>
      <c r="Y28" s="173"/>
      <c r="Z28" s="173"/>
      <c r="AA28" s="173"/>
    </row>
    <row r="29" spans="1:27" ht="12.75" customHeight="1" x14ac:dyDescent="0.3">
      <c r="A29" s="174" t="str">
        <f>Inventory!A29</f>
        <v>Earth pav first floor</v>
      </c>
      <c r="B29" s="171">
        <f>Inventory!H29</f>
        <v>1</v>
      </c>
      <c r="C29" s="175" t="str">
        <f>Inventory!K29</f>
        <v>-</v>
      </c>
      <c r="D29" s="171">
        <f>Inventory!L29</f>
        <v>188.23</v>
      </c>
      <c r="E29" s="171">
        <f>Inventory!M29</f>
        <v>4.1391999999999989</v>
      </c>
      <c r="F29" s="269">
        <f>Inventory!R29</f>
        <v>5873.5247999999983</v>
      </c>
      <c r="G29" s="176" t="s">
        <v>49</v>
      </c>
      <c r="H29" s="224">
        <v>2.9119999999999999</v>
      </c>
      <c r="I29" s="230">
        <v>123.9</v>
      </c>
      <c r="J29" s="276">
        <f t="shared" si="5"/>
        <v>126.81200000000001</v>
      </c>
      <c r="K29" s="176" t="s">
        <v>107</v>
      </c>
      <c r="L29" s="414">
        <v>9.3490000000000002</v>
      </c>
      <c r="M29" s="179">
        <f t="shared" si="6"/>
        <v>512.84687999999983</v>
      </c>
      <c r="N29" s="414">
        <f t="shared" si="8"/>
        <v>524.90023039999994</v>
      </c>
      <c r="O29" s="178" t="s">
        <v>107</v>
      </c>
      <c r="P29" s="414">
        <f t="shared" si="7"/>
        <v>38.697380799999991</v>
      </c>
      <c r="Q29" s="226" t="s">
        <v>220</v>
      </c>
      <c r="R29" s="172"/>
      <c r="S29" s="173"/>
      <c r="T29" s="173"/>
      <c r="U29" s="173"/>
      <c r="V29" s="173"/>
      <c r="W29" s="173"/>
      <c r="X29" s="173"/>
      <c r="Y29" s="173"/>
      <c r="Z29" s="173"/>
      <c r="AA29" s="173"/>
    </row>
    <row r="30" spans="1:27" ht="12.75" customHeight="1" x14ac:dyDescent="0.3">
      <c r="A30" s="174" t="str">
        <f>Inventory!A30</f>
        <v xml:space="preserve">Earth low walls </v>
      </c>
      <c r="B30" s="171">
        <f>Inventory!H30</f>
        <v>1</v>
      </c>
      <c r="C30" s="175" t="str">
        <f>Inventory!K30</f>
        <v>-</v>
      </c>
      <c r="D30" s="171">
        <f>Inventory!L30</f>
        <v>44</v>
      </c>
      <c r="E30" s="171">
        <f>Inventory!M30</f>
        <v>14.04</v>
      </c>
      <c r="F30" s="269">
        <f>Inventory!R30</f>
        <v>19922.759999999998</v>
      </c>
      <c r="G30" s="176" t="s">
        <v>49</v>
      </c>
      <c r="H30" s="224">
        <v>2.9119999999999999</v>
      </c>
      <c r="I30" s="230">
        <v>123.9</v>
      </c>
      <c r="J30" s="276">
        <f t="shared" si="5"/>
        <v>126.81200000000001</v>
      </c>
      <c r="K30" s="176" t="s">
        <v>107</v>
      </c>
      <c r="L30" s="414">
        <v>9.3490000000000002</v>
      </c>
      <c r="M30" s="179">
        <f t="shared" si="6"/>
        <v>1739.556</v>
      </c>
      <c r="N30" s="414">
        <f t="shared" si="8"/>
        <v>1780.44048</v>
      </c>
      <c r="O30" s="178" t="s">
        <v>107</v>
      </c>
      <c r="P30" s="414">
        <f t="shared" si="7"/>
        <v>131.25996000000001</v>
      </c>
      <c r="Q30" s="226" t="s">
        <v>220</v>
      </c>
      <c r="R30" s="172"/>
      <c r="S30" s="173"/>
      <c r="T30" s="173"/>
      <c r="U30" s="173"/>
      <c r="V30" s="173"/>
      <c r="W30" s="173"/>
      <c r="X30" s="173"/>
      <c r="Y30" s="173"/>
      <c r="Z30" s="173"/>
      <c r="AA30" s="173"/>
    </row>
    <row r="31" spans="1:27" ht="12.75" customHeight="1" x14ac:dyDescent="0.3">
      <c r="A31" s="174" t="str">
        <f>Inventory!A31</f>
        <v xml:space="preserve">Textile ceiling </v>
      </c>
      <c r="B31" s="171">
        <f>Inventory!H31</f>
        <v>1</v>
      </c>
      <c r="C31" s="175" t="str">
        <f>Inventory!K31</f>
        <v>-</v>
      </c>
      <c r="D31" s="171">
        <f>Inventory!L31</f>
        <v>220</v>
      </c>
      <c r="E31" s="171">
        <f>Inventory!M31</f>
        <v>0.66</v>
      </c>
      <c r="F31" s="269">
        <f>Inventory!R31</f>
        <v>26.400000000000002</v>
      </c>
      <c r="G31" s="176" t="s">
        <v>50</v>
      </c>
      <c r="H31" s="224">
        <v>24.47</v>
      </c>
      <c r="I31" s="230">
        <v>11.8</v>
      </c>
      <c r="J31" s="276">
        <f t="shared" si="5"/>
        <v>36.269999999999996</v>
      </c>
      <c r="K31" s="176" t="s">
        <v>107</v>
      </c>
      <c r="L31" s="414">
        <v>-0.78029999999999999</v>
      </c>
      <c r="M31" s="179">
        <f>I31*F31</f>
        <v>311.52000000000004</v>
      </c>
      <c r="N31" s="414">
        <f>F31*J31</f>
        <v>957.52800000000002</v>
      </c>
      <c r="O31" s="179" t="s">
        <v>107</v>
      </c>
      <c r="P31" s="414">
        <f>L31*F31</f>
        <v>-20.599920000000001</v>
      </c>
      <c r="Q31" s="226" t="s">
        <v>394</v>
      </c>
      <c r="R31" s="172"/>
      <c r="S31" s="173"/>
      <c r="T31" s="173"/>
      <c r="U31" s="173"/>
      <c r="V31" s="173"/>
      <c r="W31" s="173"/>
      <c r="X31" s="173"/>
      <c r="Y31" s="173"/>
      <c r="Z31" s="173"/>
      <c r="AA31" s="173"/>
    </row>
    <row r="32" spans="1:27" ht="12.75" customHeight="1" x14ac:dyDescent="0.3">
      <c r="A32" s="174" t="str">
        <f>Inventory!A32</f>
        <v>Gravel ground floor pav</v>
      </c>
      <c r="B32" s="171">
        <f>Inventory!H32</f>
        <v>1</v>
      </c>
      <c r="C32" s="175" t="str">
        <f>Inventory!K32</f>
        <v>-</v>
      </c>
      <c r="D32" s="171">
        <f>Inventory!L32</f>
        <v>192.63</v>
      </c>
      <c r="E32" s="171">
        <f>Inventory!M32</f>
        <v>48.157499999999999</v>
      </c>
      <c r="F32" s="269">
        <f>Inventory!R32</f>
        <v>117745.08749999999</v>
      </c>
      <c r="G32" s="176" t="s">
        <v>50</v>
      </c>
      <c r="H32" s="224">
        <v>1.438E-2</v>
      </c>
      <c r="I32" s="230">
        <v>0.54249999999999998</v>
      </c>
      <c r="J32" s="276">
        <f t="shared" si="5"/>
        <v>0.55687999999999993</v>
      </c>
      <c r="K32" s="176" t="s">
        <v>107</v>
      </c>
      <c r="L32" s="414">
        <v>3.3259999999999998E-2</v>
      </c>
      <c r="M32" s="179">
        <f>I32*F32</f>
        <v>63876.709968749994</v>
      </c>
      <c r="N32" s="414">
        <f>F32*J32</f>
        <v>65569.884326999992</v>
      </c>
      <c r="O32" s="179" t="s">
        <v>107</v>
      </c>
      <c r="P32" s="414">
        <f>L32*F32</f>
        <v>3916.2016102499997</v>
      </c>
      <c r="Q32" s="226" t="s">
        <v>399</v>
      </c>
      <c r="R32" s="172"/>
      <c r="S32" s="173"/>
      <c r="T32" s="173"/>
      <c r="U32" s="173"/>
      <c r="V32" s="173"/>
      <c r="W32" s="173"/>
      <c r="X32" s="173"/>
      <c r="Y32" s="173"/>
      <c r="Z32" s="173"/>
      <c r="AA32" s="173"/>
    </row>
    <row r="33" spans="1:27" ht="12.75" customHeight="1" x14ac:dyDescent="0.3">
      <c r="A33" s="174" t="str">
        <f>Inventory!A33</f>
        <v xml:space="preserve">Mortar for continuous foundations </v>
      </c>
      <c r="B33" s="171">
        <f>Inventory!H33</f>
        <v>1</v>
      </c>
      <c r="C33" s="175" t="str">
        <f>Inventory!K33</f>
        <v>-</v>
      </c>
      <c r="D33" s="171" t="str">
        <f>Inventory!L33</f>
        <v>-</v>
      </c>
      <c r="E33" s="171">
        <f>Inventory!M33</f>
        <v>1.1617759999999999</v>
      </c>
      <c r="F33" s="269">
        <f>Inventory!R33</f>
        <v>2511.759712</v>
      </c>
      <c r="G33" s="176" t="s">
        <v>49</v>
      </c>
      <c r="H33" s="224">
        <v>260</v>
      </c>
      <c r="I33" s="230">
        <v>1159</v>
      </c>
      <c r="J33" s="276">
        <f t="shared" si="5"/>
        <v>1419</v>
      </c>
      <c r="K33" s="176" t="s">
        <v>107</v>
      </c>
      <c r="L33" s="414">
        <v>345.1</v>
      </c>
      <c r="M33" s="179">
        <f t="shared" si="6"/>
        <v>1346.498384</v>
      </c>
      <c r="N33" s="414">
        <f t="shared" si="8"/>
        <v>1648.5601439999998</v>
      </c>
      <c r="O33" s="179" t="s">
        <v>107</v>
      </c>
      <c r="P33" s="414">
        <f t="shared" si="7"/>
        <v>400.92889759999997</v>
      </c>
      <c r="Q33" s="226" t="s">
        <v>218</v>
      </c>
      <c r="R33" s="172"/>
      <c r="S33" s="173"/>
      <c r="T33" s="173"/>
      <c r="U33" s="173"/>
      <c r="V33" s="173"/>
      <c r="W33" s="173"/>
      <c r="X33" s="173"/>
      <c r="Y33" s="173"/>
      <c r="Z33" s="173"/>
      <c r="AA33" s="173"/>
    </row>
    <row r="34" spans="1:27" ht="12.75" customHeight="1" x14ac:dyDescent="0.3">
      <c r="A34" s="174" t="str">
        <f>Inventory!A34</f>
        <v>Mortar for base wall</v>
      </c>
      <c r="B34" s="171">
        <f>Inventory!H34</f>
        <v>1</v>
      </c>
      <c r="C34" s="175" t="str">
        <f>Inventory!K34</f>
        <v>-</v>
      </c>
      <c r="D34" s="171" t="str">
        <f>Inventory!L34</f>
        <v>-</v>
      </c>
      <c r="E34" s="171">
        <f>Inventory!M34</f>
        <v>0.27738000000000002</v>
      </c>
      <c r="F34" s="269">
        <f>Inventory!R34</f>
        <v>599.69556</v>
      </c>
      <c r="G34" s="176" t="s">
        <v>49</v>
      </c>
      <c r="H34" s="224">
        <v>260</v>
      </c>
      <c r="I34" s="230">
        <v>1159</v>
      </c>
      <c r="J34" s="276">
        <f t="shared" si="5"/>
        <v>1419</v>
      </c>
      <c r="K34" s="176" t="s">
        <v>107</v>
      </c>
      <c r="L34" s="414">
        <v>345.1</v>
      </c>
      <c r="M34" s="179">
        <f t="shared" si="6"/>
        <v>321.48342000000002</v>
      </c>
      <c r="N34" s="414">
        <f t="shared" si="8"/>
        <v>393.60222000000005</v>
      </c>
      <c r="O34" s="179" t="s">
        <v>107</v>
      </c>
      <c r="P34" s="414">
        <f t="shared" si="7"/>
        <v>95.723838000000015</v>
      </c>
      <c r="Q34" s="226" t="s">
        <v>218</v>
      </c>
      <c r="R34" s="172"/>
      <c r="S34" s="173"/>
      <c r="T34" s="173"/>
      <c r="U34" s="173"/>
      <c r="V34" s="173"/>
      <c r="W34" s="173"/>
      <c r="X34" s="173"/>
      <c r="Y34" s="173"/>
      <c r="Z34" s="173"/>
      <c r="AA34" s="173"/>
    </row>
    <row r="35" spans="1:27" ht="12.75" customHeight="1" x14ac:dyDescent="0.3">
      <c r="A35" s="174" t="str">
        <f>Inventory!A35</f>
        <v xml:space="preserve">Mortar for caves floor </v>
      </c>
      <c r="B35" s="171">
        <f>Inventory!H35</f>
        <v>1</v>
      </c>
      <c r="C35" s="175" t="str">
        <f>Inventory!K35</f>
        <v>-</v>
      </c>
      <c r="D35" s="171" t="str">
        <f>Inventory!L35</f>
        <v>-</v>
      </c>
      <c r="E35" s="171">
        <f>Inventory!M35</f>
        <v>7.7769900000000003E-2</v>
      </c>
      <c r="F35" s="269">
        <f>Inventory!R35</f>
        <v>168.1385238</v>
      </c>
      <c r="G35" s="176" t="s">
        <v>49</v>
      </c>
      <c r="H35" s="224">
        <v>260</v>
      </c>
      <c r="I35" s="230">
        <v>1159</v>
      </c>
      <c r="J35" s="276">
        <f t="shared" si="5"/>
        <v>1419</v>
      </c>
      <c r="K35" s="176" t="s">
        <v>107</v>
      </c>
      <c r="L35" s="414">
        <v>345.1</v>
      </c>
      <c r="M35" s="179">
        <f t="shared" si="6"/>
        <v>90.135314100000002</v>
      </c>
      <c r="N35" s="414">
        <f t="shared" si="8"/>
        <v>110.3554881</v>
      </c>
      <c r="O35" s="179" t="s">
        <v>107</v>
      </c>
      <c r="P35" s="414">
        <f t="shared" si="7"/>
        <v>26.838392490000004</v>
      </c>
      <c r="Q35" s="226" t="s">
        <v>218</v>
      </c>
      <c r="R35" s="172"/>
      <c r="S35" s="173"/>
      <c r="T35" s="173"/>
      <c r="U35" s="173"/>
      <c r="V35" s="173"/>
      <c r="W35" s="173"/>
      <c r="X35" s="173"/>
      <c r="Y35" s="173"/>
      <c r="Z35" s="173"/>
      <c r="AA35" s="173"/>
    </row>
    <row r="36" spans="1:27" ht="12.75" customHeight="1" x14ac:dyDescent="0.3">
      <c r="A36" s="174" t="str">
        <f>Inventory!A36</f>
        <v>Conduit pipe ground floor</v>
      </c>
      <c r="B36" s="171">
        <f>Inventory!H36</f>
        <v>38</v>
      </c>
      <c r="C36" s="175">
        <f>Inventory!K36</f>
        <v>38</v>
      </c>
      <c r="D36" s="171" t="str">
        <f>Inventory!L36</f>
        <v>-</v>
      </c>
      <c r="E36" s="171" t="str">
        <f>Inventory!M36</f>
        <v>-</v>
      </c>
      <c r="F36" s="269">
        <f>Inventory!R36</f>
        <v>5.5733333333333333</v>
      </c>
      <c r="G36" s="176" t="s">
        <v>50</v>
      </c>
      <c r="H36" s="224">
        <v>5.7370000000000001</v>
      </c>
      <c r="I36" s="230">
        <v>50.6</v>
      </c>
      <c r="J36" s="276">
        <f t="shared" si="5"/>
        <v>56.337000000000003</v>
      </c>
      <c r="K36" s="176" t="s">
        <v>107</v>
      </c>
      <c r="L36" s="414">
        <v>2.0089999999999999</v>
      </c>
      <c r="M36" s="179">
        <f>I36*F36</f>
        <v>282.01066666666668</v>
      </c>
      <c r="N36" s="414">
        <f>F36*J36</f>
        <v>313.98488000000003</v>
      </c>
      <c r="O36" s="179" t="s">
        <v>107</v>
      </c>
      <c r="P36" s="414">
        <f>L36*F36</f>
        <v>11.196826666666666</v>
      </c>
      <c r="Q36" s="226" t="s">
        <v>219</v>
      </c>
      <c r="R36" s="172"/>
      <c r="S36" s="173"/>
      <c r="T36" s="173"/>
      <c r="U36" s="173"/>
      <c r="V36" s="173"/>
      <c r="W36" s="173"/>
      <c r="X36" s="173"/>
      <c r="Y36" s="173"/>
      <c r="Z36" s="173"/>
      <c r="AA36" s="173"/>
    </row>
    <row r="37" spans="1:27" ht="12.75" customHeight="1" x14ac:dyDescent="0.3">
      <c r="A37" s="174" t="str">
        <f>Inventory!A37</f>
        <v>Conduit pipe first floor</v>
      </c>
      <c r="B37" s="171">
        <f>Inventory!H37</f>
        <v>35</v>
      </c>
      <c r="C37" s="175">
        <f>Inventory!K37</f>
        <v>35</v>
      </c>
      <c r="D37" s="171" t="str">
        <f>Inventory!L37</f>
        <v>-</v>
      </c>
      <c r="E37" s="171" t="str">
        <f>Inventory!M37</f>
        <v>-</v>
      </c>
      <c r="F37" s="269">
        <f>Inventory!R37</f>
        <v>5.1333333333333337</v>
      </c>
      <c r="G37" s="176" t="s">
        <v>50</v>
      </c>
      <c r="H37" s="224">
        <v>5.7370000000000001</v>
      </c>
      <c r="I37" s="230">
        <v>50.6</v>
      </c>
      <c r="J37" s="276">
        <f t="shared" si="5"/>
        <v>56.337000000000003</v>
      </c>
      <c r="K37" s="176" t="s">
        <v>107</v>
      </c>
      <c r="L37" s="414">
        <v>2.0089999999999999</v>
      </c>
      <c r="M37" s="179">
        <f>I37*F37</f>
        <v>259.74666666666667</v>
      </c>
      <c r="N37" s="414">
        <f>F37*J37</f>
        <v>289.19660000000005</v>
      </c>
      <c r="O37" s="179" t="s">
        <v>107</v>
      </c>
      <c r="P37" s="414">
        <f>L37*F37</f>
        <v>10.312866666666666</v>
      </c>
      <c r="Q37" s="226" t="s">
        <v>219</v>
      </c>
      <c r="R37" s="172"/>
      <c r="S37" s="173"/>
      <c r="T37" s="173"/>
      <c r="U37" s="173"/>
      <c r="V37" s="173"/>
      <c r="W37" s="173"/>
      <c r="X37" s="173"/>
      <c r="Y37" s="173"/>
      <c r="Z37" s="173"/>
      <c r="AA37" s="173"/>
    </row>
    <row r="38" spans="1:27" ht="12.75" customHeight="1" x14ac:dyDescent="0.3">
      <c r="A38" s="174" t="str">
        <f>Inventory!A38</f>
        <v>Plastic waterproofing membrane</v>
      </c>
      <c r="B38" s="171">
        <f>Inventory!H38</f>
        <v>1</v>
      </c>
      <c r="C38" s="175" t="str">
        <f>Inventory!K38</f>
        <v>-</v>
      </c>
      <c r="D38" s="171">
        <f>Inventory!L38</f>
        <v>192.63</v>
      </c>
      <c r="E38" s="171">
        <f>Inventory!M38</f>
        <v>0.19263</v>
      </c>
      <c r="F38" s="269">
        <f>Inventory!R38</f>
        <v>350.58659999999998</v>
      </c>
      <c r="G38" s="176" t="s">
        <v>51</v>
      </c>
      <c r="H38" s="224">
        <v>7.2640000000000002</v>
      </c>
      <c r="I38" s="230">
        <v>89.98</v>
      </c>
      <c r="J38" s="276">
        <f t="shared" si="5"/>
        <v>97.244</v>
      </c>
      <c r="K38" s="176" t="s">
        <v>107</v>
      </c>
      <c r="L38" s="414">
        <v>3.7120000000000002</v>
      </c>
      <c r="M38" s="179">
        <f>I38*D38</f>
        <v>17332.847399999999</v>
      </c>
      <c r="N38" s="414">
        <f>D38*J38</f>
        <v>18732.111720000001</v>
      </c>
      <c r="O38" s="179" t="s">
        <v>107</v>
      </c>
      <c r="P38" s="414">
        <f>L38*D38</f>
        <v>715.04255999999998</v>
      </c>
      <c r="Q38" s="226" t="s">
        <v>401</v>
      </c>
      <c r="R38" s="172"/>
      <c r="S38" s="173"/>
      <c r="T38" s="173"/>
      <c r="U38" s="173"/>
      <c r="V38" s="173"/>
      <c r="W38" s="173"/>
      <c r="X38" s="173"/>
      <c r="Y38" s="173"/>
      <c r="Z38" s="173"/>
      <c r="AA38" s="173"/>
    </row>
    <row r="39" spans="1:27" ht="12.75" customHeight="1" x14ac:dyDescent="0.3">
      <c r="A39" s="174" t="str">
        <f>Inventory!A39</f>
        <v>Switch</v>
      </c>
      <c r="B39" s="171">
        <f>Inventory!H39</f>
        <v>5</v>
      </c>
      <c r="C39" s="175" t="str">
        <f>Inventory!K39</f>
        <v>-</v>
      </c>
      <c r="D39" s="171" t="str">
        <f>Inventory!L39</f>
        <v>-</v>
      </c>
      <c r="E39" s="171" t="str">
        <f>Inventory!M39</f>
        <v>-</v>
      </c>
      <c r="F39" s="269">
        <f>Inventory!R39</f>
        <v>0</v>
      </c>
      <c r="G39" s="176">
        <v>1</v>
      </c>
      <c r="H39" s="224">
        <v>0.86750000000000005</v>
      </c>
      <c r="I39" s="230">
        <v>7.6189999999999998</v>
      </c>
      <c r="J39" s="276">
        <f t="shared" si="5"/>
        <v>8.4864999999999995</v>
      </c>
      <c r="K39" s="176" t="s">
        <v>107</v>
      </c>
      <c r="L39" s="414">
        <v>0.43780000000000002</v>
      </c>
      <c r="M39" s="179">
        <f>I39*B39</f>
        <v>38.094999999999999</v>
      </c>
      <c r="N39" s="414">
        <f>B39*J39</f>
        <v>42.432499999999997</v>
      </c>
      <c r="O39" s="179" t="s">
        <v>107</v>
      </c>
      <c r="P39" s="414">
        <f>L39*B39</f>
        <v>2.1890000000000001</v>
      </c>
      <c r="Q39" s="226" t="s">
        <v>223</v>
      </c>
      <c r="R39" s="172"/>
      <c r="S39" s="173"/>
      <c r="T39" s="173"/>
      <c r="U39" s="173"/>
      <c r="V39" s="173"/>
      <c r="W39" s="173"/>
      <c r="X39" s="173"/>
      <c r="Y39" s="173"/>
      <c r="Z39" s="173"/>
      <c r="AA39" s="173"/>
    </row>
    <row r="40" spans="1:27" ht="12.75" customHeight="1" x14ac:dyDescent="0.3">
      <c r="A40" s="174" t="str">
        <f>Inventory!A40</f>
        <v xml:space="preserve">Rope A joint </v>
      </c>
      <c r="B40" s="171">
        <f>Inventory!H40</f>
        <v>1700</v>
      </c>
      <c r="C40" s="175">
        <f>Inventory!K40</f>
        <v>7751.9999999999991</v>
      </c>
      <c r="D40" s="171" t="str">
        <f>Inventory!L40</f>
        <v>-</v>
      </c>
      <c r="E40" s="171" t="str">
        <f>Inventory!M40</f>
        <v>-</v>
      </c>
      <c r="F40" s="269">
        <f>Inventory!R40</f>
        <v>148.83839999999998</v>
      </c>
      <c r="G40" s="176" t="s">
        <v>50</v>
      </c>
      <c r="H40" s="224">
        <v>13.94</v>
      </c>
      <c r="I40" s="230">
        <v>196.7</v>
      </c>
      <c r="J40" s="276">
        <f t="shared" si="5"/>
        <v>210.64</v>
      </c>
      <c r="K40" s="176" t="s">
        <v>107</v>
      </c>
      <c r="L40" s="414">
        <v>10.66</v>
      </c>
      <c r="M40" s="179">
        <f>I40*F40</f>
        <v>29276.513279999996</v>
      </c>
      <c r="N40" s="414">
        <f>F40*J40</f>
        <v>31351.320575999995</v>
      </c>
      <c r="O40" s="179" t="s">
        <v>107</v>
      </c>
      <c r="P40" s="414">
        <f>L40*F40</f>
        <v>1586.6173439999998</v>
      </c>
      <c r="Q40" s="226" t="s">
        <v>224</v>
      </c>
      <c r="R40" s="172"/>
      <c r="S40" s="339"/>
      <c r="T40" s="173"/>
      <c r="U40" s="173"/>
      <c r="V40" s="173"/>
      <c r="W40" s="173"/>
      <c r="X40" s="173"/>
      <c r="Y40" s="173"/>
      <c r="Z40" s="173"/>
      <c r="AA40" s="173"/>
    </row>
    <row r="41" spans="1:27" ht="12.75" customHeight="1" x14ac:dyDescent="0.3">
      <c r="A41" s="174" t="str">
        <f>Inventory!A41</f>
        <v xml:space="preserve">Rope B joint </v>
      </c>
      <c r="B41" s="171">
        <f>Inventory!H41</f>
        <v>354</v>
      </c>
      <c r="C41" s="175">
        <f>Inventory!K41</f>
        <v>4842.72</v>
      </c>
      <c r="D41" s="171" t="str">
        <f>Inventory!L41</f>
        <v>-</v>
      </c>
      <c r="E41" s="171" t="str">
        <f>Inventory!M41</f>
        <v>-</v>
      </c>
      <c r="F41" s="269">
        <f>Inventory!R41</f>
        <v>92.980223999999993</v>
      </c>
      <c r="G41" s="176" t="s">
        <v>50</v>
      </c>
      <c r="H41" s="224">
        <v>13.94</v>
      </c>
      <c r="I41" s="230">
        <v>196.7</v>
      </c>
      <c r="J41" s="276">
        <f t="shared" si="5"/>
        <v>210.64</v>
      </c>
      <c r="K41" s="176" t="s">
        <v>107</v>
      </c>
      <c r="L41" s="414">
        <v>10.66</v>
      </c>
      <c r="M41" s="179">
        <f t="shared" ref="M41:M44" si="9">I41*F41</f>
        <v>18289.210060799996</v>
      </c>
      <c r="N41" s="414">
        <f t="shared" ref="N41:N45" si="10">F41*J41</f>
        <v>19585.354383359998</v>
      </c>
      <c r="O41" s="179" t="s">
        <v>107</v>
      </c>
      <c r="P41" s="414">
        <f t="shared" ref="P41:P45" si="11">L41*F41</f>
        <v>991.16918783999995</v>
      </c>
      <c r="Q41" s="226" t="s">
        <v>224</v>
      </c>
      <c r="R41" s="172"/>
      <c r="S41" s="340"/>
      <c r="T41" s="173"/>
      <c r="U41" s="173"/>
      <c r="V41" s="173"/>
      <c r="W41" s="173"/>
      <c r="X41" s="173"/>
      <c r="Y41" s="173"/>
      <c r="Z41" s="173"/>
      <c r="AA41" s="173"/>
    </row>
    <row r="42" spans="1:27" ht="12.75" customHeight="1" x14ac:dyDescent="0.3">
      <c r="A42" s="174" t="str">
        <f>Inventory!A42</f>
        <v>Rope C joint</v>
      </c>
      <c r="B42" s="171">
        <f>Inventory!H42</f>
        <v>60</v>
      </c>
      <c r="C42" s="175">
        <f>Inventory!K42</f>
        <v>319.20000000000005</v>
      </c>
      <c r="D42" s="171" t="str">
        <f>Inventory!L42</f>
        <v>-</v>
      </c>
      <c r="E42" s="171" t="str">
        <f>Inventory!M42</f>
        <v>-</v>
      </c>
      <c r="F42" s="269">
        <f>Inventory!R42</f>
        <v>6.1286400000000008</v>
      </c>
      <c r="G42" s="176" t="s">
        <v>50</v>
      </c>
      <c r="H42" s="224">
        <v>13.94</v>
      </c>
      <c r="I42" s="230">
        <v>196.7</v>
      </c>
      <c r="J42" s="276">
        <f t="shared" si="5"/>
        <v>210.64</v>
      </c>
      <c r="K42" s="176" t="s">
        <v>107</v>
      </c>
      <c r="L42" s="414">
        <v>10.66</v>
      </c>
      <c r="M42" s="179">
        <f t="shared" si="9"/>
        <v>1205.5034880000001</v>
      </c>
      <c r="N42" s="414">
        <f t="shared" si="10"/>
        <v>1290.9367296</v>
      </c>
      <c r="O42" s="179" t="s">
        <v>107</v>
      </c>
      <c r="P42" s="414">
        <f t="shared" si="11"/>
        <v>65.331302400000013</v>
      </c>
      <c r="Q42" s="226" t="s">
        <v>224</v>
      </c>
      <c r="R42" s="172"/>
      <c r="S42" s="173"/>
      <c r="T42" s="173"/>
      <c r="U42" s="173"/>
      <c r="V42" s="173"/>
      <c r="W42" s="173"/>
      <c r="X42" s="173"/>
      <c r="Y42" s="173"/>
      <c r="Z42" s="173"/>
      <c r="AA42" s="173"/>
    </row>
    <row r="43" spans="1:27" ht="12.75" customHeight="1" x14ac:dyDescent="0.3">
      <c r="A43" s="174" t="str">
        <f>Inventory!A43</f>
        <v xml:space="preserve">Rope D joint </v>
      </c>
      <c r="B43" s="171">
        <f>Inventory!H43</f>
        <v>252</v>
      </c>
      <c r="C43" s="175">
        <f>Inventory!K43</f>
        <v>2968.56</v>
      </c>
      <c r="D43" s="171" t="str">
        <f>Inventory!L43</f>
        <v>-</v>
      </c>
      <c r="E43" s="171" t="str">
        <f>Inventory!M43</f>
        <v>-</v>
      </c>
      <c r="F43" s="269">
        <f>Inventory!R43</f>
        <v>56.996351999999995</v>
      </c>
      <c r="G43" s="176" t="s">
        <v>50</v>
      </c>
      <c r="H43" s="224">
        <v>13.94</v>
      </c>
      <c r="I43" s="230">
        <v>196.7</v>
      </c>
      <c r="J43" s="276">
        <f t="shared" si="5"/>
        <v>210.64</v>
      </c>
      <c r="K43" s="176" t="s">
        <v>107</v>
      </c>
      <c r="L43" s="414">
        <v>10.66</v>
      </c>
      <c r="M43" s="179">
        <f t="shared" si="9"/>
        <v>11211.182438399997</v>
      </c>
      <c r="N43" s="414">
        <f t="shared" si="10"/>
        <v>12005.711585279998</v>
      </c>
      <c r="O43" s="179" t="s">
        <v>107</v>
      </c>
      <c r="P43" s="414">
        <f t="shared" si="11"/>
        <v>607.58111231999999</v>
      </c>
      <c r="Q43" s="226" t="s">
        <v>224</v>
      </c>
      <c r="R43" s="172"/>
      <c r="S43" s="173"/>
      <c r="T43" s="173"/>
      <c r="U43" s="173"/>
      <c r="V43" s="173"/>
      <c r="W43" s="173"/>
      <c r="X43" s="173"/>
      <c r="Y43" s="173"/>
      <c r="Z43" s="173"/>
      <c r="AA43" s="173"/>
    </row>
    <row r="44" spans="1:27" ht="12.75" customHeight="1" x14ac:dyDescent="0.3">
      <c r="A44" s="174" t="str">
        <f>Inventory!A44</f>
        <v xml:space="preserve">Rope E joint </v>
      </c>
      <c r="B44" s="171">
        <f>Inventory!H44</f>
        <v>192</v>
      </c>
      <c r="C44" s="175">
        <f>Inventory!K44</f>
        <v>1094.4000000000001</v>
      </c>
      <c r="D44" s="171" t="str">
        <f>Inventory!L44</f>
        <v>-</v>
      </c>
      <c r="E44" s="171" t="str">
        <f>Inventory!M44</f>
        <v>-</v>
      </c>
      <c r="F44" s="269">
        <f>Inventory!R44</f>
        <v>21.01248</v>
      </c>
      <c r="G44" s="176" t="s">
        <v>50</v>
      </c>
      <c r="H44" s="224">
        <v>13.94</v>
      </c>
      <c r="I44" s="230">
        <v>196.7</v>
      </c>
      <c r="J44" s="276">
        <f t="shared" si="5"/>
        <v>210.64</v>
      </c>
      <c r="K44" s="176" t="s">
        <v>107</v>
      </c>
      <c r="L44" s="414">
        <v>10.66</v>
      </c>
      <c r="M44" s="179">
        <f t="shared" si="9"/>
        <v>4133.1548160000002</v>
      </c>
      <c r="N44" s="414">
        <f t="shared" si="10"/>
        <v>4426.0687871999999</v>
      </c>
      <c r="O44" s="179" t="s">
        <v>107</v>
      </c>
      <c r="P44" s="414">
        <f t="shared" si="11"/>
        <v>223.9930368</v>
      </c>
      <c r="Q44" s="226" t="s">
        <v>224</v>
      </c>
      <c r="R44" s="172"/>
      <c r="S44" s="173"/>
      <c r="T44" s="173"/>
      <c r="U44" s="173"/>
      <c r="V44" s="173"/>
      <c r="W44" s="173"/>
      <c r="X44" s="173"/>
      <c r="Y44" s="173"/>
      <c r="Z44" s="173"/>
      <c r="AA44" s="173"/>
    </row>
    <row r="45" spans="1:27" ht="12.75" customHeight="1" x14ac:dyDescent="0.3">
      <c r="A45" s="174" t="str">
        <f>Inventory!A45</f>
        <v xml:space="preserve">Rope F joint </v>
      </c>
      <c r="B45" s="171">
        <f>Inventory!H45</f>
        <v>192</v>
      </c>
      <c r="C45" s="175">
        <f>Inventory!K45</f>
        <v>875.52</v>
      </c>
      <c r="D45" s="171" t="str">
        <f>Inventory!L45</f>
        <v>-</v>
      </c>
      <c r="E45" s="171" t="str">
        <f>Inventory!M45</f>
        <v>-</v>
      </c>
      <c r="F45" s="269">
        <f>Inventory!R45</f>
        <v>16.809983999999996</v>
      </c>
      <c r="G45" s="176" t="s">
        <v>50</v>
      </c>
      <c r="H45" s="224">
        <v>13.94</v>
      </c>
      <c r="I45" s="230">
        <v>196.7</v>
      </c>
      <c r="J45" s="276">
        <f t="shared" si="5"/>
        <v>210.64</v>
      </c>
      <c r="K45" s="176" t="s">
        <v>107</v>
      </c>
      <c r="L45" s="414">
        <v>10.66</v>
      </c>
      <c r="M45" s="179">
        <f>I45*F45</f>
        <v>3306.5238527999991</v>
      </c>
      <c r="N45" s="414">
        <f t="shared" si="10"/>
        <v>3540.8550297599991</v>
      </c>
      <c r="O45" s="179" t="s">
        <v>107</v>
      </c>
      <c r="P45" s="414">
        <f t="shared" si="11"/>
        <v>179.19442943999996</v>
      </c>
      <c r="Q45" s="226" t="s">
        <v>224</v>
      </c>
      <c r="R45" s="172"/>
      <c r="S45" s="173"/>
      <c r="T45" s="173"/>
      <c r="U45" s="173"/>
      <c r="V45" s="173"/>
      <c r="W45" s="173"/>
      <c r="X45" s="173"/>
      <c r="Y45" s="173"/>
      <c r="Z45" s="173"/>
      <c r="AA45" s="173"/>
    </row>
    <row r="46" spans="1:27" ht="12.6" customHeight="1" x14ac:dyDescent="0.3">
      <c r="A46" s="174" t="str">
        <f>Inventory!A46</f>
        <v>Steel lance frame joint</v>
      </c>
      <c r="B46" s="171">
        <f>Inventory!H46</f>
        <v>384</v>
      </c>
      <c r="C46" s="175" t="str">
        <f>Inventory!K46</f>
        <v>-</v>
      </c>
      <c r="D46" s="171" t="str">
        <f>Inventory!L46</f>
        <v>-</v>
      </c>
      <c r="E46" s="171" t="str">
        <f>Inventory!M46</f>
        <v>-</v>
      </c>
      <c r="F46" s="269">
        <f>Inventory!R46</f>
        <v>199.68</v>
      </c>
      <c r="G46" s="176" t="s">
        <v>50</v>
      </c>
      <c r="H46" s="224">
        <v>11.19</v>
      </c>
      <c r="I46" s="230">
        <v>53.25</v>
      </c>
      <c r="J46" s="276">
        <f t="shared" si="5"/>
        <v>64.44</v>
      </c>
      <c r="K46" s="176" t="s">
        <v>107</v>
      </c>
      <c r="L46" s="414">
        <v>4.1029999999999998</v>
      </c>
      <c r="M46" s="179">
        <f>I46*F46</f>
        <v>10632.960000000001</v>
      </c>
      <c r="N46" s="414">
        <f>F46*J46</f>
        <v>12867.379199999999</v>
      </c>
      <c r="O46" s="179" t="s">
        <v>107</v>
      </c>
      <c r="P46" s="414">
        <f>L46*F46</f>
        <v>819.28703999999993</v>
      </c>
      <c r="Q46" s="226" t="s">
        <v>226</v>
      </c>
      <c r="R46" s="172"/>
      <c r="S46" s="173"/>
      <c r="T46" s="173"/>
      <c r="U46" s="173"/>
      <c r="V46" s="173"/>
      <c r="W46" s="173"/>
      <c r="X46" s="173"/>
      <c r="Y46" s="173"/>
      <c r="Z46" s="173"/>
      <c r="AA46" s="173"/>
    </row>
    <row r="47" spans="1:27" ht="12.75" customHeight="1" x14ac:dyDescent="0.3">
      <c r="A47" s="174" t="str">
        <f>Inventory!A47</f>
        <v>Steel lance façade panel joints</v>
      </c>
      <c r="B47" s="171">
        <f>Inventory!H47</f>
        <v>10032</v>
      </c>
      <c r="C47" s="175" t="str">
        <f>Inventory!K47</f>
        <v>-</v>
      </c>
      <c r="D47" s="171" t="str">
        <f>Inventory!L47</f>
        <v>-</v>
      </c>
      <c r="E47" s="171" t="str">
        <f>Inventory!M47</f>
        <v>-</v>
      </c>
      <c r="F47" s="269">
        <f>Inventory!R47</f>
        <v>5216.6400000000003</v>
      </c>
      <c r="G47" s="176" t="s">
        <v>50</v>
      </c>
      <c r="H47" s="224">
        <v>11.19</v>
      </c>
      <c r="I47" s="230">
        <v>53.25</v>
      </c>
      <c r="J47" s="276">
        <f t="shared" si="5"/>
        <v>64.44</v>
      </c>
      <c r="K47" s="176" t="s">
        <v>107</v>
      </c>
      <c r="L47" s="414">
        <v>4.1029999999999998</v>
      </c>
      <c r="M47" s="179">
        <f t="shared" ref="M47" si="12">I47*F47</f>
        <v>277786.08</v>
      </c>
      <c r="N47" s="414">
        <f>F47*J47</f>
        <v>336160.28159999999</v>
      </c>
      <c r="O47" s="179" t="s">
        <v>107</v>
      </c>
      <c r="P47" s="414">
        <f>L47*F47</f>
        <v>21403.873920000002</v>
      </c>
      <c r="Q47" s="226" t="s">
        <v>226</v>
      </c>
      <c r="R47" s="172"/>
      <c r="S47" s="173"/>
      <c r="T47" s="173"/>
      <c r="U47" s="173"/>
      <c r="V47" s="173"/>
      <c r="W47" s="173"/>
      <c r="X47" s="173"/>
      <c r="Y47" s="173"/>
      <c r="Z47" s="173"/>
      <c r="AA47" s="173"/>
    </row>
    <row r="48" spans="1:27" ht="12.75" customHeight="1" x14ac:dyDescent="0.3">
      <c r="A48" s="174" t="str">
        <f>Inventory!A48</f>
        <v>Steel door pin ground floor</v>
      </c>
      <c r="B48" s="171">
        <f>Inventory!H48</f>
        <v>13</v>
      </c>
      <c r="C48" s="175" t="str">
        <f>Inventory!K48</f>
        <v>-</v>
      </c>
      <c r="D48" s="171" t="str">
        <f>Inventory!L48</f>
        <v>-</v>
      </c>
      <c r="E48" s="171" t="str">
        <f>Inventory!M48</f>
        <v>-</v>
      </c>
      <c r="F48" s="269">
        <f>Inventory!R48</f>
        <v>0.97499999999999998</v>
      </c>
      <c r="G48" s="176">
        <v>1</v>
      </c>
      <c r="H48" s="224">
        <v>1.228</v>
      </c>
      <c r="I48" s="230">
        <v>17.66</v>
      </c>
      <c r="J48" s="276">
        <f t="shared" si="5"/>
        <v>18.888000000000002</v>
      </c>
      <c r="K48" s="176" t="s">
        <v>107</v>
      </c>
      <c r="L48" s="414">
        <v>0.95740000000000003</v>
      </c>
      <c r="M48" s="179">
        <f>I48*B48</f>
        <v>229.58</v>
      </c>
      <c r="N48" s="414">
        <f t="shared" ref="N48:N49" si="13">B48*J48</f>
        <v>245.54400000000001</v>
      </c>
      <c r="O48" s="179" t="s">
        <v>107</v>
      </c>
      <c r="P48" s="414">
        <f>L48*B48</f>
        <v>12.446200000000001</v>
      </c>
      <c r="Q48" s="226" t="s">
        <v>432</v>
      </c>
      <c r="R48" s="340"/>
      <c r="S48" s="173"/>
      <c r="T48" s="173"/>
      <c r="U48" s="173"/>
      <c r="V48" s="173"/>
      <c r="W48" s="173"/>
      <c r="X48" s="173"/>
      <c r="Y48" s="173"/>
      <c r="Z48" s="173"/>
      <c r="AA48" s="173"/>
    </row>
    <row r="49" spans="1:27" ht="12.75" customHeight="1" x14ac:dyDescent="0.3">
      <c r="A49" s="174" t="str">
        <f>Inventory!A49</f>
        <v xml:space="preserve">Steel door pin first floor </v>
      </c>
      <c r="B49" s="171">
        <f>Inventory!H49</f>
        <v>2</v>
      </c>
      <c r="C49" s="175" t="str">
        <f>Inventory!K49</f>
        <v>-</v>
      </c>
      <c r="D49" s="171" t="str">
        <f>Inventory!L49</f>
        <v>-</v>
      </c>
      <c r="E49" s="171" t="str">
        <f>Inventory!M49</f>
        <v>-</v>
      </c>
      <c r="F49" s="269">
        <f>Inventory!R49</f>
        <v>0.15</v>
      </c>
      <c r="G49" s="176">
        <v>1</v>
      </c>
      <c r="H49" s="224">
        <v>1.228</v>
      </c>
      <c r="I49" s="230">
        <v>17.66</v>
      </c>
      <c r="J49" s="276">
        <f t="shared" si="5"/>
        <v>18.888000000000002</v>
      </c>
      <c r="K49" s="176" t="s">
        <v>107</v>
      </c>
      <c r="L49" s="414">
        <v>0.95740000000000003</v>
      </c>
      <c r="M49" s="179">
        <f>I49*B49</f>
        <v>35.32</v>
      </c>
      <c r="N49" s="414">
        <f t="shared" si="13"/>
        <v>37.776000000000003</v>
      </c>
      <c r="O49" s="179" t="s">
        <v>107</v>
      </c>
      <c r="P49" s="414">
        <f>L49*B49</f>
        <v>1.9148000000000001</v>
      </c>
      <c r="Q49" s="226" t="s">
        <v>432</v>
      </c>
      <c r="R49" s="172"/>
      <c r="S49" s="173"/>
      <c r="T49" s="173"/>
      <c r="U49" s="173"/>
      <c r="V49" s="173"/>
      <c r="W49" s="173"/>
      <c r="X49" s="173"/>
      <c r="Y49" s="173"/>
      <c r="Z49" s="173"/>
      <c r="AA49" s="173"/>
    </row>
    <row r="50" spans="1:27" ht="12.75" customHeight="1" x14ac:dyDescent="0.3">
      <c r="A50" s="174" t="str">
        <f>Inventory!A50</f>
        <v>Steel corrugated rod JB</v>
      </c>
      <c r="B50" s="171">
        <f>Inventory!H50</f>
        <v>165</v>
      </c>
      <c r="C50" s="175">
        <f>Inventory!K50</f>
        <v>132</v>
      </c>
      <c r="D50" s="171" t="str">
        <f>Inventory!L50</f>
        <v>-</v>
      </c>
      <c r="E50" s="171" t="str">
        <f>Inventory!M50</f>
        <v>-</v>
      </c>
      <c r="F50" s="269">
        <f>Inventory!R50</f>
        <v>92.4</v>
      </c>
      <c r="G50" s="176" t="s">
        <v>50</v>
      </c>
      <c r="H50" s="224">
        <f>2420/1000</f>
        <v>2.42</v>
      </c>
      <c r="I50" s="230">
        <f>5710/1000</f>
        <v>5.71</v>
      </c>
      <c r="J50" s="276">
        <f t="shared" si="5"/>
        <v>8.129999999999999</v>
      </c>
      <c r="K50" s="176" t="s">
        <v>107</v>
      </c>
      <c r="L50" s="414">
        <f>786/1000</f>
        <v>0.78600000000000003</v>
      </c>
      <c r="M50" s="179">
        <f>I50*F50</f>
        <v>527.60400000000004</v>
      </c>
      <c r="N50" s="414">
        <f t="shared" ref="N50:N52" si="14">F50*J50</f>
        <v>751.21199999999999</v>
      </c>
      <c r="O50" s="179" t="s">
        <v>107</v>
      </c>
      <c r="P50" s="414">
        <f t="shared" ref="P50:P60" si="15">L50*F50</f>
        <v>72.626400000000004</v>
      </c>
      <c r="Q50" s="226" t="s">
        <v>434</v>
      </c>
      <c r="R50" s="172"/>
      <c r="S50" s="173"/>
      <c r="T50" s="173"/>
      <c r="U50" s="173"/>
      <c r="V50" s="173"/>
      <c r="W50" s="173"/>
      <c r="X50" s="173"/>
      <c r="Y50" s="173"/>
      <c r="Z50" s="173"/>
      <c r="AA50" s="173"/>
    </row>
    <row r="51" spans="1:27" ht="12.75" customHeight="1" x14ac:dyDescent="0.3">
      <c r="A51" s="174" t="str">
        <f>Inventory!A51</f>
        <v>Steel corrugated rod JC</v>
      </c>
      <c r="B51" s="171">
        <f>Inventory!H51</f>
        <v>36</v>
      </c>
      <c r="C51" s="175">
        <f>Inventory!K51</f>
        <v>14.4</v>
      </c>
      <c r="D51" s="171" t="str">
        <f>Inventory!L51</f>
        <v>-</v>
      </c>
      <c r="E51" s="171" t="str">
        <f>Inventory!M51</f>
        <v>-</v>
      </c>
      <c r="F51" s="269">
        <f>Inventory!R51</f>
        <v>20.160000000000004</v>
      </c>
      <c r="G51" s="176" t="s">
        <v>50</v>
      </c>
      <c r="H51" s="224">
        <f t="shared" ref="H51:H54" si="16">2420/1000</f>
        <v>2.42</v>
      </c>
      <c r="I51" s="230">
        <f t="shared" ref="I51:I54" si="17">5710/1000</f>
        <v>5.71</v>
      </c>
      <c r="J51" s="276">
        <f t="shared" si="5"/>
        <v>8.129999999999999</v>
      </c>
      <c r="K51" s="176" t="s">
        <v>107</v>
      </c>
      <c r="L51" s="414">
        <f t="shared" ref="L51:L54" si="18">786/1000</f>
        <v>0.78600000000000003</v>
      </c>
      <c r="M51" s="179">
        <f t="shared" ref="M51:M54" si="19">I51*F51</f>
        <v>115.11360000000002</v>
      </c>
      <c r="N51" s="414">
        <f t="shared" si="14"/>
        <v>163.9008</v>
      </c>
      <c r="O51" s="179" t="s">
        <v>107</v>
      </c>
      <c r="P51" s="414">
        <f t="shared" si="15"/>
        <v>15.845760000000004</v>
      </c>
      <c r="Q51" s="226" t="s">
        <v>434</v>
      </c>
      <c r="R51" s="172"/>
      <c r="S51" s="173"/>
      <c r="T51" s="173"/>
      <c r="U51" s="173"/>
      <c r="V51" s="173"/>
      <c r="W51" s="173"/>
      <c r="X51" s="173"/>
      <c r="Y51" s="173"/>
      <c r="Z51" s="173"/>
      <c r="AA51" s="173"/>
    </row>
    <row r="52" spans="1:27" ht="12.75" customHeight="1" x14ac:dyDescent="0.3">
      <c r="A52" s="174" t="str">
        <f>Inventory!A52</f>
        <v>Steel corrugated rod JD</v>
      </c>
      <c r="B52" s="171">
        <f>Inventory!H52</f>
        <v>104</v>
      </c>
      <c r="C52" s="175">
        <f>Inventory!K52</f>
        <v>83.2</v>
      </c>
      <c r="D52" s="171" t="str">
        <f>Inventory!L52</f>
        <v>-</v>
      </c>
      <c r="E52" s="171" t="str">
        <f>Inventory!M52</f>
        <v>-</v>
      </c>
      <c r="F52" s="269">
        <f>Inventory!R52</f>
        <v>58.240000000000009</v>
      </c>
      <c r="G52" s="176" t="s">
        <v>50</v>
      </c>
      <c r="H52" s="224">
        <f t="shared" si="16"/>
        <v>2.42</v>
      </c>
      <c r="I52" s="230">
        <f t="shared" si="17"/>
        <v>5.71</v>
      </c>
      <c r="J52" s="276">
        <f t="shared" si="5"/>
        <v>8.129999999999999</v>
      </c>
      <c r="K52" s="176" t="s">
        <v>107</v>
      </c>
      <c r="L52" s="414">
        <f t="shared" si="18"/>
        <v>0.78600000000000003</v>
      </c>
      <c r="M52" s="179">
        <f t="shared" si="19"/>
        <v>332.55040000000002</v>
      </c>
      <c r="N52" s="414">
        <f t="shared" si="14"/>
        <v>473.49119999999999</v>
      </c>
      <c r="O52" s="179" t="s">
        <v>107</v>
      </c>
      <c r="P52" s="414">
        <f t="shared" si="15"/>
        <v>45.776640000000008</v>
      </c>
      <c r="Q52" s="226" t="s">
        <v>434</v>
      </c>
      <c r="R52" s="172"/>
      <c r="S52" s="173"/>
      <c r="T52" s="173"/>
      <c r="U52" s="173"/>
      <c r="V52" s="173"/>
      <c r="W52" s="173"/>
      <c r="X52" s="173"/>
      <c r="Y52" s="173"/>
      <c r="Z52" s="173"/>
      <c r="AA52" s="173"/>
    </row>
    <row r="53" spans="1:27" ht="12.75" customHeight="1" x14ac:dyDescent="0.3">
      <c r="A53" s="174" t="str">
        <f>Inventory!A53</f>
        <v>Steel corrugated rod JE</v>
      </c>
      <c r="B53" s="171">
        <f>Inventory!H53</f>
        <v>88</v>
      </c>
      <c r="C53" s="175">
        <f>Inventory!K53</f>
        <v>26.4</v>
      </c>
      <c r="D53" s="171" t="str">
        <f>Inventory!L53</f>
        <v>-</v>
      </c>
      <c r="E53" s="171" t="str">
        <f>Inventory!M53</f>
        <v>-</v>
      </c>
      <c r="F53" s="269">
        <f>Inventory!R53</f>
        <v>49.28</v>
      </c>
      <c r="G53" s="176" t="s">
        <v>50</v>
      </c>
      <c r="H53" s="224">
        <f t="shared" si="16"/>
        <v>2.42</v>
      </c>
      <c r="I53" s="230">
        <f t="shared" si="17"/>
        <v>5.71</v>
      </c>
      <c r="J53" s="276">
        <f t="shared" si="5"/>
        <v>8.129999999999999</v>
      </c>
      <c r="K53" s="176" t="s">
        <v>107</v>
      </c>
      <c r="L53" s="414">
        <f t="shared" si="18"/>
        <v>0.78600000000000003</v>
      </c>
      <c r="M53" s="179">
        <f t="shared" si="19"/>
        <v>281.3888</v>
      </c>
      <c r="N53" s="414">
        <f t="shared" ref="N53:N54" si="20">F53*J53</f>
        <v>400.64639999999997</v>
      </c>
      <c r="O53" s="179" t="s">
        <v>107</v>
      </c>
      <c r="P53" s="414">
        <f t="shared" si="15"/>
        <v>38.734080000000006</v>
      </c>
      <c r="Q53" s="226" t="s">
        <v>434</v>
      </c>
      <c r="R53" s="172"/>
      <c r="S53" s="173"/>
      <c r="T53" s="173"/>
      <c r="U53" s="173"/>
      <c r="V53" s="173"/>
      <c r="W53" s="173"/>
      <c r="X53" s="173"/>
      <c r="Y53" s="173"/>
      <c r="Z53" s="173"/>
      <c r="AA53" s="173"/>
    </row>
    <row r="54" spans="1:27" ht="12.75" customHeight="1" x14ac:dyDescent="0.3">
      <c r="A54" s="174" t="str">
        <f>Inventory!A54</f>
        <v>Steel corrugated rod JF</v>
      </c>
      <c r="B54" s="171">
        <f>Inventory!H54</f>
        <v>88</v>
      </c>
      <c r="C54" s="175">
        <f>Inventory!K54</f>
        <v>35.200000000000003</v>
      </c>
      <c r="D54" s="171" t="str">
        <f>Inventory!L54</f>
        <v>-</v>
      </c>
      <c r="E54" s="171" t="str">
        <f>Inventory!M54</f>
        <v>-</v>
      </c>
      <c r="F54" s="269">
        <f>Inventory!R54</f>
        <v>49.28</v>
      </c>
      <c r="G54" s="176" t="s">
        <v>50</v>
      </c>
      <c r="H54" s="224">
        <f t="shared" si="16"/>
        <v>2.42</v>
      </c>
      <c r="I54" s="230">
        <f t="shared" si="17"/>
        <v>5.71</v>
      </c>
      <c r="J54" s="276">
        <f t="shared" si="5"/>
        <v>8.129999999999999</v>
      </c>
      <c r="K54" s="176" t="s">
        <v>107</v>
      </c>
      <c r="L54" s="414">
        <f t="shared" si="18"/>
        <v>0.78600000000000003</v>
      </c>
      <c r="M54" s="179">
        <f t="shared" si="19"/>
        <v>281.3888</v>
      </c>
      <c r="N54" s="414">
        <f t="shared" si="20"/>
        <v>400.64639999999997</v>
      </c>
      <c r="O54" s="179" t="s">
        <v>107</v>
      </c>
      <c r="P54" s="414">
        <f t="shared" si="15"/>
        <v>38.734080000000006</v>
      </c>
      <c r="Q54" s="226" t="s">
        <v>434</v>
      </c>
      <c r="R54" s="172"/>
      <c r="S54" s="173"/>
      <c r="T54" s="173"/>
      <c r="U54" s="173"/>
      <c r="V54" s="173"/>
      <c r="W54" s="173"/>
      <c r="X54" s="173"/>
      <c r="Y54" s="173"/>
      <c r="Z54" s="173"/>
      <c r="AA54" s="173"/>
    </row>
    <row r="55" spans="1:27" ht="12.75" customHeight="1" x14ac:dyDescent="0.3">
      <c r="A55" s="174" t="str">
        <f>Inventory!A55</f>
        <v>Steel nuts JB</v>
      </c>
      <c r="B55" s="171">
        <f>Inventory!H55</f>
        <v>1416</v>
      </c>
      <c r="C55" s="175" t="str">
        <f>Inventory!K55</f>
        <v>-</v>
      </c>
      <c r="D55" s="171" t="str">
        <f>Inventory!L55</f>
        <v>-</v>
      </c>
      <c r="E55" s="171" t="str">
        <f>Inventory!M55</f>
        <v>-</v>
      </c>
      <c r="F55" s="269">
        <f>Inventory!R55</f>
        <v>8.4960000000000004</v>
      </c>
      <c r="G55" s="176" t="s">
        <v>50</v>
      </c>
      <c r="H55" s="224">
        <f>512.5/1000</f>
        <v>0.51249999999999996</v>
      </c>
      <c r="I55" s="230">
        <f>5710/1000</f>
        <v>5.71</v>
      </c>
      <c r="J55" s="276">
        <f>H55+I55</f>
        <v>6.2225000000000001</v>
      </c>
      <c r="K55" s="176" t="s">
        <v>107</v>
      </c>
      <c r="L55" s="414">
        <f>818/1000</f>
        <v>0.81799999999999995</v>
      </c>
      <c r="M55" s="179">
        <f>I55*F55</f>
        <v>48.512160000000002</v>
      </c>
      <c r="N55" s="414">
        <f>F55*J55</f>
        <v>52.866360000000007</v>
      </c>
      <c r="O55" s="179" t="s">
        <v>107</v>
      </c>
      <c r="P55" s="414">
        <f t="shared" si="15"/>
        <v>6.9497280000000003</v>
      </c>
      <c r="Q55" s="226" t="s">
        <v>435</v>
      </c>
      <c r="R55" s="172"/>
      <c r="S55" s="173"/>
      <c r="T55" s="173"/>
      <c r="U55" s="173"/>
      <c r="V55" s="173"/>
      <c r="W55" s="173"/>
      <c r="X55" s="173"/>
      <c r="Y55" s="173"/>
      <c r="Z55" s="173"/>
      <c r="AA55" s="173"/>
    </row>
    <row r="56" spans="1:27" ht="12.75" customHeight="1" x14ac:dyDescent="0.3">
      <c r="A56" s="174" t="str">
        <f>Inventory!A56</f>
        <v xml:space="preserve">Steel nuts JC </v>
      </c>
      <c r="B56" s="171">
        <f>Inventory!H56</f>
        <v>120</v>
      </c>
      <c r="C56" s="175" t="str">
        <f>Inventory!K56</f>
        <v>-</v>
      </c>
      <c r="D56" s="171" t="str">
        <f>Inventory!L56</f>
        <v>-</v>
      </c>
      <c r="E56" s="171" t="str">
        <f>Inventory!M56</f>
        <v>-</v>
      </c>
      <c r="F56" s="269">
        <f>Inventory!R56</f>
        <v>0.72</v>
      </c>
      <c r="G56" s="176" t="s">
        <v>50</v>
      </c>
      <c r="H56" s="224">
        <f t="shared" ref="H56:H59" si="21">512.5/1000</f>
        <v>0.51249999999999996</v>
      </c>
      <c r="I56" s="230">
        <f t="shared" ref="I56:I59" si="22">5710/1000</f>
        <v>5.71</v>
      </c>
      <c r="J56" s="276">
        <f t="shared" si="5"/>
        <v>6.2225000000000001</v>
      </c>
      <c r="K56" s="176" t="s">
        <v>107</v>
      </c>
      <c r="L56" s="414">
        <f t="shared" ref="L56:L59" si="23">818/1000</f>
        <v>0.81799999999999995</v>
      </c>
      <c r="M56" s="179">
        <f t="shared" ref="M56:M60" si="24">I56*F56</f>
        <v>4.1112000000000002</v>
      </c>
      <c r="N56" s="414">
        <f t="shared" ref="N56:N60" si="25">F56*J56</f>
        <v>4.4802</v>
      </c>
      <c r="O56" s="179" t="s">
        <v>107</v>
      </c>
      <c r="P56" s="414">
        <f t="shared" si="15"/>
        <v>0.58895999999999993</v>
      </c>
      <c r="Q56" s="226" t="s">
        <v>435</v>
      </c>
      <c r="R56" s="172"/>
      <c r="S56" s="173"/>
      <c r="T56" s="173"/>
      <c r="U56" s="173"/>
      <c r="V56" s="173"/>
      <c r="W56" s="173"/>
      <c r="X56" s="173"/>
      <c r="Y56" s="173"/>
      <c r="Z56" s="173"/>
      <c r="AA56" s="173"/>
    </row>
    <row r="57" spans="1:27" ht="12.75" customHeight="1" x14ac:dyDescent="0.3">
      <c r="A57" s="174" t="str">
        <f>Inventory!A57</f>
        <v>Steel nuts JD</v>
      </c>
      <c r="B57" s="171">
        <f>Inventory!H57</f>
        <v>1008</v>
      </c>
      <c r="C57" s="175" t="str">
        <f>Inventory!K57</f>
        <v>-</v>
      </c>
      <c r="D57" s="171" t="str">
        <f>Inventory!L57</f>
        <v>-</v>
      </c>
      <c r="E57" s="171" t="str">
        <f>Inventory!M57</f>
        <v>-</v>
      </c>
      <c r="F57" s="269">
        <f>Inventory!R57</f>
        <v>6.048</v>
      </c>
      <c r="G57" s="176" t="s">
        <v>50</v>
      </c>
      <c r="H57" s="224">
        <f t="shared" si="21"/>
        <v>0.51249999999999996</v>
      </c>
      <c r="I57" s="230">
        <f t="shared" si="22"/>
        <v>5.71</v>
      </c>
      <c r="J57" s="276">
        <f t="shared" si="5"/>
        <v>6.2225000000000001</v>
      </c>
      <c r="K57" s="176" t="s">
        <v>107</v>
      </c>
      <c r="L57" s="414">
        <f t="shared" si="23"/>
        <v>0.81799999999999995</v>
      </c>
      <c r="M57" s="179">
        <f t="shared" si="24"/>
        <v>34.534080000000003</v>
      </c>
      <c r="N57" s="414">
        <f t="shared" si="25"/>
        <v>37.633679999999998</v>
      </c>
      <c r="O57" s="179" t="s">
        <v>107</v>
      </c>
      <c r="P57" s="414">
        <f t="shared" si="15"/>
        <v>4.9472639999999997</v>
      </c>
      <c r="Q57" s="226" t="s">
        <v>435</v>
      </c>
      <c r="R57" s="172"/>
      <c r="S57" s="173"/>
      <c r="T57" s="173"/>
      <c r="U57" s="173"/>
      <c r="V57" s="173"/>
      <c r="W57" s="173"/>
      <c r="X57" s="173"/>
      <c r="Y57" s="173"/>
      <c r="Z57" s="173"/>
      <c r="AA57" s="173"/>
    </row>
    <row r="58" spans="1:27" ht="12.75" customHeight="1" x14ac:dyDescent="0.3">
      <c r="A58" s="174" t="str">
        <f>Inventory!A58</f>
        <v>Steel nuts JE</v>
      </c>
      <c r="B58" s="171">
        <f>Inventory!H58</f>
        <v>384</v>
      </c>
      <c r="C58" s="175" t="str">
        <f>Inventory!K58</f>
        <v>-</v>
      </c>
      <c r="D58" s="171" t="str">
        <f>Inventory!L58</f>
        <v>-</v>
      </c>
      <c r="E58" s="171" t="str">
        <f>Inventory!M58</f>
        <v>-</v>
      </c>
      <c r="F58" s="269">
        <f>Inventory!R58</f>
        <v>2.3040000000000003</v>
      </c>
      <c r="G58" s="176" t="s">
        <v>50</v>
      </c>
      <c r="H58" s="224">
        <f t="shared" si="21"/>
        <v>0.51249999999999996</v>
      </c>
      <c r="I58" s="230">
        <f t="shared" si="22"/>
        <v>5.71</v>
      </c>
      <c r="J58" s="276">
        <f t="shared" si="5"/>
        <v>6.2225000000000001</v>
      </c>
      <c r="K58" s="176" t="s">
        <v>107</v>
      </c>
      <c r="L58" s="414">
        <f t="shared" si="23"/>
        <v>0.81799999999999995</v>
      </c>
      <c r="M58" s="179">
        <f t="shared" si="24"/>
        <v>13.155840000000001</v>
      </c>
      <c r="N58" s="414">
        <f t="shared" si="25"/>
        <v>14.336640000000003</v>
      </c>
      <c r="O58" s="179" t="s">
        <v>107</v>
      </c>
      <c r="P58" s="414">
        <f t="shared" si="15"/>
        <v>1.8846720000000001</v>
      </c>
      <c r="Q58" s="226" t="s">
        <v>435</v>
      </c>
      <c r="R58" s="172"/>
      <c r="S58" s="173"/>
      <c r="T58" s="173"/>
      <c r="U58" s="173"/>
      <c r="V58" s="173"/>
      <c r="W58" s="173"/>
      <c r="X58" s="173"/>
      <c r="Y58" s="173"/>
      <c r="Z58" s="173"/>
      <c r="AA58" s="173"/>
    </row>
    <row r="59" spans="1:27" ht="12.75" customHeight="1" x14ac:dyDescent="0.3">
      <c r="A59" s="174" t="str">
        <f>Inventory!A59</f>
        <v>Steel nuts JF</v>
      </c>
      <c r="B59" s="171">
        <f>Inventory!H59</f>
        <v>384</v>
      </c>
      <c r="C59" s="175" t="str">
        <f>Inventory!K59</f>
        <v>-</v>
      </c>
      <c r="D59" s="171" t="str">
        <f>Inventory!L59</f>
        <v>-</v>
      </c>
      <c r="E59" s="171" t="str">
        <f>Inventory!M59</f>
        <v>-</v>
      </c>
      <c r="F59" s="269">
        <f>Inventory!R59</f>
        <v>2.3040000000000003</v>
      </c>
      <c r="G59" s="176" t="s">
        <v>50</v>
      </c>
      <c r="H59" s="224">
        <f t="shared" si="21"/>
        <v>0.51249999999999996</v>
      </c>
      <c r="I59" s="230">
        <f t="shared" si="22"/>
        <v>5.71</v>
      </c>
      <c r="J59" s="276">
        <f t="shared" si="5"/>
        <v>6.2225000000000001</v>
      </c>
      <c r="K59" s="176" t="s">
        <v>107</v>
      </c>
      <c r="L59" s="414">
        <f t="shared" si="23"/>
        <v>0.81799999999999995</v>
      </c>
      <c r="M59" s="179">
        <f t="shared" si="24"/>
        <v>13.155840000000001</v>
      </c>
      <c r="N59" s="414">
        <f t="shared" si="25"/>
        <v>14.336640000000003</v>
      </c>
      <c r="O59" s="179" t="s">
        <v>107</v>
      </c>
      <c r="P59" s="414">
        <f t="shared" si="15"/>
        <v>1.8846720000000001</v>
      </c>
      <c r="Q59" s="226" t="s">
        <v>435</v>
      </c>
      <c r="R59" s="172"/>
      <c r="S59" s="173"/>
      <c r="T59" s="173"/>
      <c r="U59" s="173"/>
      <c r="V59" s="173"/>
      <c r="W59" s="173"/>
      <c r="X59" s="173"/>
      <c r="Y59" s="173"/>
      <c r="Z59" s="173"/>
      <c r="AA59" s="173"/>
    </row>
    <row r="60" spans="1:27" ht="12.75" customHeight="1" x14ac:dyDescent="0.3">
      <c r="A60" s="174" t="str">
        <f>Inventory!A60</f>
        <v xml:space="preserve">Steel plate staircase </v>
      </c>
      <c r="B60" s="171">
        <f>Inventory!H60</f>
        <v>2</v>
      </c>
      <c r="C60" s="175" t="str">
        <f>Inventory!K60</f>
        <v>-</v>
      </c>
      <c r="D60" s="171">
        <f>Inventory!L60</f>
        <v>1.7999999999999998E-4</v>
      </c>
      <c r="E60" s="171" t="str">
        <f>Inventory!M60</f>
        <v>-</v>
      </c>
      <c r="F60" s="269">
        <f>Inventory!R60</f>
        <v>0.15906666666666669</v>
      </c>
      <c r="G60" s="176" t="s">
        <v>50</v>
      </c>
      <c r="H60" s="224">
        <v>1.0449999999999999</v>
      </c>
      <c r="I60" s="230">
        <v>22.11</v>
      </c>
      <c r="J60" s="276">
        <f t="shared" si="5"/>
        <v>23.155000000000001</v>
      </c>
      <c r="K60" s="176" t="s">
        <v>107</v>
      </c>
      <c r="L60" s="414">
        <v>2.4279999999999999</v>
      </c>
      <c r="M60" s="179">
        <f t="shared" si="24"/>
        <v>3.5169640000000002</v>
      </c>
      <c r="N60" s="414">
        <f t="shared" si="25"/>
        <v>3.6831886666666676</v>
      </c>
      <c r="O60" s="179" t="s">
        <v>107</v>
      </c>
      <c r="P60" s="414">
        <f t="shared" si="15"/>
        <v>0.38621386666666674</v>
      </c>
      <c r="Q60" s="226" t="s">
        <v>397</v>
      </c>
      <c r="R60" s="172"/>
      <c r="S60" s="173"/>
      <c r="T60" s="173"/>
      <c r="U60" s="173"/>
      <c r="V60" s="173"/>
      <c r="W60" s="173"/>
      <c r="X60" s="173"/>
      <c r="Y60" s="173"/>
      <c r="Z60" s="173"/>
      <c r="AA60" s="173"/>
    </row>
    <row r="61" spans="1:27" ht="12.75" customHeight="1" x14ac:dyDescent="0.3">
      <c r="A61" s="174" t="str">
        <f>Inventory!A61</f>
        <v xml:space="preserve">Steel plate roof </v>
      </c>
      <c r="B61" s="171">
        <f>Inventory!H61</f>
        <v>1</v>
      </c>
      <c r="C61" s="175" t="str">
        <f>Inventory!K61</f>
        <v>-</v>
      </c>
      <c r="D61" s="171">
        <f>Inventory!L61</f>
        <v>2.7539999999999999E-3</v>
      </c>
      <c r="E61" s="171" t="str">
        <f>Inventory!M61</f>
        <v>-</v>
      </c>
      <c r="F61" s="269">
        <f>Inventory!R61</f>
        <v>0.15916666666666665</v>
      </c>
      <c r="G61" s="176" t="s">
        <v>51</v>
      </c>
      <c r="H61" s="224">
        <v>11.7</v>
      </c>
      <c r="I61" s="230">
        <v>191</v>
      </c>
      <c r="J61" s="276">
        <f t="shared" si="5"/>
        <v>202.7</v>
      </c>
      <c r="K61" s="176" t="s">
        <v>107</v>
      </c>
      <c r="L61" s="414">
        <v>19.899999999999999</v>
      </c>
      <c r="M61" s="179">
        <f>I61*D61</f>
        <v>0.52601399999999998</v>
      </c>
      <c r="N61" s="414">
        <f>D61*J61</f>
        <v>0.55823579999999995</v>
      </c>
      <c r="O61" s="179" t="s">
        <v>107</v>
      </c>
      <c r="P61" s="414">
        <f>L61*D61</f>
        <v>5.4804599999999995E-2</v>
      </c>
      <c r="Q61" s="226" t="s">
        <v>398</v>
      </c>
      <c r="R61" s="172"/>
      <c r="S61" s="173"/>
      <c r="T61" s="173"/>
      <c r="U61" s="173"/>
      <c r="V61" s="173"/>
      <c r="W61" s="173"/>
      <c r="X61" s="173"/>
      <c r="Y61" s="173"/>
      <c r="Z61" s="173"/>
      <c r="AA61" s="173"/>
    </row>
    <row r="62" spans="1:27" ht="12.75" customHeight="1" x14ac:dyDescent="0.3">
      <c r="A62" s="174" t="str">
        <f>Inventory!A62</f>
        <v>Steel struts roof</v>
      </c>
      <c r="B62" s="171">
        <f>Inventory!H62</f>
        <v>2</v>
      </c>
      <c r="C62" s="175" t="str">
        <f>Inventory!K62</f>
        <v>-</v>
      </c>
      <c r="D62" s="171">
        <f>Inventory!L62</f>
        <v>5.4400000000000004E-3</v>
      </c>
      <c r="E62" s="171" t="str">
        <f>Inventory!M62</f>
        <v>-</v>
      </c>
      <c r="F62" s="269">
        <f>Inventory!R62</f>
        <v>0.3183333333333333</v>
      </c>
      <c r="G62" s="176" t="s">
        <v>51</v>
      </c>
      <c r="H62" s="224">
        <v>11.7</v>
      </c>
      <c r="I62" s="230">
        <v>191</v>
      </c>
      <c r="J62" s="276">
        <f t="shared" si="5"/>
        <v>202.7</v>
      </c>
      <c r="K62" s="176" t="s">
        <v>107</v>
      </c>
      <c r="L62" s="414">
        <v>19.899999999999999</v>
      </c>
      <c r="M62" s="179">
        <f>I62*D62</f>
        <v>1.03904</v>
      </c>
      <c r="N62" s="414">
        <f>D62*J62</f>
        <v>1.1026880000000001</v>
      </c>
      <c r="O62" s="179" t="s">
        <v>107</v>
      </c>
      <c r="P62" s="414">
        <f>L62*D62</f>
        <v>0.10825600000000001</v>
      </c>
      <c r="Q62" s="226" t="s">
        <v>398</v>
      </c>
      <c r="R62" s="172"/>
      <c r="S62" s="173"/>
      <c r="T62" s="173"/>
      <c r="U62" s="173"/>
      <c r="V62" s="173"/>
      <c r="W62" s="173"/>
      <c r="X62" s="173"/>
      <c r="Y62" s="173"/>
      <c r="Z62" s="173"/>
      <c r="AA62" s="173"/>
    </row>
    <row r="63" spans="1:27" ht="12.75" customHeight="1" x14ac:dyDescent="0.3">
      <c r="A63" s="174" t="str">
        <f>Inventory!A63</f>
        <v xml:space="preserve">Steel pivot </v>
      </c>
      <c r="B63" s="171">
        <f>Inventory!H63</f>
        <v>9</v>
      </c>
      <c r="C63" s="175" t="str">
        <f>Inventory!K63</f>
        <v>-</v>
      </c>
      <c r="D63" s="171" t="str">
        <f>Inventory!L63</f>
        <v>-</v>
      </c>
      <c r="E63" s="171" t="str">
        <f>Inventory!M63</f>
        <v>-</v>
      </c>
      <c r="F63" s="269">
        <f>Inventory!R63</f>
        <v>1.4324999999999999</v>
      </c>
      <c r="G63" s="176">
        <v>1</v>
      </c>
      <c r="H63" s="224">
        <v>17.27</v>
      </c>
      <c r="I63" s="230">
        <v>100.2</v>
      </c>
      <c r="J63" s="276">
        <f t="shared" si="5"/>
        <v>117.47</v>
      </c>
      <c r="K63" s="176" t="s">
        <v>107</v>
      </c>
      <c r="L63" s="414">
        <v>9.2720000000000002</v>
      </c>
      <c r="M63" s="179">
        <f>I63*B63</f>
        <v>901.80000000000007</v>
      </c>
      <c r="N63" s="414">
        <f>B63*J63</f>
        <v>1057.23</v>
      </c>
      <c r="O63" s="179" t="s">
        <v>107</v>
      </c>
      <c r="P63" s="414">
        <f>L63*B63</f>
        <v>83.448000000000008</v>
      </c>
      <c r="Q63" s="226" t="s">
        <v>225</v>
      </c>
      <c r="R63" s="172"/>
      <c r="S63" s="173"/>
      <c r="T63" s="173"/>
      <c r="U63" s="173"/>
      <c r="V63" s="173"/>
      <c r="W63" s="173"/>
      <c r="X63" s="173"/>
      <c r="Y63" s="173"/>
      <c r="Z63" s="173"/>
      <c r="AA63" s="173"/>
    </row>
    <row r="64" spans="1:27" ht="12.75" customHeight="1" x14ac:dyDescent="0.3">
      <c r="A64" s="174" t="str">
        <f>Inventory!A64</f>
        <v>Straw for mixture ground floor pav</v>
      </c>
      <c r="B64" s="171">
        <f>Inventory!H64</f>
        <v>1</v>
      </c>
      <c r="C64" s="175" t="str">
        <f>Inventory!K64</f>
        <v>-</v>
      </c>
      <c r="D64" s="171" t="str">
        <f>Inventory!L64</f>
        <v>-</v>
      </c>
      <c r="E64" s="171">
        <f>Inventory!M64</f>
        <v>38.14</v>
      </c>
      <c r="F64" s="269">
        <f>Inventory!R64</f>
        <v>3051.2</v>
      </c>
      <c r="G64" s="176" t="s">
        <v>49</v>
      </c>
      <c r="H64" s="224">
        <v>1650</v>
      </c>
      <c r="I64" s="230">
        <v>62.8</v>
      </c>
      <c r="J64" s="276">
        <f t="shared" si="5"/>
        <v>1712.8</v>
      </c>
      <c r="K64" s="176">
        <v>-1.8</v>
      </c>
      <c r="L64" s="414">
        <v>-127</v>
      </c>
      <c r="M64" s="179">
        <f t="shared" si="6"/>
        <v>2395.192</v>
      </c>
      <c r="N64" s="414">
        <f t="shared" si="8"/>
        <v>65326.192000000003</v>
      </c>
      <c r="O64" s="179">
        <f>K64*F64</f>
        <v>-5492.16</v>
      </c>
      <c r="P64" s="414">
        <f t="shared" si="7"/>
        <v>-4843.78</v>
      </c>
      <c r="Q64" s="226" t="s">
        <v>217</v>
      </c>
      <c r="R64" s="172"/>
      <c r="S64" s="173"/>
      <c r="T64" s="173"/>
      <c r="U64" s="173"/>
      <c r="V64" s="173"/>
      <c r="W64" s="173"/>
      <c r="X64" s="173"/>
      <c r="Y64" s="173"/>
      <c r="Z64" s="173"/>
      <c r="AA64" s="173"/>
    </row>
    <row r="65" spans="1:27" ht="12.75" customHeight="1" x14ac:dyDescent="0.3">
      <c r="A65" s="174" t="str">
        <f>Inventory!A65</f>
        <v>Straw for mixture ground floor</v>
      </c>
      <c r="B65" s="171">
        <f>Inventory!H65</f>
        <v>1</v>
      </c>
      <c r="C65" s="175" t="str">
        <f>Inventory!K65</f>
        <v>-</v>
      </c>
      <c r="D65" s="171" t="str">
        <f>Inventory!L65</f>
        <v>-</v>
      </c>
      <c r="E65" s="171">
        <f>Inventory!M65</f>
        <v>97.52</v>
      </c>
      <c r="F65" s="269">
        <f>Inventory!R65</f>
        <v>7801.5999999999995</v>
      </c>
      <c r="G65" s="176" t="s">
        <v>49</v>
      </c>
      <c r="H65" s="224">
        <v>1650</v>
      </c>
      <c r="I65" s="230">
        <v>62.8</v>
      </c>
      <c r="J65" s="276">
        <f t="shared" si="5"/>
        <v>1712.8</v>
      </c>
      <c r="K65" s="176">
        <v>-1.8</v>
      </c>
      <c r="L65" s="414">
        <v>-127</v>
      </c>
      <c r="M65" s="179">
        <f t="shared" si="6"/>
        <v>6124.2559999999994</v>
      </c>
      <c r="N65" s="414">
        <f t="shared" si="8"/>
        <v>167032.25599999999</v>
      </c>
      <c r="O65" s="179">
        <f t="shared" ref="O65:O67" si="26">K65*F65</f>
        <v>-14042.88</v>
      </c>
      <c r="P65" s="414">
        <f t="shared" si="7"/>
        <v>-12385.039999999999</v>
      </c>
      <c r="Q65" s="226" t="s">
        <v>217</v>
      </c>
      <c r="R65" s="172"/>
      <c r="S65" s="173"/>
      <c r="T65" s="173"/>
      <c r="U65" s="173"/>
      <c r="V65" s="173"/>
      <c r="W65" s="173"/>
      <c r="X65" s="173"/>
      <c r="Y65" s="173"/>
      <c r="Z65" s="173"/>
      <c r="AA65" s="173"/>
    </row>
    <row r="66" spans="1:27" ht="12.75" customHeight="1" x14ac:dyDescent="0.3">
      <c r="A66" s="174" t="str">
        <f>Inventory!A66</f>
        <v>Straw for mixture first floor pav</v>
      </c>
      <c r="B66" s="171">
        <f>Inventory!H66</f>
        <v>1</v>
      </c>
      <c r="C66" s="175" t="str">
        <f>Inventory!K66</f>
        <v>-</v>
      </c>
      <c r="D66" s="171" t="str">
        <f>Inventory!L66</f>
        <v>-</v>
      </c>
      <c r="E66" s="171">
        <f>Inventory!M66</f>
        <v>3.39</v>
      </c>
      <c r="F66" s="269">
        <f>Inventory!R66</f>
        <v>271.2</v>
      </c>
      <c r="G66" s="176" t="s">
        <v>49</v>
      </c>
      <c r="H66" s="224">
        <v>1650</v>
      </c>
      <c r="I66" s="230">
        <v>62.8</v>
      </c>
      <c r="J66" s="276">
        <f t="shared" si="5"/>
        <v>1712.8</v>
      </c>
      <c r="K66" s="176">
        <v>-1.8</v>
      </c>
      <c r="L66" s="414">
        <v>-127</v>
      </c>
      <c r="M66" s="179">
        <f t="shared" si="6"/>
        <v>212.892</v>
      </c>
      <c r="N66" s="414">
        <f t="shared" si="8"/>
        <v>5806.3919999999998</v>
      </c>
      <c r="O66" s="179">
        <f t="shared" si="26"/>
        <v>-488.15999999999997</v>
      </c>
      <c r="P66" s="414">
        <f t="shared" si="7"/>
        <v>-430.53000000000003</v>
      </c>
      <c r="Q66" s="226" t="s">
        <v>217</v>
      </c>
      <c r="R66" s="172"/>
      <c r="S66" s="173"/>
      <c r="T66" s="173"/>
      <c r="U66" s="173"/>
      <c r="V66" s="173"/>
      <c r="W66" s="173"/>
      <c r="X66" s="173"/>
      <c r="Y66" s="173"/>
      <c r="Z66" s="173"/>
      <c r="AA66" s="173"/>
    </row>
    <row r="67" spans="1:27" ht="12.75" customHeight="1" x14ac:dyDescent="0.3">
      <c r="A67" s="174" t="str">
        <f>Inventory!A67</f>
        <v xml:space="preserve">Straw for mixture first floor </v>
      </c>
      <c r="B67" s="171">
        <f>Inventory!H67</f>
        <v>1</v>
      </c>
      <c r="C67" s="175" t="str">
        <f>Inventory!K67</f>
        <v>-</v>
      </c>
      <c r="D67" s="171" t="str">
        <f>Inventory!L67</f>
        <v>-</v>
      </c>
      <c r="E67" s="171">
        <f>Inventory!M67</f>
        <v>11.48</v>
      </c>
      <c r="F67" s="269">
        <f>Inventory!R67</f>
        <v>918.40000000000009</v>
      </c>
      <c r="G67" s="176" t="s">
        <v>49</v>
      </c>
      <c r="H67" s="224">
        <v>1650</v>
      </c>
      <c r="I67" s="230">
        <v>62.8</v>
      </c>
      <c r="J67" s="276">
        <f t="shared" si="5"/>
        <v>1712.8</v>
      </c>
      <c r="K67" s="176">
        <v>-1.8</v>
      </c>
      <c r="L67" s="414">
        <v>-127</v>
      </c>
      <c r="M67" s="179">
        <f t="shared" si="6"/>
        <v>720.94399999999996</v>
      </c>
      <c r="N67" s="414">
        <f t="shared" si="8"/>
        <v>19662.944</v>
      </c>
      <c r="O67" s="179">
        <f t="shared" si="26"/>
        <v>-1653.1200000000001</v>
      </c>
      <c r="P67" s="414">
        <f t="shared" si="7"/>
        <v>-1457.96</v>
      </c>
      <c r="Q67" s="226" t="s">
        <v>217</v>
      </c>
      <c r="R67" s="172"/>
      <c r="S67" s="173"/>
      <c r="T67" s="173"/>
      <c r="U67" s="173"/>
      <c r="V67" s="173"/>
      <c r="W67" s="173"/>
      <c r="X67" s="173"/>
      <c r="Y67" s="173"/>
      <c r="Z67" s="173"/>
      <c r="AA67" s="173"/>
    </row>
    <row r="68" spans="1:27" ht="12.75" customHeight="1" x14ac:dyDescent="0.3">
      <c r="A68" s="174" t="str">
        <f>Inventory!A68</f>
        <v xml:space="preserve">Wire G joint </v>
      </c>
      <c r="B68" s="171">
        <f>Inventory!H68</f>
        <v>2</v>
      </c>
      <c r="C68" s="175">
        <f>Inventory!K68</f>
        <v>2.2799999999999998</v>
      </c>
      <c r="D68" s="171" t="str">
        <f>Inventory!L68</f>
        <v>-</v>
      </c>
      <c r="E68" s="171">
        <f>Inventory!K68</f>
        <v>2.2799999999999998</v>
      </c>
      <c r="F68" s="269">
        <f>Inventory!R68</f>
        <v>0.56543999999999994</v>
      </c>
      <c r="G68" s="176" t="s">
        <v>48</v>
      </c>
      <c r="H68" s="224">
        <v>0.21870000000000001</v>
      </c>
      <c r="I68" s="230">
        <v>1.087</v>
      </c>
      <c r="J68" s="276">
        <f t="shared" si="5"/>
        <v>1.3056999999999999</v>
      </c>
      <c r="K68" s="176" t="s">
        <v>107</v>
      </c>
      <c r="L68" s="414">
        <v>8.9760000000000006E-2</v>
      </c>
      <c r="M68" s="179">
        <f>I68*C68</f>
        <v>2.4783599999999999</v>
      </c>
      <c r="N68" s="414">
        <f>C68*J68</f>
        <v>2.9769959999999993</v>
      </c>
      <c r="O68" s="179" t="s">
        <v>107</v>
      </c>
      <c r="P68" s="414">
        <f>L68*C68</f>
        <v>0.2046528</v>
      </c>
      <c r="Q68" s="226" t="s">
        <v>222</v>
      </c>
      <c r="R68" s="172"/>
      <c r="S68" s="173"/>
      <c r="T68" s="173"/>
      <c r="U68" s="173"/>
      <c r="V68" s="173"/>
      <c r="W68" s="173"/>
      <c r="X68" s="173"/>
      <c r="Y68" s="173"/>
      <c r="Z68" s="173"/>
      <c r="AA68" s="173"/>
    </row>
    <row r="69" spans="1:27" ht="12.75" customHeight="1" x14ac:dyDescent="0.3">
      <c r="A69" s="174" t="str">
        <f>Inventory!A69</f>
        <v xml:space="preserve">Wire H joint </v>
      </c>
      <c r="B69" s="171">
        <f>Inventory!H69</f>
        <v>72</v>
      </c>
      <c r="C69" s="175">
        <f>Inventory!K69</f>
        <v>82.08</v>
      </c>
      <c r="D69" s="171" t="str">
        <f>Inventory!L69</f>
        <v>-</v>
      </c>
      <c r="E69" s="171">
        <f>Inventory!K69</f>
        <v>82.08</v>
      </c>
      <c r="F69" s="269">
        <f>Inventory!R69</f>
        <v>20.355840000000001</v>
      </c>
      <c r="G69" s="176" t="s">
        <v>48</v>
      </c>
      <c r="H69" s="224">
        <v>0.21870000000000001</v>
      </c>
      <c r="I69" s="230">
        <v>1.087</v>
      </c>
      <c r="J69" s="276">
        <f t="shared" si="5"/>
        <v>1.3056999999999999</v>
      </c>
      <c r="K69" s="176" t="s">
        <v>107</v>
      </c>
      <c r="L69" s="414">
        <v>8.9760000000000006E-2</v>
      </c>
      <c r="M69" s="179">
        <f t="shared" ref="M69:M70" si="27">I69*C69</f>
        <v>89.220959999999991</v>
      </c>
      <c r="N69" s="414">
        <f>C69*J69</f>
        <v>107.17185599999999</v>
      </c>
      <c r="O69" s="179" t="s">
        <v>107</v>
      </c>
      <c r="P69" s="414">
        <f>L69*C69</f>
        <v>7.3675008000000002</v>
      </c>
      <c r="Q69" s="226" t="s">
        <v>222</v>
      </c>
      <c r="R69" s="172"/>
      <c r="S69" s="173"/>
      <c r="T69" s="173"/>
      <c r="U69" s="173"/>
      <c r="V69" s="173"/>
      <c r="W69" s="173"/>
      <c r="X69" s="173"/>
      <c r="Y69" s="173"/>
      <c r="Z69" s="173"/>
      <c r="AA69" s="173"/>
    </row>
    <row r="70" spans="1:27" ht="12.75" customHeight="1" x14ac:dyDescent="0.3">
      <c r="A70" s="174" t="str">
        <f>Inventory!A70</f>
        <v>Wire I joint</v>
      </c>
      <c r="B70" s="171">
        <f>Inventory!H70</f>
        <v>20</v>
      </c>
      <c r="C70" s="175">
        <f>Inventory!K70</f>
        <v>91.199999999999989</v>
      </c>
      <c r="D70" s="171" t="str">
        <f>Inventory!L70</f>
        <v>-</v>
      </c>
      <c r="E70" s="171">
        <f>Inventory!K70</f>
        <v>91.199999999999989</v>
      </c>
      <c r="F70" s="269">
        <f>Inventory!R70</f>
        <v>22.617599999999996</v>
      </c>
      <c r="G70" s="176" t="s">
        <v>48</v>
      </c>
      <c r="H70" s="224">
        <v>0.21870000000000001</v>
      </c>
      <c r="I70" s="230">
        <v>1.087</v>
      </c>
      <c r="J70" s="276">
        <f t="shared" si="5"/>
        <v>1.3056999999999999</v>
      </c>
      <c r="K70" s="176" t="s">
        <v>107</v>
      </c>
      <c r="L70" s="414">
        <v>8.9760000000000006E-2</v>
      </c>
      <c r="M70" s="179">
        <f t="shared" si="27"/>
        <v>99.134399999999985</v>
      </c>
      <c r="N70" s="414">
        <f>C70*J70</f>
        <v>119.07983999999998</v>
      </c>
      <c r="O70" s="179" t="s">
        <v>107</v>
      </c>
      <c r="P70" s="414">
        <f>L70*C70</f>
        <v>8.1861119999999996</v>
      </c>
      <c r="Q70" s="226" t="s">
        <v>222</v>
      </c>
      <c r="R70" s="172"/>
      <c r="S70" s="173"/>
      <c r="T70" s="173"/>
      <c r="U70" s="173"/>
      <c r="V70" s="173"/>
      <c r="W70" s="173"/>
      <c r="X70" s="173"/>
      <c r="Y70" s="173"/>
      <c r="Z70" s="173"/>
      <c r="AA70" s="173"/>
    </row>
    <row r="71" spans="1:27" ht="12.75" customHeight="1" x14ac:dyDescent="0.3">
      <c r="A71" s="174" t="str">
        <f>Inventory!A71</f>
        <v>Wood doors</v>
      </c>
      <c r="B71" s="171">
        <f>Inventory!H71</f>
        <v>13</v>
      </c>
      <c r="C71" s="175" t="str">
        <f>Inventory!K71</f>
        <v>-</v>
      </c>
      <c r="D71" s="171">
        <f>Inventory!L71</f>
        <v>24</v>
      </c>
      <c r="E71" s="171">
        <f>Inventory!M71</f>
        <v>4.68</v>
      </c>
      <c r="F71" s="269">
        <f>Inventory!R71</f>
        <v>2901.6</v>
      </c>
      <c r="G71" s="176" t="s">
        <v>49</v>
      </c>
      <c r="H71" s="224">
        <v>10340</v>
      </c>
      <c r="I71" s="230">
        <v>725.3</v>
      </c>
      <c r="J71" s="276">
        <f t="shared" si="5"/>
        <v>11065.3</v>
      </c>
      <c r="K71" s="176">
        <v>-796.3</v>
      </c>
      <c r="L71" s="414">
        <v>-738.9</v>
      </c>
      <c r="M71" s="179">
        <f t="shared" si="6"/>
        <v>3394.4039999999995</v>
      </c>
      <c r="N71" s="414">
        <f t="shared" si="8"/>
        <v>51785.603999999992</v>
      </c>
      <c r="O71" s="179">
        <f>K71*E71</f>
        <v>-3726.6839999999997</v>
      </c>
      <c r="P71" s="414">
        <f t="shared" si="7"/>
        <v>-3458.0519999999997</v>
      </c>
      <c r="Q71" s="226" t="s">
        <v>442</v>
      </c>
      <c r="R71" s="172"/>
      <c r="S71" s="173"/>
      <c r="T71" s="173"/>
      <c r="U71" s="173"/>
      <c r="V71" s="173"/>
      <c r="W71" s="173"/>
      <c r="X71" s="173"/>
      <c r="Y71" s="173"/>
      <c r="Z71" s="173"/>
      <c r="AA71" s="173"/>
    </row>
    <row r="72" spans="1:27" ht="12.75" customHeight="1" x14ac:dyDescent="0.3">
      <c r="A72" s="174" t="str">
        <f>Inventory!A72</f>
        <v xml:space="preserve">Wood stairs </v>
      </c>
      <c r="B72" s="171">
        <f>Inventory!H72</f>
        <v>11</v>
      </c>
      <c r="C72" s="175" t="str">
        <f>Inventory!K72</f>
        <v>-</v>
      </c>
      <c r="D72" s="171">
        <f>Inventory!L72</f>
        <v>0.33</v>
      </c>
      <c r="E72" s="171">
        <f>Inventory!M72</f>
        <v>5.4450000000000005E-2</v>
      </c>
      <c r="F72" s="269">
        <f>Inventory!R72</f>
        <v>33.759</v>
      </c>
      <c r="G72" s="176" t="s">
        <v>49</v>
      </c>
      <c r="H72" s="224">
        <v>10340</v>
      </c>
      <c r="I72" s="230">
        <v>725.3</v>
      </c>
      <c r="J72" s="276">
        <f t="shared" si="5"/>
        <v>11065.3</v>
      </c>
      <c r="K72" s="176">
        <v>-796.3</v>
      </c>
      <c r="L72" s="414">
        <v>-738.9</v>
      </c>
      <c r="M72" s="179">
        <f t="shared" si="6"/>
        <v>39.492584999999998</v>
      </c>
      <c r="N72" s="414">
        <f t="shared" si="8"/>
        <v>602.505585</v>
      </c>
      <c r="O72" s="179">
        <f t="shared" ref="O72" si="28">K72*E72</f>
        <v>-43.358535000000003</v>
      </c>
      <c r="P72" s="414">
        <f t="shared" si="7"/>
        <v>-40.233105000000002</v>
      </c>
      <c r="Q72" s="226" t="s">
        <v>442</v>
      </c>
      <c r="R72" s="172"/>
      <c r="S72" s="173"/>
      <c r="T72" s="173"/>
      <c r="U72" s="173"/>
      <c r="V72" s="173"/>
      <c r="W72" s="173"/>
      <c r="X72" s="173"/>
      <c r="Y72" s="173"/>
      <c r="Z72" s="173"/>
      <c r="AA72" s="173"/>
    </row>
    <row r="73" spans="1:27" ht="12.75" customHeight="1" x14ac:dyDescent="0.3">
      <c r="A73" s="174" t="str">
        <f>Inventory!A73</f>
        <v xml:space="preserve">Wood frame strip panel </v>
      </c>
      <c r="B73" s="171">
        <f>Inventory!H73</f>
        <v>607</v>
      </c>
      <c r="C73" s="175">
        <f>Inventory!G73</f>
        <v>0.05</v>
      </c>
      <c r="D73" s="171">
        <f>Inventory!L73</f>
        <v>2.5000000000000005E-3</v>
      </c>
      <c r="E73" s="171">
        <f>Inventory!G73</f>
        <v>0.05</v>
      </c>
      <c r="F73" s="269">
        <f>Inventory!R73</f>
        <v>940.85000000000014</v>
      </c>
      <c r="G73" s="176" t="s">
        <v>48</v>
      </c>
      <c r="H73" s="224">
        <v>91.4</v>
      </c>
      <c r="I73" s="230">
        <v>53.12</v>
      </c>
      <c r="J73" s="276">
        <f t="shared" si="5"/>
        <v>144.52000000000001</v>
      </c>
      <c r="K73" s="176">
        <v>-1.6220000000000001</v>
      </c>
      <c r="L73" s="414">
        <v>-0.36980000000000002</v>
      </c>
      <c r="M73" s="179">
        <f>I73*C73</f>
        <v>2.6560000000000001</v>
      </c>
      <c r="N73" s="414">
        <f>C73*J73</f>
        <v>7.2260000000000009</v>
      </c>
      <c r="O73" s="179">
        <f>K73*C73</f>
        <v>-8.1100000000000005E-2</v>
      </c>
      <c r="P73" s="414">
        <f>L73*C73</f>
        <v>-1.8490000000000003E-2</v>
      </c>
      <c r="Q73" s="226" t="s">
        <v>396</v>
      </c>
      <c r="R73" s="172"/>
      <c r="S73" s="173"/>
      <c r="T73" s="173"/>
      <c r="U73" s="173"/>
      <c r="V73" s="173"/>
      <c r="W73" s="173"/>
      <c r="X73" s="173"/>
      <c r="Y73" s="173"/>
      <c r="Z73" s="173"/>
      <c r="AA73" s="173"/>
    </row>
    <row r="74" spans="1:27" ht="12.75" customHeight="1" thickBot="1" x14ac:dyDescent="0.35">
      <c r="A74" s="184" t="str">
        <f>Inventory!A74</f>
        <v xml:space="preserve">Zinc tiles </v>
      </c>
      <c r="B74" s="185">
        <f>Inventory!H74</f>
        <v>1</v>
      </c>
      <c r="C74" s="185" t="str">
        <f>Inventory!K74</f>
        <v>-</v>
      </c>
      <c r="D74" s="185">
        <f>Inventory!L74</f>
        <v>459</v>
      </c>
      <c r="E74" s="185">
        <f>Inventory!M74</f>
        <v>2.2949999999999999</v>
      </c>
      <c r="F74" s="270">
        <f>Inventory!R74</f>
        <v>13712.625</v>
      </c>
      <c r="G74" s="263" t="s">
        <v>49</v>
      </c>
      <c r="H74" s="264">
        <v>23.36</v>
      </c>
      <c r="I74" s="265">
        <v>318.8</v>
      </c>
      <c r="J74" s="277">
        <f t="shared" si="5"/>
        <v>342.16</v>
      </c>
      <c r="K74" s="263" t="s">
        <v>107</v>
      </c>
      <c r="L74" s="415">
        <v>26.67</v>
      </c>
      <c r="M74" s="259">
        <f t="shared" si="6"/>
        <v>731.64599999999996</v>
      </c>
      <c r="N74" s="416">
        <f t="shared" si="8"/>
        <v>785.25720000000001</v>
      </c>
      <c r="O74" s="259" t="s">
        <v>107</v>
      </c>
      <c r="P74" s="416">
        <f t="shared" si="7"/>
        <v>61.207650000000001</v>
      </c>
      <c r="Q74" s="341" t="s">
        <v>392</v>
      </c>
      <c r="R74" s="172"/>
      <c r="S74" s="173"/>
      <c r="T74" s="173"/>
      <c r="U74" s="173"/>
      <c r="V74" s="173"/>
      <c r="W74" s="173"/>
      <c r="X74" s="173"/>
      <c r="Y74" s="173"/>
      <c r="Z74" s="173"/>
      <c r="AA74" s="173"/>
    </row>
    <row r="75" spans="1:27" ht="12.75" customHeight="1" thickTop="1" x14ac:dyDescent="0.3">
      <c r="A75" s="186">
        <f>Inventory!A75</f>
        <v>0</v>
      </c>
      <c r="B75" s="186"/>
      <c r="C75" s="187">
        <f>Inventory!K75</f>
        <v>0</v>
      </c>
      <c r="D75" s="187">
        <f>Inventory!L75</f>
        <v>0</v>
      </c>
      <c r="E75" s="187">
        <f>Inventory!M75</f>
        <v>0</v>
      </c>
      <c r="F75" s="271">
        <f>Inventory!R75</f>
        <v>0</v>
      </c>
      <c r="G75" s="233"/>
      <c r="H75" s="234"/>
      <c r="I75" s="261"/>
      <c r="J75" s="278">
        <f t="shared" ref="J75:J85" si="29">H75+I75</f>
        <v>0</v>
      </c>
      <c r="K75" s="262"/>
      <c r="L75" s="285"/>
      <c r="M75" s="193"/>
      <c r="N75" s="285"/>
      <c r="O75" s="193"/>
      <c r="P75" s="285"/>
      <c r="Q75" s="235"/>
      <c r="R75" s="173"/>
      <c r="S75" s="173"/>
      <c r="T75" s="173"/>
      <c r="U75" s="173"/>
      <c r="V75" s="173"/>
      <c r="W75" s="173"/>
      <c r="X75" s="173"/>
      <c r="Y75" s="173"/>
      <c r="Z75" s="173"/>
      <c r="AA75" s="173"/>
    </row>
    <row r="76" spans="1:27" ht="12.75" customHeight="1" x14ac:dyDescent="0.3">
      <c r="A76" s="186">
        <f>Inventory!A76</f>
        <v>0</v>
      </c>
      <c r="B76" s="186"/>
      <c r="C76" s="187">
        <f>Inventory!K76</f>
        <v>0</v>
      </c>
      <c r="D76" s="187">
        <f>Inventory!L76</f>
        <v>0</v>
      </c>
      <c r="E76" s="187">
        <f>Inventory!M76</f>
        <v>0</v>
      </c>
      <c r="F76" s="271">
        <f>Inventory!R76</f>
        <v>0</v>
      </c>
      <c r="G76" s="188"/>
      <c r="H76" s="189"/>
      <c r="I76" s="190"/>
      <c r="J76" s="279">
        <f t="shared" si="29"/>
        <v>0</v>
      </c>
      <c r="K76" s="191"/>
      <c r="L76" s="286"/>
      <c r="M76" s="192"/>
      <c r="N76" s="286"/>
      <c r="O76" s="192"/>
      <c r="P76" s="286"/>
      <c r="Q76" s="194"/>
      <c r="R76" s="173"/>
      <c r="S76" s="173"/>
      <c r="T76" s="173"/>
      <c r="U76" s="173"/>
      <c r="V76" s="173"/>
      <c r="W76" s="173"/>
      <c r="X76" s="173"/>
      <c r="Y76" s="173"/>
      <c r="Z76" s="173"/>
      <c r="AA76" s="173"/>
    </row>
    <row r="77" spans="1:27" ht="12.75" customHeight="1" x14ac:dyDescent="0.3">
      <c r="A77" s="186">
        <f>Inventory!A77</f>
        <v>0</v>
      </c>
      <c r="B77" s="186"/>
      <c r="C77" s="187">
        <f>Inventory!K77</f>
        <v>0</v>
      </c>
      <c r="D77" s="187">
        <f>Inventory!L77</f>
        <v>0</v>
      </c>
      <c r="E77" s="187">
        <f>Inventory!M77</f>
        <v>0</v>
      </c>
      <c r="F77" s="271">
        <f>Inventory!R77</f>
        <v>0</v>
      </c>
      <c r="G77" s="188"/>
      <c r="H77" s="189"/>
      <c r="I77" s="190"/>
      <c r="J77" s="279">
        <f t="shared" si="29"/>
        <v>0</v>
      </c>
      <c r="K77" s="191"/>
      <c r="L77" s="286"/>
      <c r="M77" s="192"/>
      <c r="N77" s="286"/>
      <c r="O77" s="192"/>
      <c r="P77" s="286"/>
      <c r="Q77" s="194"/>
      <c r="R77" s="173"/>
      <c r="S77" s="173"/>
      <c r="T77" s="173"/>
      <c r="U77" s="173"/>
      <c r="V77" s="173"/>
      <c r="W77" s="173"/>
      <c r="X77" s="173"/>
      <c r="Y77" s="173"/>
      <c r="Z77" s="173"/>
      <c r="AA77" s="173"/>
    </row>
    <row r="78" spans="1:27" ht="12.75" customHeight="1" x14ac:dyDescent="0.3">
      <c r="A78" s="186">
        <f>Inventory!A78</f>
        <v>0</v>
      </c>
      <c r="B78" s="186"/>
      <c r="C78" s="187">
        <f>Inventory!K78</f>
        <v>0</v>
      </c>
      <c r="D78" s="187">
        <f>Inventory!L78</f>
        <v>0</v>
      </c>
      <c r="E78" s="187">
        <f>Inventory!M78</f>
        <v>0</v>
      </c>
      <c r="F78" s="271">
        <f>Inventory!R78</f>
        <v>0</v>
      </c>
      <c r="G78" s="188"/>
      <c r="H78" s="189"/>
      <c r="I78" s="190"/>
      <c r="J78" s="279">
        <f t="shared" si="29"/>
        <v>0</v>
      </c>
      <c r="K78" s="191"/>
      <c r="L78" s="286"/>
      <c r="M78" s="192"/>
      <c r="N78" s="286"/>
      <c r="O78" s="192"/>
      <c r="P78" s="286"/>
      <c r="Q78" s="194"/>
      <c r="R78" s="173"/>
      <c r="S78" s="173"/>
      <c r="T78" s="173"/>
      <c r="U78" s="173"/>
      <c r="V78" s="173"/>
      <c r="W78" s="173"/>
      <c r="X78" s="173"/>
      <c r="Y78" s="173"/>
      <c r="Z78" s="173"/>
      <c r="AA78" s="173"/>
    </row>
    <row r="79" spans="1:27" ht="12.75" customHeight="1" x14ac:dyDescent="0.3">
      <c r="A79" s="186">
        <f>Inventory!A79</f>
        <v>0</v>
      </c>
      <c r="B79" s="186"/>
      <c r="C79" s="187">
        <f>Inventory!K79</f>
        <v>0</v>
      </c>
      <c r="D79" s="187">
        <f>Inventory!L79</f>
        <v>0</v>
      </c>
      <c r="E79" s="187">
        <f>Inventory!M79</f>
        <v>0</v>
      </c>
      <c r="F79" s="271">
        <f>Inventory!R79</f>
        <v>0</v>
      </c>
      <c r="G79" s="188"/>
      <c r="H79" s="189"/>
      <c r="I79" s="190"/>
      <c r="J79" s="279">
        <f t="shared" si="29"/>
        <v>0</v>
      </c>
      <c r="K79" s="191"/>
      <c r="L79" s="286"/>
      <c r="M79" s="192"/>
      <c r="N79" s="286"/>
      <c r="O79" s="192"/>
      <c r="P79" s="286"/>
      <c r="Q79" s="194"/>
      <c r="R79" s="173"/>
      <c r="S79" s="173"/>
      <c r="T79" s="173"/>
      <c r="U79" s="173"/>
      <c r="V79" s="173"/>
      <c r="W79" s="173"/>
      <c r="X79" s="173"/>
      <c r="Y79" s="173"/>
      <c r="Z79" s="173"/>
      <c r="AA79" s="173"/>
    </row>
    <row r="80" spans="1:27" ht="12.75" customHeight="1" x14ac:dyDescent="0.3">
      <c r="A80" s="186">
        <f>Inventory!A80</f>
        <v>0</v>
      </c>
      <c r="B80" s="186"/>
      <c r="C80" s="187">
        <f>Inventory!K80</f>
        <v>0</v>
      </c>
      <c r="D80" s="187">
        <f>Inventory!L80</f>
        <v>0</v>
      </c>
      <c r="E80" s="187">
        <f>Inventory!M80</f>
        <v>0</v>
      </c>
      <c r="F80" s="271">
        <f>Inventory!R80</f>
        <v>0</v>
      </c>
      <c r="G80" s="188"/>
      <c r="H80" s="189"/>
      <c r="I80" s="190"/>
      <c r="J80" s="279">
        <f t="shared" si="29"/>
        <v>0</v>
      </c>
      <c r="K80" s="191"/>
      <c r="L80" s="286"/>
      <c r="M80" s="192"/>
      <c r="N80" s="286"/>
      <c r="O80" s="192"/>
      <c r="P80" s="286"/>
      <c r="Q80" s="194"/>
      <c r="R80" s="173"/>
      <c r="S80" s="173"/>
      <c r="T80" s="173"/>
      <c r="U80" s="173"/>
      <c r="V80" s="173"/>
      <c r="W80" s="173"/>
      <c r="X80" s="173"/>
      <c r="Y80" s="173"/>
      <c r="Z80" s="173"/>
      <c r="AA80" s="173"/>
    </row>
    <row r="81" spans="1:27" ht="12.75" customHeight="1" x14ac:dyDescent="0.3">
      <c r="A81" s="186">
        <f>Inventory!A81</f>
        <v>0</v>
      </c>
      <c r="B81" s="186"/>
      <c r="C81" s="187">
        <f>Inventory!K81</f>
        <v>0</v>
      </c>
      <c r="D81" s="187">
        <f>Inventory!L81</f>
        <v>0</v>
      </c>
      <c r="E81" s="187">
        <f>Inventory!M81</f>
        <v>0</v>
      </c>
      <c r="F81" s="271">
        <f>Inventory!R81</f>
        <v>0</v>
      </c>
      <c r="G81" s="188"/>
      <c r="H81" s="189"/>
      <c r="I81" s="190"/>
      <c r="J81" s="279">
        <f t="shared" si="29"/>
        <v>0</v>
      </c>
      <c r="K81" s="191"/>
      <c r="L81" s="286"/>
      <c r="M81" s="192"/>
      <c r="N81" s="286"/>
      <c r="O81" s="192"/>
      <c r="P81" s="286"/>
      <c r="Q81" s="194"/>
      <c r="R81" s="173"/>
      <c r="S81" s="173"/>
      <c r="T81" s="173"/>
      <c r="U81" s="173"/>
      <c r="V81" s="173"/>
      <c r="W81" s="173"/>
      <c r="X81" s="173"/>
      <c r="Y81" s="173"/>
      <c r="Z81" s="173"/>
      <c r="AA81" s="173"/>
    </row>
    <row r="82" spans="1:27" ht="12.75" customHeight="1" x14ac:dyDescent="0.3">
      <c r="A82" s="186">
        <f>Inventory!A82</f>
        <v>0</v>
      </c>
      <c r="B82" s="186"/>
      <c r="C82" s="187">
        <f>Inventory!K82</f>
        <v>0</v>
      </c>
      <c r="D82" s="187">
        <f>Inventory!L82</f>
        <v>0</v>
      </c>
      <c r="E82" s="187">
        <f>Inventory!M82</f>
        <v>0</v>
      </c>
      <c r="F82" s="271">
        <f>Inventory!R82</f>
        <v>0</v>
      </c>
      <c r="G82" s="188"/>
      <c r="H82" s="189"/>
      <c r="I82" s="190"/>
      <c r="J82" s="279">
        <f t="shared" si="29"/>
        <v>0</v>
      </c>
      <c r="K82" s="191"/>
      <c r="L82" s="286"/>
      <c r="M82" s="192"/>
      <c r="N82" s="286"/>
      <c r="O82" s="192"/>
      <c r="P82" s="286"/>
      <c r="Q82" s="194"/>
      <c r="R82" s="173"/>
      <c r="S82" s="173"/>
      <c r="T82" s="173"/>
      <c r="U82" s="173"/>
      <c r="V82" s="173"/>
      <c r="W82" s="173"/>
      <c r="X82" s="173"/>
      <c r="Y82" s="173"/>
      <c r="Z82" s="173"/>
      <c r="AA82" s="173"/>
    </row>
    <row r="83" spans="1:27" ht="12.75" customHeight="1" x14ac:dyDescent="0.3">
      <c r="A83" s="186">
        <f>Inventory!A83</f>
        <v>0</v>
      </c>
      <c r="B83" s="186"/>
      <c r="C83" s="187">
        <f>Inventory!K83</f>
        <v>0</v>
      </c>
      <c r="D83" s="187">
        <f>Inventory!L83</f>
        <v>0</v>
      </c>
      <c r="E83" s="187">
        <f>Inventory!M83</f>
        <v>0</v>
      </c>
      <c r="F83" s="271">
        <f>Inventory!R83</f>
        <v>0</v>
      </c>
      <c r="G83" s="188"/>
      <c r="H83" s="189"/>
      <c r="I83" s="190"/>
      <c r="J83" s="279">
        <f t="shared" si="29"/>
        <v>0</v>
      </c>
      <c r="K83" s="191"/>
      <c r="L83" s="286"/>
      <c r="M83" s="192"/>
      <c r="N83" s="286"/>
      <c r="O83" s="192"/>
      <c r="P83" s="286"/>
      <c r="Q83" s="194"/>
      <c r="R83" s="173"/>
      <c r="S83" s="173"/>
      <c r="T83" s="173"/>
      <c r="U83" s="173"/>
      <c r="V83" s="173"/>
      <c r="W83" s="173"/>
      <c r="X83" s="173"/>
      <c r="Y83" s="173"/>
      <c r="Z83" s="173"/>
      <c r="AA83" s="173"/>
    </row>
    <row r="84" spans="1:27" ht="12.75" customHeight="1" x14ac:dyDescent="0.3">
      <c r="A84" s="186">
        <f>Inventory!A84</f>
        <v>0</v>
      </c>
      <c r="B84" s="186"/>
      <c r="C84" s="187">
        <f>Inventory!K84</f>
        <v>0</v>
      </c>
      <c r="D84" s="187">
        <f>Inventory!L84</f>
        <v>0</v>
      </c>
      <c r="E84" s="187">
        <f>Inventory!M84</f>
        <v>0</v>
      </c>
      <c r="F84" s="271">
        <f>Inventory!R84</f>
        <v>0</v>
      </c>
      <c r="G84" s="188"/>
      <c r="H84" s="189"/>
      <c r="I84" s="190"/>
      <c r="J84" s="279">
        <f t="shared" si="29"/>
        <v>0</v>
      </c>
      <c r="K84" s="191"/>
      <c r="L84" s="286"/>
      <c r="M84" s="192"/>
      <c r="N84" s="286"/>
      <c r="O84" s="192"/>
      <c r="P84" s="286"/>
      <c r="Q84" s="194"/>
      <c r="R84" s="173"/>
      <c r="S84" s="173"/>
      <c r="T84" s="173"/>
      <c r="U84" s="173"/>
      <c r="V84" s="173"/>
      <c r="W84" s="173"/>
      <c r="X84" s="173"/>
      <c r="Y84" s="173"/>
      <c r="Z84" s="173"/>
      <c r="AA84" s="173"/>
    </row>
    <row r="85" spans="1:27" ht="12.75" customHeight="1" x14ac:dyDescent="0.3">
      <c r="A85" s="186">
        <f>Inventory!A85</f>
        <v>0</v>
      </c>
      <c r="B85" s="186"/>
      <c r="C85" s="187">
        <f>Inventory!K85</f>
        <v>0</v>
      </c>
      <c r="D85" s="187">
        <f>Inventory!L85</f>
        <v>0</v>
      </c>
      <c r="E85" s="187">
        <f>Inventory!M85</f>
        <v>0</v>
      </c>
      <c r="F85" s="271">
        <f>Inventory!R85</f>
        <v>0</v>
      </c>
      <c r="G85" s="188"/>
      <c r="H85" s="189"/>
      <c r="I85" s="190"/>
      <c r="J85" s="279">
        <f t="shared" si="29"/>
        <v>0</v>
      </c>
      <c r="K85" s="191"/>
      <c r="L85" s="286"/>
      <c r="M85" s="192"/>
      <c r="N85" s="286"/>
      <c r="O85" s="192"/>
      <c r="P85" s="286"/>
      <c r="Q85" s="194"/>
      <c r="R85" s="173"/>
      <c r="S85" s="173"/>
      <c r="T85" s="173"/>
      <c r="U85" s="173"/>
      <c r="V85" s="173"/>
      <c r="W85" s="173"/>
      <c r="X85" s="173"/>
      <c r="Y85" s="173"/>
      <c r="Z85" s="173"/>
      <c r="AA85" s="173"/>
    </row>
    <row r="86" spans="1:27" ht="12.75" customHeight="1" x14ac:dyDescent="0.3">
      <c r="A86" s="186">
        <f>Inventory!A86</f>
        <v>0</v>
      </c>
      <c r="B86" s="186"/>
      <c r="C86" s="187">
        <f>Inventory!K86</f>
        <v>0</v>
      </c>
      <c r="D86" s="187">
        <f>Inventory!L86</f>
        <v>0</v>
      </c>
      <c r="E86" s="187">
        <f>Inventory!M86</f>
        <v>0</v>
      </c>
      <c r="F86" s="271">
        <f>Inventory!R86</f>
        <v>0</v>
      </c>
      <c r="G86" s="188"/>
      <c r="H86" s="189"/>
      <c r="I86" s="190"/>
      <c r="J86" s="279">
        <f t="shared" ref="J86:J149" si="30">H86+I86</f>
        <v>0</v>
      </c>
      <c r="K86" s="191"/>
      <c r="L86" s="286"/>
      <c r="M86" s="192"/>
      <c r="N86" s="286"/>
      <c r="O86" s="192"/>
      <c r="P86" s="286"/>
      <c r="Q86" s="194"/>
      <c r="R86" s="173"/>
      <c r="S86" s="173"/>
      <c r="T86" s="173"/>
      <c r="U86" s="173"/>
      <c r="V86" s="173"/>
      <c r="W86" s="173"/>
      <c r="X86" s="173"/>
      <c r="Y86" s="173"/>
      <c r="Z86" s="173"/>
      <c r="AA86" s="173"/>
    </row>
    <row r="87" spans="1:27" ht="12.75" customHeight="1" x14ac:dyDescent="0.3">
      <c r="A87" s="186">
        <f>Inventory!A87</f>
        <v>0</v>
      </c>
      <c r="B87" s="186"/>
      <c r="C87" s="187">
        <f>Inventory!K87</f>
        <v>0</v>
      </c>
      <c r="D87" s="187">
        <f>Inventory!L87</f>
        <v>0</v>
      </c>
      <c r="E87" s="187">
        <f>Inventory!M87</f>
        <v>0</v>
      </c>
      <c r="F87" s="271">
        <f>Inventory!R87</f>
        <v>0</v>
      </c>
      <c r="G87" s="188"/>
      <c r="H87" s="189"/>
      <c r="I87" s="190"/>
      <c r="J87" s="279">
        <f t="shared" si="30"/>
        <v>0</v>
      </c>
      <c r="K87" s="191"/>
      <c r="L87" s="286"/>
      <c r="M87" s="192"/>
      <c r="N87" s="286"/>
      <c r="O87" s="192"/>
      <c r="P87" s="286"/>
      <c r="Q87" s="194"/>
      <c r="R87" s="173"/>
      <c r="S87" s="173"/>
      <c r="T87" s="173"/>
      <c r="U87" s="173"/>
      <c r="V87" s="173"/>
      <c r="W87" s="173"/>
      <c r="X87" s="173"/>
      <c r="Y87" s="173"/>
      <c r="Z87" s="173"/>
      <c r="AA87" s="173"/>
    </row>
    <row r="88" spans="1:27" ht="12.75" customHeight="1" x14ac:dyDescent="0.3">
      <c r="A88" s="186">
        <f>Inventory!A88</f>
        <v>0</v>
      </c>
      <c r="B88" s="186"/>
      <c r="C88" s="187">
        <f>Inventory!K88</f>
        <v>0</v>
      </c>
      <c r="D88" s="187">
        <f>Inventory!L88</f>
        <v>0</v>
      </c>
      <c r="E88" s="187">
        <f>Inventory!M88</f>
        <v>0</v>
      </c>
      <c r="F88" s="271">
        <f>Inventory!R88</f>
        <v>0</v>
      </c>
      <c r="G88" s="188"/>
      <c r="H88" s="189"/>
      <c r="I88" s="190"/>
      <c r="J88" s="279">
        <f t="shared" si="30"/>
        <v>0</v>
      </c>
      <c r="K88" s="191"/>
      <c r="L88" s="286"/>
      <c r="M88" s="192"/>
      <c r="N88" s="286"/>
      <c r="O88" s="192"/>
      <c r="P88" s="286"/>
      <c r="Q88" s="194"/>
      <c r="R88" s="173"/>
      <c r="S88" s="173"/>
      <c r="T88" s="173"/>
      <c r="U88" s="173"/>
      <c r="V88" s="173"/>
      <c r="W88" s="173"/>
      <c r="X88" s="173"/>
      <c r="Y88" s="173"/>
      <c r="Z88" s="173"/>
      <c r="AA88" s="173"/>
    </row>
    <row r="89" spans="1:27" ht="12.75" customHeight="1" x14ac:dyDescent="0.3">
      <c r="A89" s="186">
        <f>Inventory!A89</f>
        <v>0</v>
      </c>
      <c r="B89" s="186"/>
      <c r="C89" s="187">
        <f>Inventory!K89</f>
        <v>0</v>
      </c>
      <c r="D89" s="187">
        <f>Inventory!L89</f>
        <v>0</v>
      </c>
      <c r="E89" s="187">
        <f>Inventory!M89</f>
        <v>0</v>
      </c>
      <c r="F89" s="271">
        <f>Inventory!R89</f>
        <v>0</v>
      </c>
      <c r="G89" s="188"/>
      <c r="H89" s="189"/>
      <c r="I89" s="190"/>
      <c r="J89" s="279">
        <f t="shared" si="30"/>
        <v>0</v>
      </c>
      <c r="K89" s="191"/>
      <c r="L89" s="286"/>
      <c r="M89" s="192"/>
      <c r="N89" s="286"/>
      <c r="O89" s="192"/>
      <c r="P89" s="286"/>
      <c r="Q89" s="194"/>
      <c r="R89" s="173"/>
      <c r="S89" s="173"/>
      <c r="T89" s="173"/>
      <c r="U89" s="173"/>
      <c r="V89" s="173"/>
      <c r="W89" s="173"/>
      <c r="X89" s="173"/>
      <c r="Y89" s="173"/>
      <c r="Z89" s="173"/>
      <c r="AA89" s="173"/>
    </row>
    <row r="90" spans="1:27" ht="12.75" customHeight="1" x14ac:dyDescent="0.3">
      <c r="A90" s="186">
        <f>Inventory!A90</f>
        <v>0</v>
      </c>
      <c r="B90" s="186"/>
      <c r="C90" s="187">
        <f>Inventory!K90</f>
        <v>0</v>
      </c>
      <c r="D90" s="187">
        <f>Inventory!L90</f>
        <v>0</v>
      </c>
      <c r="E90" s="187">
        <f>Inventory!M90</f>
        <v>0</v>
      </c>
      <c r="F90" s="271">
        <f>Inventory!R90</f>
        <v>0</v>
      </c>
      <c r="G90" s="188"/>
      <c r="H90" s="189"/>
      <c r="I90" s="190"/>
      <c r="J90" s="279">
        <f t="shared" si="30"/>
        <v>0</v>
      </c>
      <c r="K90" s="191"/>
      <c r="L90" s="286"/>
      <c r="M90" s="192"/>
      <c r="N90" s="286"/>
      <c r="O90" s="192"/>
      <c r="P90" s="286"/>
      <c r="Q90" s="194"/>
      <c r="R90" s="173"/>
      <c r="S90" s="173"/>
      <c r="T90" s="173"/>
      <c r="U90" s="173"/>
      <c r="V90" s="173"/>
      <c r="W90" s="173"/>
      <c r="X90" s="173"/>
      <c r="Y90" s="173"/>
      <c r="Z90" s="173"/>
      <c r="AA90" s="173"/>
    </row>
    <row r="91" spans="1:27" ht="12.75" customHeight="1" x14ac:dyDescent="0.3">
      <c r="A91" s="186">
        <f>Inventory!A91</f>
        <v>0</v>
      </c>
      <c r="B91" s="186"/>
      <c r="C91" s="187">
        <f>Inventory!K91</f>
        <v>0</v>
      </c>
      <c r="D91" s="187">
        <f>Inventory!L91</f>
        <v>0</v>
      </c>
      <c r="E91" s="187">
        <f>Inventory!M91</f>
        <v>0</v>
      </c>
      <c r="F91" s="271">
        <f>Inventory!R91</f>
        <v>0</v>
      </c>
      <c r="G91" s="188"/>
      <c r="H91" s="189"/>
      <c r="I91" s="190"/>
      <c r="J91" s="279">
        <f t="shared" si="30"/>
        <v>0</v>
      </c>
      <c r="K91" s="191"/>
      <c r="L91" s="286"/>
      <c r="M91" s="192"/>
      <c r="N91" s="286"/>
      <c r="O91" s="192"/>
      <c r="P91" s="286"/>
      <c r="Q91" s="194"/>
      <c r="R91" s="173"/>
      <c r="S91" s="173"/>
      <c r="T91" s="173"/>
      <c r="U91" s="173"/>
      <c r="V91" s="173"/>
      <c r="W91" s="173"/>
      <c r="X91" s="173"/>
      <c r="Y91" s="173"/>
      <c r="Z91" s="173"/>
      <c r="AA91" s="173"/>
    </row>
    <row r="92" spans="1:27" ht="12.75" customHeight="1" x14ac:dyDescent="0.3">
      <c r="A92" s="186">
        <f>Inventory!A92</f>
        <v>0</v>
      </c>
      <c r="B92" s="186"/>
      <c r="C92" s="187">
        <f>Inventory!K92</f>
        <v>0</v>
      </c>
      <c r="D92" s="187">
        <f>Inventory!L92</f>
        <v>0</v>
      </c>
      <c r="E92" s="187">
        <f>Inventory!M92</f>
        <v>0</v>
      </c>
      <c r="F92" s="271">
        <f>Inventory!R92</f>
        <v>0</v>
      </c>
      <c r="G92" s="188"/>
      <c r="H92" s="189"/>
      <c r="I92" s="190"/>
      <c r="J92" s="279">
        <f t="shared" si="30"/>
        <v>0</v>
      </c>
      <c r="K92" s="191"/>
      <c r="L92" s="286"/>
      <c r="M92" s="192"/>
      <c r="N92" s="286"/>
      <c r="O92" s="192"/>
      <c r="P92" s="286"/>
      <c r="Q92" s="194"/>
      <c r="R92" s="173"/>
      <c r="S92" s="173"/>
      <c r="T92" s="173"/>
      <c r="U92" s="173"/>
      <c r="V92" s="173"/>
      <c r="W92" s="173"/>
      <c r="X92" s="173"/>
      <c r="Y92" s="173"/>
      <c r="Z92" s="173"/>
      <c r="AA92" s="173"/>
    </row>
    <row r="93" spans="1:27" ht="12.75" customHeight="1" x14ac:dyDescent="0.3">
      <c r="A93" s="186">
        <f>Inventory!A93</f>
        <v>0</v>
      </c>
      <c r="B93" s="186"/>
      <c r="C93" s="187">
        <f>Inventory!K93</f>
        <v>0</v>
      </c>
      <c r="D93" s="187">
        <f>Inventory!L93</f>
        <v>0</v>
      </c>
      <c r="E93" s="187">
        <f>Inventory!M93</f>
        <v>0</v>
      </c>
      <c r="F93" s="271">
        <f>Inventory!R93</f>
        <v>0</v>
      </c>
      <c r="G93" s="188"/>
      <c r="H93" s="189"/>
      <c r="I93" s="190"/>
      <c r="J93" s="279">
        <f t="shared" si="30"/>
        <v>0</v>
      </c>
      <c r="K93" s="191"/>
      <c r="L93" s="286"/>
      <c r="M93" s="192"/>
      <c r="N93" s="286"/>
      <c r="O93" s="192"/>
      <c r="P93" s="286"/>
      <c r="Q93" s="194"/>
      <c r="R93" s="173"/>
      <c r="S93" s="173"/>
      <c r="T93" s="173"/>
      <c r="U93" s="173"/>
      <c r="V93" s="173"/>
      <c r="W93" s="173"/>
      <c r="X93" s="173"/>
      <c r="Y93" s="173"/>
      <c r="Z93" s="173"/>
      <c r="AA93" s="173"/>
    </row>
    <row r="94" spans="1:27" ht="12.75" customHeight="1" x14ac:dyDescent="0.3">
      <c r="A94" s="186">
        <f>Inventory!A94</f>
        <v>0</v>
      </c>
      <c r="B94" s="186"/>
      <c r="C94" s="187">
        <f>Inventory!K94</f>
        <v>0</v>
      </c>
      <c r="D94" s="187">
        <f>Inventory!L94</f>
        <v>0</v>
      </c>
      <c r="E94" s="187">
        <f>Inventory!M94</f>
        <v>0</v>
      </c>
      <c r="F94" s="271">
        <f>Inventory!R94</f>
        <v>0</v>
      </c>
      <c r="G94" s="188"/>
      <c r="H94" s="189"/>
      <c r="I94" s="190"/>
      <c r="J94" s="279">
        <f t="shared" si="30"/>
        <v>0</v>
      </c>
      <c r="K94" s="191"/>
      <c r="L94" s="286"/>
      <c r="M94" s="192"/>
      <c r="N94" s="286"/>
      <c r="O94" s="192"/>
      <c r="P94" s="286"/>
      <c r="Q94" s="194"/>
      <c r="R94" s="173"/>
      <c r="S94" s="173"/>
      <c r="T94" s="173"/>
      <c r="U94" s="173"/>
      <c r="V94" s="173"/>
      <c r="W94" s="173"/>
      <c r="X94" s="173"/>
      <c r="Y94" s="173"/>
      <c r="Z94" s="173"/>
      <c r="AA94" s="173"/>
    </row>
    <row r="95" spans="1:27" ht="12.75" customHeight="1" x14ac:dyDescent="0.3">
      <c r="A95" s="186">
        <f>Inventory!A95</f>
        <v>0</v>
      </c>
      <c r="B95" s="186"/>
      <c r="C95" s="187">
        <f>Inventory!K95</f>
        <v>0</v>
      </c>
      <c r="D95" s="187">
        <f>Inventory!L95</f>
        <v>0</v>
      </c>
      <c r="E95" s="187">
        <f>Inventory!M95</f>
        <v>0</v>
      </c>
      <c r="F95" s="271">
        <f>Inventory!R95</f>
        <v>0</v>
      </c>
      <c r="G95" s="188"/>
      <c r="H95" s="189"/>
      <c r="I95" s="190"/>
      <c r="J95" s="279">
        <f t="shared" si="30"/>
        <v>0</v>
      </c>
      <c r="K95" s="191"/>
      <c r="L95" s="286"/>
      <c r="M95" s="192"/>
      <c r="N95" s="286"/>
      <c r="O95" s="192"/>
      <c r="P95" s="286"/>
      <c r="Q95" s="194"/>
      <c r="R95" s="173"/>
      <c r="S95" s="173"/>
      <c r="T95" s="173"/>
      <c r="U95" s="173"/>
      <c r="V95" s="173"/>
      <c r="W95" s="173"/>
      <c r="X95" s="173"/>
      <c r="Y95" s="173"/>
      <c r="Z95" s="173"/>
      <c r="AA95" s="173"/>
    </row>
    <row r="96" spans="1:27" ht="12.75" customHeight="1" x14ac:dyDescent="0.3">
      <c r="A96" s="186">
        <f>Inventory!A96</f>
        <v>0</v>
      </c>
      <c r="B96" s="186"/>
      <c r="C96" s="187">
        <f>Inventory!K96</f>
        <v>0</v>
      </c>
      <c r="D96" s="187">
        <f>Inventory!L96</f>
        <v>0</v>
      </c>
      <c r="E96" s="187">
        <f>Inventory!M96</f>
        <v>0</v>
      </c>
      <c r="F96" s="271">
        <f>Inventory!R96</f>
        <v>0</v>
      </c>
      <c r="G96" s="188"/>
      <c r="H96" s="189"/>
      <c r="I96" s="190"/>
      <c r="J96" s="279">
        <f t="shared" si="30"/>
        <v>0</v>
      </c>
      <c r="K96" s="191"/>
      <c r="L96" s="286"/>
      <c r="M96" s="192"/>
      <c r="N96" s="286"/>
      <c r="O96" s="192"/>
      <c r="P96" s="286"/>
      <c r="Q96" s="194"/>
      <c r="R96" s="173"/>
      <c r="S96" s="173"/>
      <c r="T96" s="173"/>
      <c r="U96" s="173"/>
      <c r="V96" s="173"/>
      <c r="W96" s="173"/>
      <c r="X96" s="173"/>
      <c r="Y96" s="173"/>
      <c r="Z96" s="173"/>
      <c r="AA96" s="173"/>
    </row>
    <row r="97" spans="1:27" ht="12.75" customHeight="1" x14ac:dyDescent="0.3">
      <c r="A97" s="186">
        <f>Inventory!A97</f>
        <v>0</v>
      </c>
      <c r="B97" s="186"/>
      <c r="C97" s="187">
        <f>Inventory!K97</f>
        <v>0</v>
      </c>
      <c r="D97" s="187">
        <f>Inventory!L97</f>
        <v>0</v>
      </c>
      <c r="E97" s="187">
        <f>Inventory!M97</f>
        <v>0</v>
      </c>
      <c r="F97" s="271">
        <f>Inventory!R97</f>
        <v>0</v>
      </c>
      <c r="G97" s="188"/>
      <c r="H97" s="189"/>
      <c r="I97" s="190"/>
      <c r="J97" s="279">
        <f t="shared" si="30"/>
        <v>0</v>
      </c>
      <c r="K97" s="191"/>
      <c r="L97" s="286"/>
      <c r="M97" s="192"/>
      <c r="N97" s="286"/>
      <c r="O97" s="192"/>
      <c r="P97" s="286"/>
      <c r="Q97" s="194"/>
      <c r="R97" s="173"/>
      <c r="S97" s="173"/>
      <c r="T97" s="173"/>
      <c r="U97" s="173"/>
      <c r="V97" s="173"/>
      <c r="W97" s="173"/>
      <c r="X97" s="173"/>
      <c r="Y97" s="173"/>
      <c r="Z97" s="173"/>
      <c r="AA97" s="173"/>
    </row>
    <row r="98" spans="1:27" ht="12.75" customHeight="1" x14ac:dyDescent="0.3">
      <c r="A98" s="186">
        <f>Inventory!A98</f>
        <v>0</v>
      </c>
      <c r="B98" s="186"/>
      <c r="C98" s="187">
        <f>Inventory!K98</f>
        <v>0</v>
      </c>
      <c r="D98" s="187">
        <f>Inventory!L98</f>
        <v>0</v>
      </c>
      <c r="E98" s="187">
        <f>Inventory!M98</f>
        <v>0</v>
      </c>
      <c r="F98" s="271">
        <f>Inventory!R98</f>
        <v>0</v>
      </c>
      <c r="G98" s="188"/>
      <c r="H98" s="189"/>
      <c r="I98" s="190"/>
      <c r="J98" s="279">
        <f t="shared" si="30"/>
        <v>0</v>
      </c>
      <c r="K98" s="191"/>
      <c r="L98" s="286"/>
      <c r="M98" s="192"/>
      <c r="N98" s="286"/>
      <c r="O98" s="192"/>
      <c r="P98" s="286"/>
      <c r="Q98" s="194"/>
      <c r="R98" s="173"/>
      <c r="S98" s="173"/>
      <c r="T98" s="173"/>
      <c r="U98" s="173"/>
      <c r="V98" s="173"/>
      <c r="W98" s="173"/>
      <c r="X98" s="173"/>
      <c r="Y98" s="173"/>
      <c r="Z98" s="173"/>
      <c r="AA98" s="173"/>
    </row>
    <row r="99" spans="1:27" ht="12.75" customHeight="1" x14ac:dyDescent="0.3">
      <c r="A99" s="186">
        <f>Inventory!A99</f>
        <v>0</v>
      </c>
      <c r="B99" s="186"/>
      <c r="C99" s="187">
        <f>Inventory!K99</f>
        <v>0</v>
      </c>
      <c r="D99" s="187">
        <f>Inventory!L99</f>
        <v>0</v>
      </c>
      <c r="E99" s="187">
        <f>Inventory!M99</f>
        <v>0</v>
      </c>
      <c r="F99" s="271">
        <f>Inventory!R99</f>
        <v>0</v>
      </c>
      <c r="G99" s="188"/>
      <c r="H99" s="189"/>
      <c r="I99" s="190"/>
      <c r="J99" s="279">
        <f t="shared" si="30"/>
        <v>0</v>
      </c>
      <c r="K99" s="191"/>
      <c r="L99" s="286"/>
      <c r="M99" s="192"/>
      <c r="N99" s="286"/>
      <c r="O99" s="192"/>
      <c r="P99" s="286"/>
      <c r="Q99" s="194"/>
      <c r="R99" s="173"/>
      <c r="S99" s="173"/>
      <c r="T99" s="173"/>
      <c r="U99" s="173"/>
      <c r="V99" s="173"/>
      <c r="W99" s="173"/>
      <c r="X99" s="173"/>
      <c r="Y99" s="173"/>
      <c r="Z99" s="173"/>
      <c r="AA99" s="173"/>
    </row>
    <row r="100" spans="1:27" ht="12.75" customHeight="1" x14ac:dyDescent="0.3">
      <c r="A100" s="186">
        <f>Inventory!A100</f>
        <v>0</v>
      </c>
      <c r="B100" s="186"/>
      <c r="C100" s="187">
        <f>Inventory!K100</f>
        <v>0</v>
      </c>
      <c r="D100" s="187">
        <f>Inventory!L100</f>
        <v>0</v>
      </c>
      <c r="E100" s="187">
        <f>Inventory!M100</f>
        <v>0</v>
      </c>
      <c r="F100" s="271">
        <f>Inventory!R100</f>
        <v>0</v>
      </c>
      <c r="G100" s="188"/>
      <c r="H100" s="189"/>
      <c r="I100" s="190"/>
      <c r="J100" s="279">
        <f t="shared" si="30"/>
        <v>0</v>
      </c>
      <c r="K100" s="191"/>
      <c r="L100" s="286"/>
      <c r="M100" s="192"/>
      <c r="N100" s="286"/>
      <c r="O100" s="192"/>
      <c r="P100" s="286"/>
      <c r="Q100" s="194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</row>
    <row r="101" spans="1:27" ht="12.75" customHeight="1" x14ac:dyDescent="0.3">
      <c r="A101" s="186">
        <f>Inventory!A101</f>
        <v>0</v>
      </c>
      <c r="B101" s="186"/>
      <c r="C101" s="187">
        <f>Inventory!K101</f>
        <v>0</v>
      </c>
      <c r="D101" s="187">
        <f>Inventory!L101</f>
        <v>0</v>
      </c>
      <c r="E101" s="187">
        <f>Inventory!M101</f>
        <v>0</v>
      </c>
      <c r="F101" s="271">
        <f>Inventory!R101</f>
        <v>0</v>
      </c>
      <c r="G101" s="188"/>
      <c r="H101" s="189"/>
      <c r="I101" s="190"/>
      <c r="J101" s="279">
        <f t="shared" si="30"/>
        <v>0</v>
      </c>
      <c r="K101" s="191"/>
      <c r="L101" s="286"/>
      <c r="M101" s="192"/>
      <c r="N101" s="286"/>
      <c r="O101" s="192"/>
      <c r="P101" s="286"/>
      <c r="Q101" s="194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</row>
    <row r="102" spans="1:27" ht="12.75" customHeight="1" x14ac:dyDescent="0.3">
      <c r="A102" s="186">
        <f>Inventory!A102</f>
        <v>0</v>
      </c>
      <c r="B102" s="186"/>
      <c r="C102" s="187">
        <f>Inventory!K102</f>
        <v>0</v>
      </c>
      <c r="D102" s="187">
        <f>Inventory!L102</f>
        <v>0</v>
      </c>
      <c r="E102" s="187">
        <f>Inventory!M102</f>
        <v>0</v>
      </c>
      <c r="F102" s="271">
        <f>Inventory!R102</f>
        <v>0</v>
      </c>
      <c r="G102" s="188"/>
      <c r="H102" s="189"/>
      <c r="I102" s="190"/>
      <c r="J102" s="279">
        <f t="shared" si="30"/>
        <v>0</v>
      </c>
      <c r="K102" s="191"/>
      <c r="L102" s="286"/>
      <c r="M102" s="192"/>
      <c r="N102" s="286"/>
      <c r="O102" s="192"/>
      <c r="P102" s="286"/>
      <c r="Q102" s="194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</row>
    <row r="103" spans="1:27" ht="12.75" customHeight="1" x14ac:dyDescent="0.3">
      <c r="A103" s="186">
        <f>Inventory!A103</f>
        <v>0</v>
      </c>
      <c r="B103" s="186"/>
      <c r="C103" s="187">
        <f>Inventory!K103</f>
        <v>0</v>
      </c>
      <c r="D103" s="187">
        <f>Inventory!L103</f>
        <v>0</v>
      </c>
      <c r="E103" s="187">
        <f>Inventory!M103</f>
        <v>0</v>
      </c>
      <c r="F103" s="271">
        <f>Inventory!R103</f>
        <v>0</v>
      </c>
      <c r="G103" s="188"/>
      <c r="H103" s="189"/>
      <c r="I103" s="190"/>
      <c r="J103" s="279">
        <f t="shared" si="30"/>
        <v>0</v>
      </c>
      <c r="K103" s="191"/>
      <c r="L103" s="286"/>
      <c r="M103" s="192"/>
      <c r="N103" s="286"/>
      <c r="O103" s="192"/>
      <c r="P103" s="286"/>
      <c r="Q103" s="194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</row>
    <row r="104" spans="1:27" ht="12.75" customHeight="1" x14ac:dyDescent="0.3">
      <c r="A104" s="186">
        <f>Inventory!A104</f>
        <v>0</v>
      </c>
      <c r="B104" s="186"/>
      <c r="C104" s="187">
        <f>Inventory!K104</f>
        <v>0</v>
      </c>
      <c r="D104" s="187">
        <f>Inventory!L104</f>
        <v>0</v>
      </c>
      <c r="E104" s="187">
        <f>Inventory!M104</f>
        <v>0</v>
      </c>
      <c r="F104" s="271">
        <f>Inventory!R104</f>
        <v>0</v>
      </c>
      <c r="G104" s="188"/>
      <c r="H104" s="189"/>
      <c r="I104" s="190"/>
      <c r="J104" s="279">
        <f t="shared" si="30"/>
        <v>0</v>
      </c>
      <c r="K104" s="191"/>
      <c r="L104" s="286"/>
      <c r="M104" s="192"/>
      <c r="N104" s="286"/>
      <c r="O104" s="192"/>
      <c r="P104" s="286"/>
      <c r="Q104" s="194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</row>
    <row r="105" spans="1:27" ht="12.75" customHeight="1" x14ac:dyDescent="0.3">
      <c r="A105" s="186">
        <f>Inventory!A105</f>
        <v>0</v>
      </c>
      <c r="B105" s="186"/>
      <c r="C105" s="187">
        <f>Inventory!K105</f>
        <v>0</v>
      </c>
      <c r="D105" s="187">
        <f>Inventory!L105</f>
        <v>0</v>
      </c>
      <c r="E105" s="187">
        <f>Inventory!M105</f>
        <v>0</v>
      </c>
      <c r="F105" s="271">
        <f>Inventory!R105</f>
        <v>0</v>
      </c>
      <c r="G105" s="188"/>
      <c r="H105" s="189"/>
      <c r="I105" s="190"/>
      <c r="J105" s="279">
        <f t="shared" si="30"/>
        <v>0</v>
      </c>
      <c r="K105" s="191"/>
      <c r="L105" s="286"/>
      <c r="M105" s="192"/>
      <c r="N105" s="286"/>
      <c r="O105" s="192"/>
      <c r="P105" s="286"/>
      <c r="Q105" s="194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</row>
    <row r="106" spans="1:27" ht="12.75" customHeight="1" x14ac:dyDescent="0.3">
      <c r="A106" s="186">
        <f>Inventory!A106</f>
        <v>0</v>
      </c>
      <c r="B106" s="186"/>
      <c r="C106" s="187">
        <f>Inventory!K106</f>
        <v>0</v>
      </c>
      <c r="D106" s="187">
        <f>Inventory!L106</f>
        <v>0</v>
      </c>
      <c r="E106" s="187">
        <f>Inventory!M106</f>
        <v>0</v>
      </c>
      <c r="F106" s="271">
        <f>Inventory!R106</f>
        <v>0</v>
      </c>
      <c r="G106" s="188"/>
      <c r="H106" s="189"/>
      <c r="I106" s="190"/>
      <c r="J106" s="279">
        <f t="shared" si="30"/>
        <v>0</v>
      </c>
      <c r="K106" s="191"/>
      <c r="L106" s="286"/>
      <c r="M106" s="192"/>
      <c r="N106" s="286"/>
      <c r="O106" s="192"/>
      <c r="P106" s="286"/>
      <c r="Q106" s="194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</row>
    <row r="107" spans="1:27" ht="12.75" customHeight="1" x14ac:dyDescent="0.3">
      <c r="A107" s="186">
        <f>Inventory!A107</f>
        <v>0</v>
      </c>
      <c r="B107" s="186"/>
      <c r="C107" s="187">
        <f>Inventory!K107</f>
        <v>0</v>
      </c>
      <c r="D107" s="187">
        <f>Inventory!L107</f>
        <v>0</v>
      </c>
      <c r="E107" s="187">
        <f>Inventory!M107</f>
        <v>0</v>
      </c>
      <c r="F107" s="271">
        <f>Inventory!R107</f>
        <v>0</v>
      </c>
      <c r="G107" s="188"/>
      <c r="H107" s="189"/>
      <c r="I107" s="190"/>
      <c r="J107" s="279">
        <f t="shared" si="30"/>
        <v>0</v>
      </c>
      <c r="K107" s="191"/>
      <c r="L107" s="286"/>
      <c r="M107" s="192"/>
      <c r="N107" s="286"/>
      <c r="O107" s="192"/>
      <c r="P107" s="286"/>
      <c r="Q107" s="194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</row>
    <row r="108" spans="1:27" ht="12.75" customHeight="1" x14ac:dyDescent="0.3">
      <c r="A108" s="186">
        <f>Inventory!A108</f>
        <v>0</v>
      </c>
      <c r="B108" s="186"/>
      <c r="C108" s="187">
        <f>Inventory!K108</f>
        <v>0</v>
      </c>
      <c r="D108" s="187">
        <f>Inventory!L108</f>
        <v>0</v>
      </c>
      <c r="E108" s="187">
        <f>Inventory!M108</f>
        <v>0</v>
      </c>
      <c r="F108" s="271">
        <f>Inventory!R108</f>
        <v>0</v>
      </c>
      <c r="G108" s="188"/>
      <c r="H108" s="189"/>
      <c r="I108" s="190"/>
      <c r="J108" s="279">
        <f t="shared" si="30"/>
        <v>0</v>
      </c>
      <c r="K108" s="191"/>
      <c r="L108" s="286"/>
      <c r="M108" s="192"/>
      <c r="N108" s="286"/>
      <c r="O108" s="192"/>
      <c r="P108" s="286"/>
      <c r="Q108" s="194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</row>
    <row r="109" spans="1:27" ht="12.75" customHeight="1" x14ac:dyDescent="0.3">
      <c r="A109" s="186">
        <f>Inventory!A109</f>
        <v>0</v>
      </c>
      <c r="B109" s="186"/>
      <c r="C109" s="187">
        <f>Inventory!K109</f>
        <v>0</v>
      </c>
      <c r="D109" s="187">
        <f>Inventory!L109</f>
        <v>0</v>
      </c>
      <c r="E109" s="187">
        <f>Inventory!M109</f>
        <v>0</v>
      </c>
      <c r="F109" s="271">
        <f>Inventory!R109</f>
        <v>0</v>
      </c>
      <c r="G109" s="188"/>
      <c r="H109" s="189"/>
      <c r="I109" s="190"/>
      <c r="J109" s="279">
        <f t="shared" si="30"/>
        <v>0</v>
      </c>
      <c r="K109" s="191"/>
      <c r="L109" s="286"/>
      <c r="M109" s="192"/>
      <c r="N109" s="286"/>
      <c r="O109" s="192"/>
      <c r="P109" s="286"/>
      <c r="Q109" s="194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</row>
    <row r="110" spans="1:27" ht="12.75" customHeight="1" x14ac:dyDescent="0.3">
      <c r="A110" s="186">
        <f>Inventory!A110</f>
        <v>0</v>
      </c>
      <c r="B110" s="186"/>
      <c r="C110" s="187">
        <f>Inventory!K110</f>
        <v>0</v>
      </c>
      <c r="D110" s="187">
        <f>Inventory!L110</f>
        <v>0</v>
      </c>
      <c r="E110" s="187">
        <f>Inventory!M110</f>
        <v>0</v>
      </c>
      <c r="F110" s="271">
        <f>Inventory!R110</f>
        <v>0</v>
      </c>
      <c r="G110" s="188"/>
      <c r="H110" s="189"/>
      <c r="I110" s="190"/>
      <c r="J110" s="279">
        <f t="shared" si="30"/>
        <v>0</v>
      </c>
      <c r="K110" s="191"/>
      <c r="L110" s="286"/>
      <c r="M110" s="192"/>
      <c r="N110" s="286"/>
      <c r="O110" s="192"/>
      <c r="P110" s="286"/>
      <c r="Q110" s="194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</row>
    <row r="111" spans="1:27" ht="12.75" customHeight="1" x14ac:dyDescent="0.3">
      <c r="A111" s="186">
        <f>Inventory!A111</f>
        <v>0</v>
      </c>
      <c r="B111" s="186"/>
      <c r="C111" s="187">
        <f>Inventory!K111</f>
        <v>0</v>
      </c>
      <c r="D111" s="187">
        <f>Inventory!L111</f>
        <v>0</v>
      </c>
      <c r="E111" s="187">
        <f>Inventory!M111</f>
        <v>0</v>
      </c>
      <c r="F111" s="271">
        <f>Inventory!R111</f>
        <v>0</v>
      </c>
      <c r="G111" s="188"/>
      <c r="H111" s="189"/>
      <c r="I111" s="190"/>
      <c r="J111" s="279">
        <f t="shared" si="30"/>
        <v>0</v>
      </c>
      <c r="K111" s="191"/>
      <c r="L111" s="286"/>
      <c r="M111" s="192"/>
      <c r="N111" s="286"/>
      <c r="O111" s="192"/>
      <c r="P111" s="286"/>
      <c r="Q111" s="194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</row>
    <row r="112" spans="1:27" ht="12.75" customHeight="1" x14ac:dyDescent="0.3">
      <c r="A112" s="186">
        <f>Inventory!A112</f>
        <v>0</v>
      </c>
      <c r="B112" s="186"/>
      <c r="C112" s="187">
        <f>Inventory!K112</f>
        <v>0</v>
      </c>
      <c r="D112" s="187">
        <f>Inventory!L112</f>
        <v>0</v>
      </c>
      <c r="E112" s="187">
        <f>Inventory!M112</f>
        <v>0</v>
      </c>
      <c r="F112" s="271">
        <f>Inventory!R112</f>
        <v>0</v>
      </c>
      <c r="G112" s="188"/>
      <c r="H112" s="189"/>
      <c r="I112" s="190"/>
      <c r="J112" s="279">
        <f t="shared" si="30"/>
        <v>0</v>
      </c>
      <c r="K112" s="191"/>
      <c r="L112" s="286"/>
      <c r="M112" s="192"/>
      <c r="N112" s="286"/>
      <c r="O112" s="192"/>
      <c r="P112" s="286"/>
      <c r="Q112" s="194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</row>
    <row r="113" spans="1:27" ht="12.75" customHeight="1" x14ac:dyDescent="0.3">
      <c r="A113" s="186">
        <f>Inventory!A113</f>
        <v>0</v>
      </c>
      <c r="B113" s="186"/>
      <c r="C113" s="187">
        <f>Inventory!K113</f>
        <v>0</v>
      </c>
      <c r="D113" s="187">
        <f>Inventory!L113</f>
        <v>0</v>
      </c>
      <c r="E113" s="187">
        <f>Inventory!M113</f>
        <v>0</v>
      </c>
      <c r="F113" s="271">
        <f>Inventory!R113</f>
        <v>0</v>
      </c>
      <c r="G113" s="188"/>
      <c r="H113" s="189"/>
      <c r="I113" s="190"/>
      <c r="J113" s="279">
        <f t="shared" si="30"/>
        <v>0</v>
      </c>
      <c r="K113" s="191"/>
      <c r="L113" s="286"/>
      <c r="M113" s="192"/>
      <c r="N113" s="286"/>
      <c r="O113" s="192"/>
      <c r="P113" s="286"/>
      <c r="Q113" s="194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</row>
    <row r="114" spans="1:27" ht="12.75" customHeight="1" x14ac:dyDescent="0.3">
      <c r="A114" s="186">
        <f>Inventory!A114</f>
        <v>0</v>
      </c>
      <c r="B114" s="186"/>
      <c r="C114" s="187">
        <f>Inventory!K114</f>
        <v>0</v>
      </c>
      <c r="D114" s="187">
        <f>Inventory!L114</f>
        <v>0</v>
      </c>
      <c r="E114" s="187">
        <f>Inventory!M114</f>
        <v>0</v>
      </c>
      <c r="F114" s="271">
        <f>Inventory!R114</f>
        <v>0</v>
      </c>
      <c r="G114" s="188"/>
      <c r="H114" s="189"/>
      <c r="I114" s="190"/>
      <c r="J114" s="279">
        <f t="shared" si="30"/>
        <v>0</v>
      </c>
      <c r="K114" s="191"/>
      <c r="L114" s="286"/>
      <c r="M114" s="192"/>
      <c r="N114" s="286"/>
      <c r="O114" s="192"/>
      <c r="P114" s="286"/>
      <c r="Q114" s="194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</row>
    <row r="115" spans="1:27" ht="12.75" customHeight="1" x14ac:dyDescent="0.3">
      <c r="A115" s="186">
        <f>Inventory!A115</f>
        <v>0</v>
      </c>
      <c r="B115" s="186"/>
      <c r="C115" s="187">
        <f>Inventory!K115</f>
        <v>0</v>
      </c>
      <c r="D115" s="187">
        <f>Inventory!L115</f>
        <v>0</v>
      </c>
      <c r="E115" s="187">
        <f>Inventory!M115</f>
        <v>0</v>
      </c>
      <c r="F115" s="271">
        <f>Inventory!R115</f>
        <v>0</v>
      </c>
      <c r="G115" s="188"/>
      <c r="H115" s="189"/>
      <c r="I115" s="190"/>
      <c r="J115" s="279">
        <f t="shared" si="30"/>
        <v>0</v>
      </c>
      <c r="K115" s="191"/>
      <c r="L115" s="286"/>
      <c r="M115" s="192"/>
      <c r="N115" s="286"/>
      <c r="O115" s="192"/>
      <c r="P115" s="286"/>
      <c r="Q115" s="194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</row>
    <row r="116" spans="1:27" ht="12.75" customHeight="1" x14ac:dyDescent="0.3">
      <c r="A116" s="186">
        <f>Inventory!A116</f>
        <v>0</v>
      </c>
      <c r="B116" s="186"/>
      <c r="C116" s="187">
        <f>Inventory!K116</f>
        <v>0</v>
      </c>
      <c r="D116" s="187">
        <f>Inventory!L116</f>
        <v>0</v>
      </c>
      <c r="E116" s="187">
        <f>Inventory!M116</f>
        <v>0</v>
      </c>
      <c r="F116" s="271">
        <f>Inventory!R116</f>
        <v>0</v>
      </c>
      <c r="G116" s="188"/>
      <c r="H116" s="189"/>
      <c r="I116" s="190"/>
      <c r="J116" s="279">
        <f t="shared" si="30"/>
        <v>0</v>
      </c>
      <c r="K116" s="191"/>
      <c r="L116" s="286"/>
      <c r="M116" s="192"/>
      <c r="N116" s="286"/>
      <c r="O116" s="192"/>
      <c r="P116" s="286"/>
      <c r="Q116" s="194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</row>
    <row r="117" spans="1:27" ht="12.75" customHeight="1" x14ac:dyDescent="0.3">
      <c r="A117" s="186">
        <f>Inventory!A117</f>
        <v>0</v>
      </c>
      <c r="B117" s="186"/>
      <c r="C117" s="187">
        <f>Inventory!K117</f>
        <v>0</v>
      </c>
      <c r="D117" s="187">
        <f>Inventory!L117</f>
        <v>0</v>
      </c>
      <c r="E117" s="187">
        <f>Inventory!M117</f>
        <v>0</v>
      </c>
      <c r="F117" s="271">
        <f>Inventory!R117</f>
        <v>0</v>
      </c>
      <c r="G117" s="188"/>
      <c r="H117" s="189"/>
      <c r="I117" s="190"/>
      <c r="J117" s="279">
        <f t="shared" si="30"/>
        <v>0</v>
      </c>
      <c r="K117" s="191"/>
      <c r="L117" s="286"/>
      <c r="M117" s="192"/>
      <c r="N117" s="286"/>
      <c r="O117" s="192"/>
      <c r="P117" s="286"/>
      <c r="Q117" s="194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</row>
    <row r="118" spans="1:27" ht="12.75" customHeight="1" x14ac:dyDescent="0.3">
      <c r="A118" s="186">
        <f>Inventory!A118</f>
        <v>0</v>
      </c>
      <c r="B118" s="186"/>
      <c r="C118" s="187">
        <f>Inventory!K118</f>
        <v>0</v>
      </c>
      <c r="D118" s="187">
        <f>Inventory!L118</f>
        <v>0</v>
      </c>
      <c r="E118" s="187">
        <f>Inventory!M118</f>
        <v>0</v>
      </c>
      <c r="F118" s="271">
        <f>Inventory!R118</f>
        <v>0</v>
      </c>
      <c r="G118" s="188"/>
      <c r="H118" s="189"/>
      <c r="I118" s="190"/>
      <c r="J118" s="279">
        <f t="shared" si="30"/>
        <v>0</v>
      </c>
      <c r="K118" s="191"/>
      <c r="L118" s="286"/>
      <c r="M118" s="192"/>
      <c r="N118" s="286"/>
      <c r="O118" s="192"/>
      <c r="P118" s="286"/>
      <c r="Q118" s="194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</row>
    <row r="119" spans="1:27" ht="12.75" customHeight="1" x14ac:dyDescent="0.3">
      <c r="A119" s="186">
        <f>Inventory!A119</f>
        <v>0</v>
      </c>
      <c r="B119" s="186"/>
      <c r="C119" s="187">
        <f>Inventory!K119</f>
        <v>0</v>
      </c>
      <c r="D119" s="187">
        <f>Inventory!L119</f>
        <v>0</v>
      </c>
      <c r="E119" s="187">
        <f>Inventory!M119</f>
        <v>0</v>
      </c>
      <c r="F119" s="271">
        <f>Inventory!R119</f>
        <v>0</v>
      </c>
      <c r="G119" s="188"/>
      <c r="H119" s="189"/>
      <c r="I119" s="190"/>
      <c r="J119" s="279">
        <f t="shared" si="30"/>
        <v>0</v>
      </c>
      <c r="K119" s="191"/>
      <c r="L119" s="286"/>
      <c r="M119" s="192"/>
      <c r="N119" s="286"/>
      <c r="O119" s="192"/>
      <c r="P119" s="286"/>
      <c r="Q119" s="194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</row>
    <row r="120" spans="1:27" ht="12.75" customHeight="1" x14ac:dyDescent="0.3">
      <c r="A120" s="186">
        <f>Inventory!A120</f>
        <v>0</v>
      </c>
      <c r="B120" s="186"/>
      <c r="C120" s="187">
        <f>Inventory!K120</f>
        <v>0</v>
      </c>
      <c r="D120" s="187">
        <f>Inventory!L120</f>
        <v>0</v>
      </c>
      <c r="E120" s="187">
        <f>Inventory!M120</f>
        <v>0</v>
      </c>
      <c r="F120" s="271">
        <f>Inventory!R120</f>
        <v>0</v>
      </c>
      <c r="G120" s="188"/>
      <c r="H120" s="189"/>
      <c r="I120" s="190"/>
      <c r="J120" s="279">
        <f t="shared" si="30"/>
        <v>0</v>
      </c>
      <c r="K120" s="191"/>
      <c r="L120" s="286"/>
      <c r="M120" s="192"/>
      <c r="N120" s="286"/>
      <c r="O120" s="192"/>
      <c r="P120" s="286"/>
      <c r="Q120" s="194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</row>
    <row r="121" spans="1:27" ht="12.75" customHeight="1" x14ac:dyDescent="0.3">
      <c r="A121" s="186">
        <f>Inventory!A121</f>
        <v>0</v>
      </c>
      <c r="B121" s="186"/>
      <c r="C121" s="187">
        <f>Inventory!K121</f>
        <v>0</v>
      </c>
      <c r="D121" s="187">
        <f>Inventory!L121</f>
        <v>0</v>
      </c>
      <c r="E121" s="187">
        <f>Inventory!M121</f>
        <v>0</v>
      </c>
      <c r="F121" s="271">
        <f>Inventory!R121</f>
        <v>0</v>
      </c>
      <c r="G121" s="188"/>
      <c r="H121" s="189"/>
      <c r="I121" s="190"/>
      <c r="J121" s="279">
        <f t="shared" si="30"/>
        <v>0</v>
      </c>
      <c r="K121" s="191"/>
      <c r="L121" s="286"/>
      <c r="M121" s="192"/>
      <c r="N121" s="286"/>
      <c r="O121" s="192"/>
      <c r="P121" s="286"/>
      <c r="Q121" s="194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</row>
    <row r="122" spans="1:27" ht="12.75" customHeight="1" x14ac:dyDescent="0.3">
      <c r="A122" s="186">
        <f>Inventory!A122</f>
        <v>0</v>
      </c>
      <c r="B122" s="186"/>
      <c r="C122" s="187">
        <f>Inventory!K122</f>
        <v>0</v>
      </c>
      <c r="D122" s="187">
        <f>Inventory!L122</f>
        <v>0</v>
      </c>
      <c r="E122" s="187">
        <f>Inventory!M122</f>
        <v>0</v>
      </c>
      <c r="F122" s="271">
        <f>Inventory!R122</f>
        <v>0</v>
      </c>
      <c r="G122" s="188"/>
      <c r="H122" s="189"/>
      <c r="I122" s="190"/>
      <c r="J122" s="279">
        <f t="shared" si="30"/>
        <v>0</v>
      </c>
      <c r="K122" s="191"/>
      <c r="L122" s="286"/>
      <c r="M122" s="192"/>
      <c r="N122" s="286"/>
      <c r="O122" s="192"/>
      <c r="P122" s="286"/>
      <c r="Q122" s="194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</row>
    <row r="123" spans="1:27" ht="12.75" customHeight="1" x14ac:dyDescent="0.3">
      <c r="A123" s="186">
        <f>Inventory!A123</f>
        <v>0</v>
      </c>
      <c r="B123" s="186"/>
      <c r="C123" s="187">
        <f>Inventory!K123</f>
        <v>0</v>
      </c>
      <c r="D123" s="187">
        <f>Inventory!L123</f>
        <v>0</v>
      </c>
      <c r="E123" s="187">
        <f>Inventory!M123</f>
        <v>0</v>
      </c>
      <c r="F123" s="271">
        <f>Inventory!R123</f>
        <v>0</v>
      </c>
      <c r="G123" s="188"/>
      <c r="H123" s="189"/>
      <c r="I123" s="190"/>
      <c r="J123" s="279">
        <f t="shared" si="30"/>
        <v>0</v>
      </c>
      <c r="K123" s="191"/>
      <c r="L123" s="286"/>
      <c r="M123" s="192"/>
      <c r="N123" s="286"/>
      <c r="O123" s="192"/>
      <c r="P123" s="286"/>
      <c r="Q123" s="194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</row>
    <row r="124" spans="1:27" ht="12.75" customHeight="1" x14ac:dyDescent="0.3">
      <c r="A124" s="186">
        <f>Inventory!A124</f>
        <v>0</v>
      </c>
      <c r="B124" s="186"/>
      <c r="C124" s="187">
        <f>Inventory!K124</f>
        <v>0</v>
      </c>
      <c r="D124" s="187">
        <f>Inventory!L124</f>
        <v>0</v>
      </c>
      <c r="E124" s="187">
        <f>Inventory!M124</f>
        <v>0</v>
      </c>
      <c r="F124" s="271">
        <f>Inventory!R124</f>
        <v>0</v>
      </c>
      <c r="G124" s="188"/>
      <c r="H124" s="189"/>
      <c r="I124" s="190"/>
      <c r="J124" s="279">
        <f t="shared" si="30"/>
        <v>0</v>
      </c>
      <c r="K124" s="191"/>
      <c r="L124" s="286"/>
      <c r="M124" s="192"/>
      <c r="N124" s="286"/>
      <c r="O124" s="192"/>
      <c r="P124" s="286"/>
      <c r="Q124" s="194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</row>
    <row r="125" spans="1:27" ht="12.75" customHeight="1" x14ac:dyDescent="0.3">
      <c r="A125" s="186">
        <f>Inventory!A125</f>
        <v>0</v>
      </c>
      <c r="B125" s="186"/>
      <c r="C125" s="187">
        <f>Inventory!K125</f>
        <v>0</v>
      </c>
      <c r="D125" s="187">
        <f>Inventory!L125</f>
        <v>0</v>
      </c>
      <c r="E125" s="187">
        <f>Inventory!M125</f>
        <v>0</v>
      </c>
      <c r="F125" s="271">
        <f>Inventory!R125</f>
        <v>0</v>
      </c>
      <c r="G125" s="188"/>
      <c r="H125" s="189"/>
      <c r="I125" s="190"/>
      <c r="J125" s="279">
        <f t="shared" si="30"/>
        <v>0</v>
      </c>
      <c r="K125" s="191"/>
      <c r="L125" s="286"/>
      <c r="M125" s="192"/>
      <c r="N125" s="286"/>
      <c r="O125" s="192"/>
      <c r="P125" s="286"/>
      <c r="Q125" s="194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</row>
    <row r="126" spans="1:27" ht="12.75" customHeight="1" x14ac:dyDescent="0.3">
      <c r="A126" s="186">
        <f>Inventory!A126</f>
        <v>0</v>
      </c>
      <c r="B126" s="186"/>
      <c r="C126" s="187">
        <f>Inventory!K126</f>
        <v>0</v>
      </c>
      <c r="D126" s="187">
        <f>Inventory!L126</f>
        <v>0</v>
      </c>
      <c r="E126" s="187">
        <f>Inventory!M126</f>
        <v>0</v>
      </c>
      <c r="F126" s="271">
        <f>Inventory!R126</f>
        <v>0</v>
      </c>
      <c r="G126" s="188"/>
      <c r="H126" s="189"/>
      <c r="I126" s="190"/>
      <c r="J126" s="279">
        <f t="shared" si="30"/>
        <v>0</v>
      </c>
      <c r="K126" s="191"/>
      <c r="L126" s="286"/>
      <c r="M126" s="192"/>
      <c r="N126" s="286"/>
      <c r="O126" s="192"/>
      <c r="P126" s="286"/>
      <c r="Q126" s="194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</row>
    <row r="127" spans="1:27" ht="12.75" customHeight="1" x14ac:dyDescent="0.3">
      <c r="A127" s="186">
        <f>Inventory!A127</f>
        <v>0</v>
      </c>
      <c r="B127" s="186"/>
      <c r="C127" s="187">
        <f>Inventory!K127</f>
        <v>0</v>
      </c>
      <c r="D127" s="187">
        <f>Inventory!L127</f>
        <v>0</v>
      </c>
      <c r="E127" s="187">
        <f>Inventory!M127</f>
        <v>0</v>
      </c>
      <c r="F127" s="271">
        <f>Inventory!R127</f>
        <v>0</v>
      </c>
      <c r="G127" s="188"/>
      <c r="H127" s="189"/>
      <c r="I127" s="190"/>
      <c r="J127" s="279">
        <f t="shared" si="30"/>
        <v>0</v>
      </c>
      <c r="K127" s="191"/>
      <c r="L127" s="286"/>
      <c r="M127" s="192"/>
      <c r="N127" s="286"/>
      <c r="O127" s="192"/>
      <c r="P127" s="286"/>
      <c r="Q127" s="194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</row>
    <row r="128" spans="1:27" ht="12.75" customHeight="1" x14ac:dyDescent="0.3">
      <c r="A128" s="186">
        <f>Inventory!A128</f>
        <v>0</v>
      </c>
      <c r="B128" s="186"/>
      <c r="C128" s="187">
        <f>Inventory!K128</f>
        <v>0</v>
      </c>
      <c r="D128" s="187">
        <f>Inventory!L128</f>
        <v>0</v>
      </c>
      <c r="E128" s="187">
        <f>Inventory!M128</f>
        <v>0</v>
      </c>
      <c r="F128" s="271">
        <f>Inventory!R128</f>
        <v>0</v>
      </c>
      <c r="G128" s="188"/>
      <c r="H128" s="189"/>
      <c r="I128" s="190"/>
      <c r="J128" s="279">
        <f t="shared" si="30"/>
        <v>0</v>
      </c>
      <c r="K128" s="191"/>
      <c r="L128" s="286"/>
      <c r="M128" s="192"/>
      <c r="N128" s="286"/>
      <c r="O128" s="192"/>
      <c r="P128" s="286"/>
      <c r="Q128" s="194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</row>
    <row r="129" spans="1:27" ht="12.75" customHeight="1" x14ac:dyDescent="0.3">
      <c r="A129" s="186">
        <f>Inventory!A129</f>
        <v>0</v>
      </c>
      <c r="B129" s="186"/>
      <c r="C129" s="187">
        <f>Inventory!K129</f>
        <v>0</v>
      </c>
      <c r="D129" s="187">
        <f>Inventory!L129</f>
        <v>0</v>
      </c>
      <c r="E129" s="187">
        <f>Inventory!M129</f>
        <v>0</v>
      </c>
      <c r="F129" s="271">
        <f>Inventory!R129</f>
        <v>0</v>
      </c>
      <c r="G129" s="188"/>
      <c r="H129" s="189"/>
      <c r="I129" s="190"/>
      <c r="J129" s="279">
        <f t="shared" si="30"/>
        <v>0</v>
      </c>
      <c r="K129" s="191"/>
      <c r="L129" s="286"/>
      <c r="M129" s="192"/>
      <c r="N129" s="286"/>
      <c r="O129" s="192"/>
      <c r="P129" s="286"/>
      <c r="Q129" s="194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</row>
    <row r="130" spans="1:27" ht="12.75" customHeight="1" x14ac:dyDescent="0.3">
      <c r="A130" s="186">
        <f>Inventory!A130</f>
        <v>0</v>
      </c>
      <c r="B130" s="186"/>
      <c r="C130" s="187">
        <f>Inventory!K130</f>
        <v>0</v>
      </c>
      <c r="D130" s="187">
        <f>Inventory!L130</f>
        <v>0</v>
      </c>
      <c r="E130" s="187">
        <f>Inventory!M130</f>
        <v>0</v>
      </c>
      <c r="F130" s="271">
        <f>Inventory!R130</f>
        <v>0</v>
      </c>
      <c r="G130" s="188"/>
      <c r="H130" s="189"/>
      <c r="I130" s="190"/>
      <c r="J130" s="279">
        <f t="shared" si="30"/>
        <v>0</v>
      </c>
      <c r="K130" s="191"/>
      <c r="L130" s="286"/>
      <c r="M130" s="192"/>
      <c r="N130" s="286"/>
      <c r="O130" s="192"/>
      <c r="P130" s="286"/>
      <c r="Q130" s="194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</row>
    <row r="131" spans="1:27" ht="12.75" customHeight="1" x14ac:dyDescent="0.3">
      <c r="A131" s="186">
        <f>Inventory!A131</f>
        <v>0</v>
      </c>
      <c r="B131" s="186"/>
      <c r="C131" s="187">
        <f>Inventory!K131</f>
        <v>0</v>
      </c>
      <c r="D131" s="187">
        <f>Inventory!L131</f>
        <v>0</v>
      </c>
      <c r="E131" s="187">
        <f>Inventory!M131</f>
        <v>0</v>
      </c>
      <c r="F131" s="271">
        <f>Inventory!R131</f>
        <v>0</v>
      </c>
      <c r="G131" s="188"/>
      <c r="H131" s="189"/>
      <c r="I131" s="190"/>
      <c r="J131" s="279">
        <f t="shared" si="30"/>
        <v>0</v>
      </c>
      <c r="K131" s="191"/>
      <c r="L131" s="286"/>
      <c r="M131" s="192"/>
      <c r="N131" s="286"/>
      <c r="O131" s="192"/>
      <c r="P131" s="286"/>
      <c r="Q131" s="194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</row>
    <row r="132" spans="1:27" ht="12.75" customHeight="1" x14ac:dyDescent="0.3">
      <c r="A132" s="186">
        <f>Inventory!A132</f>
        <v>0</v>
      </c>
      <c r="B132" s="186"/>
      <c r="C132" s="187">
        <f>Inventory!K132</f>
        <v>0</v>
      </c>
      <c r="D132" s="187">
        <f>Inventory!L132</f>
        <v>0</v>
      </c>
      <c r="E132" s="187">
        <f>Inventory!M132</f>
        <v>0</v>
      </c>
      <c r="F132" s="271">
        <f>Inventory!R132</f>
        <v>0</v>
      </c>
      <c r="G132" s="188"/>
      <c r="H132" s="189"/>
      <c r="I132" s="190"/>
      <c r="J132" s="279">
        <f t="shared" si="30"/>
        <v>0</v>
      </c>
      <c r="K132" s="191"/>
      <c r="L132" s="286"/>
      <c r="M132" s="192"/>
      <c r="N132" s="286"/>
      <c r="O132" s="192"/>
      <c r="P132" s="286"/>
      <c r="Q132" s="194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</row>
    <row r="133" spans="1:27" ht="12.75" customHeight="1" x14ac:dyDescent="0.3">
      <c r="A133" s="186">
        <f>Inventory!A133</f>
        <v>0</v>
      </c>
      <c r="B133" s="186"/>
      <c r="C133" s="187">
        <f>Inventory!K133</f>
        <v>0</v>
      </c>
      <c r="D133" s="187">
        <f>Inventory!L133</f>
        <v>0</v>
      </c>
      <c r="E133" s="187">
        <f>Inventory!M133</f>
        <v>0</v>
      </c>
      <c r="F133" s="271">
        <f>Inventory!R133</f>
        <v>0</v>
      </c>
      <c r="G133" s="188"/>
      <c r="H133" s="189"/>
      <c r="I133" s="190"/>
      <c r="J133" s="279">
        <f t="shared" si="30"/>
        <v>0</v>
      </c>
      <c r="K133" s="191"/>
      <c r="L133" s="286"/>
      <c r="M133" s="192"/>
      <c r="N133" s="286"/>
      <c r="O133" s="192"/>
      <c r="P133" s="286"/>
      <c r="Q133" s="194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</row>
    <row r="134" spans="1:27" ht="12.75" customHeight="1" x14ac:dyDescent="0.3">
      <c r="A134" s="186">
        <f>Inventory!A134</f>
        <v>0</v>
      </c>
      <c r="B134" s="186"/>
      <c r="C134" s="187">
        <f>Inventory!K134</f>
        <v>0</v>
      </c>
      <c r="D134" s="187">
        <f>Inventory!L134</f>
        <v>0</v>
      </c>
      <c r="E134" s="187">
        <f>Inventory!M134</f>
        <v>0</v>
      </c>
      <c r="F134" s="271">
        <f>Inventory!R134</f>
        <v>0</v>
      </c>
      <c r="G134" s="188"/>
      <c r="H134" s="189"/>
      <c r="I134" s="190"/>
      <c r="J134" s="279">
        <f t="shared" si="30"/>
        <v>0</v>
      </c>
      <c r="K134" s="191"/>
      <c r="L134" s="286"/>
      <c r="M134" s="192"/>
      <c r="N134" s="286"/>
      <c r="O134" s="192"/>
      <c r="P134" s="286"/>
      <c r="Q134" s="194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</row>
    <row r="135" spans="1:27" ht="12.75" customHeight="1" x14ac:dyDescent="0.3">
      <c r="A135" s="186">
        <f>Inventory!A135</f>
        <v>0</v>
      </c>
      <c r="B135" s="186"/>
      <c r="C135" s="187">
        <f>Inventory!K135</f>
        <v>0</v>
      </c>
      <c r="D135" s="187">
        <f>Inventory!L135</f>
        <v>0</v>
      </c>
      <c r="E135" s="187">
        <f>Inventory!M135</f>
        <v>0</v>
      </c>
      <c r="F135" s="271">
        <f>Inventory!R135</f>
        <v>0</v>
      </c>
      <c r="G135" s="188"/>
      <c r="H135" s="189"/>
      <c r="I135" s="190"/>
      <c r="J135" s="279">
        <f t="shared" si="30"/>
        <v>0</v>
      </c>
      <c r="K135" s="191"/>
      <c r="L135" s="286"/>
      <c r="M135" s="192"/>
      <c r="N135" s="286"/>
      <c r="O135" s="192"/>
      <c r="P135" s="286"/>
      <c r="Q135" s="194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</row>
    <row r="136" spans="1:27" ht="12.75" customHeight="1" x14ac:dyDescent="0.3">
      <c r="A136" s="186">
        <f>Inventory!A136</f>
        <v>0</v>
      </c>
      <c r="B136" s="186"/>
      <c r="C136" s="187">
        <f>Inventory!K136</f>
        <v>0</v>
      </c>
      <c r="D136" s="187">
        <f>Inventory!L136</f>
        <v>0</v>
      </c>
      <c r="E136" s="187">
        <f>Inventory!M136</f>
        <v>0</v>
      </c>
      <c r="F136" s="271">
        <f>Inventory!R136</f>
        <v>0</v>
      </c>
      <c r="G136" s="188"/>
      <c r="H136" s="189"/>
      <c r="I136" s="190"/>
      <c r="J136" s="279">
        <f t="shared" si="30"/>
        <v>0</v>
      </c>
      <c r="K136" s="191"/>
      <c r="L136" s="286"/>
      <c r="M136" s="192"/>
      <c r="N136" s="286"/>
      <c r="O136" s="192"/>
      <c r="P136" s="286"/>
      <c r="Q136" s="194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</row>
    <row r="137" spans="1:27" ht="12.75" customHeight="1" x14ac:dyDescent="0.3">
      <c r="A137" s="186">
        <f>Inventory!A137</f>
        <v>0</v>
      </c>
      <c r="B137" s="186"/>
      <c r="C137" s="187">
        <f>Inventory!K137</f>
        <v>0</v>
      </c>
      <c r="D137" s="187">
        <f>Inventory!L137</f>
        <v>0</v>
      </c>
      <c r="E137" s="187">
        <f>Inventory!M137</f>
        <v>0</v>
      </c>
      <c r="F137" s="271">
        <f>Inventory!R137</f>
        <v>0</v>
      </c>
      <c r="G137" s="188"/>
      <c r="H137" s="189"/>
      <c r="I137" s="190"/>
      <c r="J137" s="279">
        <f t="shared" si="30"/>
        <v>0</v>
      </c>
      <c r="K137" s="191"/>
      <c r="L137" s="286"/>
      <c r="M137" s="192"/>
      <c r="N137" s="286"/>
      <c r="O137" s="192"/>
      <c r="P137" s="286"/>
      <c r="Q137" s="194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</row>
    <row r="138" spans="1:27" ht="12.75" customHeight="1" x14ac:dyDescent="0.3">
      <c r="A138" s="186">
        <f>Inventory!A138</f>
        <v>0</v>
      </c>
      <c r="B138" s="186"/>
      <c r="C138" s="187">
        <f>Inventory!K138</f>
        <v>0</v>
      </c>
      <c r="D138" s="187">
        <f>Inventory!L138</f>
        <v>0</v>
      </c>
      <c r="E138" s="187">
        <f>Inventory!M138</f>
        <v>0</v>
      </c>
      <c r="F138" s="271">
        <f>Inventory!R138</f>
        <v>0</v>
      </c>
      <c r="G138" s="188"/>
      <c r="H138" s="189"/>
      <c r="I138" s="190"/>
      <c r="J138" s="279">
        <f t="shared" si="30"/>
        <v>0</v>
      </c>
      <c r="K138" s="191"/>
      <c r="L138" s="286"/>
      <c r="M138" s="192"/>
      <c r="N138" s="286"/>
      <c r="O138" s="192"/>
      <c r="P138" s="286"/>
      <c r="Q138" s="194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</row>
    <row r="139" spans="1:27" ht="12.75" customHeight="1" x14ac:dyDescent="0.3">
      <c r="A139" s="186">
        <f>Inventory!A139</f>
        <v>0</v>
      </c>
      <c r="B139" s="186"/>
      <c r="C139" s="187">
        <f>Inventory!K139</f>
        <v>0</v>
      </c>
      <c r="D139" s="187">
        <f>Inventory!L139</f>
        <v>0</v>
      </c>
      <c r="E139" s="187">
        <f>Inventory!M139</f>
        <v>0</v>
      </c>
      <c r="F139" s="271">
        <f>Inventory!R139</f>
        <v>0</v>
      </c>
      <c r="G139" s="188"/>
      <c r="H139" s="189"/>
      <c r="I139" s="190"/>
      <c r="J139" s="279">
        <f t="shared" si="30"/>
        <v>0</v>
      </c>
      <c r="K139" s="191"/>
      <c r="L139" s="286"/>
      <c r="M139" s="192"/>
      <c r="N139" s="286"/>
      <c r="O139" s="192"/>
      <c r="P139" s="286"/>
      <c r="Q139" s="194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</row>
    <row r="140" spans="1:27" ht="12.75" customHeight="1" x14ac:dyDescent="0.3">
      <c r="A140" s="186">
        <f>Inventory!A140</f>
        <v>0</v>
      </c>
      <c r="B140" s="186"/>
      <c r="C140" s="187">
        <f>Inventory!K140</f>
        <v>0</v>
      </c>
      <c r="D140" s="187">
        <f>Inventory!L140</f>
        <v>0</v>
      </c>
      <c r="E140" s="187">
        <f>Inventory!M140</f>
        <v>0</v>
      </c>
      <c r="F140" s="271">
        <f>Inventory!R140</f>
        <v>0</v>
      </c>
      <c r="G140" s="188"/>
      <c r="H140" s="189"/>
      <c r="I140" s="190"/>
      <c r="J140" s="279">
        <f t="shared" si="30"/>
        <v>0</v>
      </c>
      <c r="K140" s="191"/>
      <c r="L140" s="286"/>
      <c r="M140" s="192"/>
      <c r="N140" s="286"/>
      <c r="O140" s="192"/>
      <c r="P140" s="286"/>
      <c r="Q140" s="194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</row>
    <row r="141" spans="1:27" ht="12.75" customHeight="1" x14ac:dyDescent="0.3">
      <c r="A141" s="186">
        <f>Inventory!A141</f>
        <v>0</v>
      </c>
      <c r="B141" s="186"/>
      <c r="C141" s="187">
        <f>Inventory!K141</f>
        <v>0</v>
      </c>
      <c r="D141" s="187">
        <f>Inventory!L141</f>
        <v>0</v>
      </c>
      <c r="E141" s="187">
        <f>Inventory!M141</f>
        <v>0</v>
      </c>
      <c r="F141" s="271">
        <f>Inventory!R141</f>
        <v>0</v>
      </c>
      <c r="G141" s="188"/>
      <c r="H141" s="189"/>
      <c r="I141" s="190"/>
      <c r="J141" s="279">
        <f t="shared" si="30"/>
        <v>0</v>
      </c>
      <c r="K141" s="191"/>
      <c r="L141" s="286"/>
      <c r="M141" s="192"/>
      <c r="N141" s="286"/>
      <c r="O141" s="192"/>
      <c r="P141" s="286"/>
      <c r="Q141" s="194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</row>
    <row r="142" spans="1:27" ht="12.75" customHeight="1" x14ac:dyDescent="0.3">
      <c r="A142" s="186">
        <f>Inventory!A142</f>
        <v>0</v>
      </c>
      <c r="B142" s="186"/>
      <c r="C142" s="187">
        <f>Inventory!K142</f>
        <v>0</v>
      </c>
      <c r="D142" s="187">
        <f>Inventory!L142</f>
        <v>0</v>
      </c>
      <c r="E142" s="187">
        <f>Inventory!M142</f>
        <v>0</v>
      </c>
      <c r="F142" s="271">
        <f>Inventory!R142</f>
        <v>0</v>
      </c>
      <c r="G142" s="188"/>
      <c r="H142" s="189"/>
      <c r="I142" s="190"/>
      <c r="J142" s="279">
        <f t="shared" si="30"/>
        <v>0</v>
      </c>
      <c r="K142" s="191"/>
      <c r="L142" s="286"/>
      <c r="M142" s="192"/>
      <c r="N142" s="286"/>
      <c r="O142" s="192"/>
      <c r="P142" s="286"/>
      <c r="Q142" s="194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</row>
    <row r="143" spans="1:27" ht="12.75" customHeight="1" x14ac:dyDescent="0.3">
      <c r="A143" s="186">
        <f>Inventory!A143</f>
        <v>0</v>
      </c>
      <c r="B143" s="186"/>
      <c r="C143" s="187">
        <f>Inventory!K143</f>
        <v>0</v>
      </c>
      <c r="D143" s="187">
        <f>Inventory!L143</f>
        <v>0</v>
      </c>
      <c r="E143" s="187">
        <f>Inventory!M143</f>
        <v>0</v>
      </c>
      <c r="F143" s="271">
        <f>Inventory!R143</f>
        <v>0</v>
      </c>
      <c r="G143" s="188"/>
      <c r="H143" s="189"/>
      <c r="I143" s="190"/>
      <c r="J143" s="279">
        <f t="shared" si="30"/>
        <v>0</v>
      </c>
      <c r="K143" s="191"/>
      <c r="L143" s="286"/>
      <c r="M143" s="192"/>
      <c r="N143" s="286"/>
      <c r="O143" s="192"/>
      <c r="P143" s="286"/>
      <c r="Q143" s="194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</row>
    <row r="144" spans="1:27" ht="12.75" customHeight="1" x14ac:dyDescent="0.3">
      <c r="A144" s="186">
        <f>Inventory!A144</f>
        <v>0</v>
      </c>
      <c r="B144" s="186"/>
      <c r="C144" s="187">
        <f>Inventory!K144</f>
        <v>0</v>
      </c>
      <c r="D144" s="187">
        <f>Inventory!L144</f>
        <v>0</v>
      </c>
      <c r="E144" s="187">
        <f>Inventory!M144</f>
        <v>0</v>
      </c>
      <c r="F144" s="271">
        <f>Inventory!R144</f>
        <v>0</v>
      </c>
      <c r="G144" s="188"/>
      <c r="H144" s="189"/>
      <c r="I144" s="190"/>
      <c r="J144" s="279">
        <f t="shared" si="30"/>
        <v>0</v>
      </c>
      <c r="K144" s="191"/>
      <c r="L144" s="286"/>
      <c r="M144" s="192"/>
      <c r="N144" s="286"/>
      <c r="O144" s="192"/>
      <c r="P144" s="286"/>
      <c r="Q144" s="194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</row>
    <row r="145" spans="1:27" ht="12.75" customHeight="1" x14ac:dyDescent="0.3">
      <c r="A145" s="186">
        <f>Inventory!A145</f>
        <v>0</v>
      </c>
      <c r="B145" s="186"/>
      <c r="C145" s="187">
        <f>Inventory!K145</f>
        <v>0</v>
      </c>
      <c r="D145" s="187">
        <f>Inventory!L145</f>
        <v>0</v>
      </c>
      <c r="E145" s="187">
        <f>Inventory!M145</f>
        <v>0</v>
      </c>
      <c r="F145" s="271">
        <f>Inventory!R145</f>
        <v>0</v>
      </c>
      <c r="G145" s="188"/>
      <c r="H145" s="189"/>
      <c r="I145" s="190"/>
      <c r="J145" s="279">
        <f t="shared" si="30"/>
        <v>0</v>
      </c>
      <c r="K145" s="191"/>
      <c r="L145" s="286"/>
      <c r="M145" s="192"/>
      <c r="N145" s="286"/>
      <c r="O145" s="192"/>
      <c r="P145" s="286"/>
      <c r="Q145" s="194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</row>
    <row r="146" spans="1:27" ht="12.75" customHeight="1" x14ac:dyDescent="0.3">
      <c r="A146" s="186">
        <f>Inventory!A146</f>
        <v>0</v>
      </c>
      <c r="B146" s="186"/>
      <c r="C146" s="187">
        <f>Inventory!K146</f>
        <v>0</v>
      </c>
      <c r="D146" s="187">
        <f>Inventory!L146</f>
        <v>0</v>
      </c>
      <c r="E146" s="187">
        <f>Inventory!M146</f>
        <v>0</v>
      </c>
      <c r="F146" s="271">
        <f>Inventory!R146</f>
        <v>0</v>
      </c>
      <c r="G146" s="188"/>
      <c r="H146" s="189"/>
      <c r="I146" s="190"/>
      <c r="J146" s="279">
        <f t="shared" si="30"/>
        <v>0</v>
      </c>
      <c r="K146" s="191"/>
      <c r="L146" s="286"/>
      <c r="M146" s="192"/>
      <c r="N146" s="286"/>
      <c r="O146" s="192"/>
      <c r="P146" s="286"/>
      <c r="Q146" s="194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</row>
    <row r="147" spans="1:27" ht="12.75" customHeight="1" x14ac:dyDescent="0.3">
      <c r="A147" s="186">
        <f>Inventory!A147</f>
        <v>0</v>
      </c>
      <c r="B147" s="186"/>
      <c r="C147" s="187">
        <f>Inventory!K147</f>
        <v>0</v>
      </c>
      <c r="D147" s="187">
        <f>Inventory!L147</f>
        <v>0</v>
      </c>
      <c r="E147" s="187">
        <f>Inventory!M147</f>
        <v>0</v>
      </c>
      <c r="F147" s="271">
        <f>Inventory!R147</f>
        <v>0</v>
      </c>
      <c r="G147" s="188"/>
      <c r="H147" s="189"/>
      <c r="I147" s="190"/>
      <c r="J147" s="279">
        <f t="shared" si="30"/>
        <v>0</v>
      </c>
      <c r="K147" s="191"/>
      <c r="L147" s="286"/>
      <c r="M147" s="192"/>
      <c r="N147" s="286"/>
      <c r="O147" s="192"/>
      <c r="P147" s="286"/>
      <c r="Q147" s="194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</row>
    <row r="148" spans="1:27" ht="12.75" customHeight="1" x14ac:dyDescent="0.3">
      <c r="A148" s="186">
        <f>Inventory!A148</f>
        <v>0</v>
      </c>
      <c r="B148" s="186"/>
      <c r="C148" s="187">
        <f>Inventory!K148</f>
        <v>0</v>
      </c>
      <c r="D148" s="187">
        <f>Inventory!L148</f>
        <v>0</v>
      </c>
      <c r="E148" s="187">
        <f>Inventory!M148</f>
        <v>0</v>
      </c>
      <c r="F148" s="271">
        <f>Inventory!R148</f>
        <v>0</v>
      </c>
      <c r="G148" s="188"/>
      <c r="H148" s="189"/>
      <c r="I148" s="190"/>
      <c r="J148" s="279">
        <f t="shared" si="30"/>
        <v>0</v>
      </c>
      <c r="K148" s="191"/>
      <c r="L148" s="286"/>
      <c r="M148" s="192"/>
      <c r="N148" s="286"/>
      <c r="O148" s="192"/>
      <c r="P148" s="286"/>
      <c r="Q148" s="194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</row>
    <row r="149" spans="1:27" ht="12.75" customHeight="1" x14ac:dyDescent="0.3">
      <c r="A149" s="186">
        <f>Inventory!A149</f>
        <v>0</v>
      </c>
      <c r="B149" s="186"/>
      <c r="C149" s="187">
        <f>Inventory!K149</f>
        <v>0</v>
      </c>
      <c r="D149" s="187">
        <f>Inventory!L149</f>
        <v>0</v>
      </c>
      <c r="E149" s="187">
        <f>Inventory!M149</f>
        <v>0</v>
      </c>
      <c r="F149" s="271">
        <f>Inventory!R149</f>
        <v>0</v>
      </c>
      <c r="G149" s="188"/>
      <c r="H149" s="189"/>
      <c r="I149" s="190"/>
      <c r="J149" s="279">
        <f t="shared" si="30"/>
        <v>0</v>
      </c>
      <c r="K149" s="191"/>
      <c r="L149" s="286"/>
      <c r="M149" s="192"/>
      <c r="N149" s="286"/>
      <c r="O149" s="192"/>
      <c r="P149" s="286"/>
      <c r="Q149" s="194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</row>
    <row r="150" spans="1:27" ht="12.75" customHeight="1" x14ac:dyDescent="0.3">
      <c r="A150" s="186">
        <f>Inventory!A150</f>
        <v>0</v>
      </c>
      <c r="B150" s="186"/>
      <c r="C150" s="187">
        <f>Inventory!K150</f>
        <v>0</v>
      </c>
      <c r="D150" s="187">
        <f>Inventory!L150</f>
        <v>0</v>
      </c>
      <c r="E150" s="187">
        <f>Inventory!M150</f>
        <v>0</v>
      </c>
      <c r="F150" s="271">
        <f>Inventory!R150</f>
        <v>0</v>
      </c>
      <c r="G150" s="188"/>
      <c r="H150" s="189"/>
      <c r="I150" s="190"/>
      <c r="J150" s="279">
        <f t="shared" ref="J150:J213" si="31">H150+I150</f>
        <v>0</v>
      </c>
      <c r="K150" s="191"/>
      <c r="L150" s="286"/>
      <c r="M150" s="192"/>
      <c r="N150" s="286"/>
      <c r="O150" s="192"/>
      <c r="P150" s="286"/>
      <c r="Q150" s="194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</row>
    <row r="151" spans="1:27" ht="12.75" customHeight="1" x14ac:dyDescent="0.3">
      <c r="A151" s="186">
        <f>Inventory!A151</f>
        <v>0</v>
      </c>
      <c r="B151" s="186"/>
      <c r="C151" s="187">
        <f>Inventory!K151</f>
        <v>0</v>
      </c>
      <c r="D151" s="187">
        <f>Inventory!L151</f>
        <v>0</v>
      </c>
      <c r="E151" s="187">
        <f>Inventory!M151</f>
        <v>0</v>
      </c>
      <c r="F151" s="271">
        <f>Inventory!R151</f>
        <v>0</v>
      </c>
      <c r="G151" s="188"/>
      <c r="H151" s="189"/>
      <c r="I151" s="190"/>
      <c r="J151" s="279">
        <f t="shared" si="31"/>
        <v>0</v>
      </c>
      <c r="K151" s="191"/>
      <c r="L151" s="286"/>
      <c r="M151" s="192"/>
      <c r="N151" s="286"/>
      <c r="O151" s="192"/>
      <c r="P151" s="286"/>
      <c r="Q151" s="194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</row>
    <row r="152" spans="1:27" ht="12.75" customHeight="1" x14ac:dyDescent="0.3">
      <c r="A152" s="186">
        <f>Inventory!A152</f>
        <v>0</v>
      </c>
      <c r="B152" s="186"/>
      <c r="C152" s="187">
        <f>Inventory!K152</f>
        <v>0</v>
      </c>
      <c r="D152" s="187">
        <f>Inventory!L152</f>
        <v>0</v>
      </c>
      <c r="E152" s="187">
        <f>Inventory!M152</f>
        <v>0</v>
      </c>
      <c r="F152" s="271">
        <f>Inventory!R152</f>
        <v>0</v>
      </c>
      <c r="G152" s="188"/>
      <c r="H152" s="189"/>
      <c r="I152" s="190"/>
      <c r="J152" s="279">
        <f t="shared" si="31"/>
        <v>0</v>
      </c>
      <c r="K152" s="191"/>
      <c r="L152" s="286"/>
      <c r="M152" s="192"/>
      <c r="N152" s="286"/>
      <c r="O152" s="192"/>
      <c r="P152" s="286"/>
      <c r="Q152" s="194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</row>
    <row r="153" spans="1:27" ht="12.75" customHeight="1" x14ac:dyDescent="0.3">
      <c r="A153" s="186">
        <f>Inventory!A153</f>
        <v>0</v>
      </c>
      <c r="B153" s="186"/>
      <c r="C153" s="187">
        <f>Inventory!K153</f>
        <v>0</v>
      </c>
      <c r="D153" s="187">
        <f>Inventory!L153</f>
        <v>0</v>
      </c>
      <c r="E153" s="187">
        <f>Inventory!M153</f>
        <v>0</v>
      </c>
      <c r="F153" s="271">
        <f>Inventory!R153</f>
        <v>0</v>
      </c>
      <c r="G153" s="188"/>
      <c r="H153" s="189"/>
      <c r="I153" s="190"/>
      <c r="J153" s="279">
        <f t="shared" si="31"/>
        <v>0</v>
      </c>
      <c r="K153" s="191"/>
      <c r="L153" s="286"/>
      <c r="M153" s="192"/>
      <c r="N153" s="286"/>
      <c r="O153" s="192"/>
      <c r="P153" s="286"/>
      <c r="Q153" s="194"/>
      <c r="R153" s="173"/>
      <c r="S153" s="173"/>
      <c r="T153" s="173"/>
      <c r="U153" s="173"/>
      <c r="V153" s="173"/>
      <c r="W153" s="173"/>
      <c r="X153" s="173"/>
      <c r="Y153" s="173"/>
      <c r="Z153" s="173"/>
      <c r="AA153" s="173"/>
    </row>
    <row r="154" spans="1:27" ht="12.75" customHeight="1" x14ac:dyDescent="0.3">
      <c r="A154" s="186">
        <f>Inventory!A154</f>
        <v>0</v>
      </c>
      <c r="B154" s="186"/>
      <c r="C154" s="187">
        <f>Inventory!K154</f>
        <v>0</v>
      </c>
      <c r="D154" s="187">
        <f>Inventory!L154</f>
        <v>0</v>
      </c>
      <c r="E154" s="187">
        <f>Inventory!M154</f>
        <v>0</v>
      </c>
      <c r="F154" s="271">
        <f>Inventory!R154</f>
        <v>0</v>
      </c>
      <c r="G154" s="188"/>
      <c r="H154" s="189"/>
      <c r="I154" s="190"/>
      <c r="J154" s="279">
        <f t="shared" si="31"/>
        <v>0</v>
      </c>
      <c r="K154" s="191"/>
      <c r="L154" s="286"/>
      <c r="M154" s="192"/>
      <c r="N154" s="286"/>
      <c r="O154" s="192"/>
      <c r="P154" s="286"/>
      <c r="Q154" s="194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</row>
    <row r="155" spans="1:27" ht="12.75" customHeight="1" x14ac:dyDescent="0.3">
      <c r="A155" s="186">
        <f>Inventory!A155</f>
        <v>0</v>
      </c>
      <c r="B155" s="186"/>
      <c r="C155" s="187">
        <f>Inventory!K155</f>
        <v>0</v>
      </c>
      <c r="D155" s="187">
        <f>Inventory!L155</f>
        <v>0</v>
      </c>
      <c r="E155" s="187">
        <f>Inventory!M155</f>
        <v>0</v>
      </c>
      <c r="F155" s="271">
        <f>Inventory!R155</f>
        <v>0</v>
      </c>
      <c r="G155" s="188"/>
      <c r="H155" s="189"/>
      <c r="I155" s="190"/>
      <c r="J155" s="279">
        <f t="shared" si="31"/>
        <v>0</v>
      </c>
      <c r="K155" s="191"/>
      <c r="L155" s="286"/>
      <c r="M155" s="192"/>
      <c r="N155" s="286"/>
      <c r="O155" s="192"/>
      <c r="P155" s="286"/>
      <c r="Q155" s="194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</row>
    <row r="156" spans="1:27" ht="12.75" customHeight="1" x14ac:dyDescent="0.3">
      <c r="A156" s="186">
        <f>Inventory!A156</f>
        <v>0</v>
      </c>
      <c r="B156" s="186"/>
      <c r="C156" s="187">
        <f>Inventory!K156</f>
        <v>0</v>
      </c>
      <c r="D156" s="187">
        <f>Inventory!L156</f>
        <v>0</v>
      </c>
      <c r="E156" s="187">
        <f>Inventory!M156</f>
        <v>0</v>
      </c>
      <c r="F156" s="271">
        <f>Inventory!R156</f>
        <v>0</v>
      </c>
      <c r="G156" s="188"/>
      <c r="H156" s="189"/>
      <c r="I156" s="190"/>
      <c r="J156" s="279">
        <f t="shared" si="31"/>
        <v>0</v>
      </c>
      <c r="K156" s="191"/>
      <c r="L156" s="286"/>
      <c r="M156" s="192"/>
      <c r="N156" s="286"/>
      <c r="O156" s="192"/>
      <c r="P156" s="286"/>
      <c r="Q156" s="194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</row>
    <row r="157" spans="1:27" ht="12.75" customHeight="1" x14ac:dyDescent="0.3">
      <c r="A157" s="186">
        <f>Inventory!A157</f>
        <v>0</v>
      </c>
      <c r="B157" s="186"/>
      <c r="C157" s="187">
        <f>Inventory!K157</f>
        <v>0</v>
      </c>
      <c r="D157" s="187">
        <f>Inventory!L157</f>
        <v>0</v>
      </c>
      <c r="E157" s="187">
        <f>Inventory!M157</f>
        <v>0</v>
      </c>
      <c r="F157" s="271">
        <f>Inventory!R157</f>
        <v>0</v>
      </c>
      <c r="G157" s="188"/>
      <c r="H157" s="189"/>
      <c r="I157" s="190"/>
      <c r="J157" s="279">
        <f t="shared" si="31"/>
        <v>0</v>
      </c>
      <c r="K157" s="191"/>
      <c r="L157" s="286"/>
      <c r="M157" s="192"/>
      <c r="N157" s="286"/>
      <c r="O157" s="192"/>
      <c r="P157" s="286"/>
      <c r="Q157" s="194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</row>
    <row r="158" spans="1:27" ht="12.75" customHeight="1" x14ac:dyDescent="0.3">
      <c r="A158" s="186">
        <f>Inventory!A158</f>
        <v>0</v>
      </c>
      <c r="B158" s="186"/>
      <c r="C158" s="187">
        <f>Inventory!K158</f>
        <v>0</v>
      </c>
      <c r="D158" s="187">
        <f>Inventory!L158</f>
        <v>0</v>
      </c>
      <c r="E158" s="187">
        <f>Inventory!M158</f>
        <v>0</v>
      </c>
      <c r="F158" s="271">
        <f>Inventory!R158</f>
        <v>0</v>
      </c>
      <c r="G158" s="188"/>
      <c r="H158" s="189"/>
      <c r="I158" s="190"/>
      <c r="J158" s="279">
        <f t="shared" si="31"/>
        <v>0</v>
      </c>
      <c r="K158" s="191"/>
      <c r="L158" s="286"/>
      <c r="M158" s="192"/>
      <c r="N158" s="286"/>
      <c r="O158" s="192"/>
      <c r="P158" s="286"/>
      <c r="Q158" s="194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</row>
    <row r="159" spans="1:27" ht="12.75" customHeight="1" x14ac:dyDescent="0.3">
      <c r="A159" s="186">
        <f>Inventory!A159</f>
        <v>0</v>
      </c>
      <c r="B159" s="186"/>
      <c r="C159" s="187">
        <f>Inventory!K159</f>
        <v>0</v>
      </c>
      <c r="D159" s="187">
        <f>Inventory!L159</f>
        <v>0</v>
      </c>
      <c r="E159" s="187">
        <f>Inventory!M159</f>
        <v>0</v>
      </c>
      <c r="F159" s="271">
        <f>Inventory!R159</f>
        <v>0</v>
      </c>
      <c r="G159" s="188"/>
      <c r="H159" s="189"/>
      <c r="I159" s="190"/>
      <c r="J159" s="279">
        <f t="shared" si="31"/>
        <v>0</v>
      </c>
      <c r="K159" s="191"/>
      <c r="L159" s="286"/>
      <c r="M159" s="192"/>
      <c r="N159" s="286"/>
      <c r="O159" s="192"/>
      <c r="P159" s="286"/>
      <c r="Q159" s="194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</row>
    <row r="160" spans="1:27" ht="12.75" customHeight="1" x14ac:dyDescent="0.3">
      <c r="A160" s="186">
        <f>Inventory!A160</f>
        <v>0</v>
      </c>
      <c r="B160" s="186"/>
      <c r="C160" s="187">
        <f>Inventory!K160</f>
        <v>0</v>
      </c>
      <c r="D160" s="187">
        <f>Inventory!L160</f>
        <v>0</v>
      </c>
      <c r="E160" s="187">
        <f>Inventory!M160</f>
        <v>0</v>
      </c>
      <c r="F160" s="271">
        <f>Inventory!R160</f>
        <v>0</v>
      </c>
      <c r="G160" s="188"/>
      <c r="H160" s="189"/>
      <c r="I160" s="190"/>
      <c r="J160" s="279">
        <f t="shared" si="31"/>
        <v>0</v>
      </c>
      <c r="K160" s="191"/>
      <c r="L160" s="286"/>
      <c r="M160" s="192"/>
      <c r="N160" s="286"/>
      <c r="O160" s="192"/>
      <c r="P160" s="286"/>
      <c r="Q160" s="194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</row>
    <row r="161" spans="1:27" ht="12.75" customHeight="1" x14ac:dyDescent="0.3">
      <c r="A161" s="186">
        <f>Inventory!A161</f>
        <v>0</v>
      </c>
      <c r="B161" s="186"/>
      <c r="C161" s="187">
        <f>Inventory!K161</f>
        <v>0</v>
      </c>
      <c r="D161" s="187">
        <f>Inventory!L161</f>
        <v>0</v>
      </c>
      <c r="E161" s="187">
        <f>Inventory!M161</f>
        <v>0</v>
      </c>
      <c r="F161" s="271">
        <f>Inventory!R161</f>
        <v>0</v>
      </c>
      <c r="G161" s="188"/>
      <c r="H161" s="189"/>
      <c r="I161" s="190"/>
      <c r="J161" s="279">
        <f t="shared" si="31"/>
        <v>0</v>
      </c>
      <c r="K161" s="191"/>
      <c r="L161" s="286"/>
      <c r="M161" s="192"/>
      <c r="N161" s="286"/>
      <c r="O161" s="192"/>
      <c r="P161" s="286"/>
      <c r="Q161" s="194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</row>
    <row r="162" spans="1:27" ht="12.75" customHeight="1" x14ac:dyDescent="0.3">
      <c r="A162" s="186">
        <f>Inventory!A162</f>
        <v>0</v>
      </c>
      <c r="B162" s="186"/>
      <c r="C162" s="187">
        <f>Inventory!K162</f>
        <v>0</v>
      </c>
      <c r="D162" s="187">
        <f>Inventory!L162</f>
        <v>0</v>
      </c>
      <c r="E162" s="187">
        <f>Inventory!M162</f>
        <v>0</v>
      </c>
      <c r="F162" s="271">
        <f>Inventory!R162</f>
        <v>0</v>
      </c>
      <c r="G162" s="188"/>
      <c r="H162" s="189"/>
      <c r="I162" s="190"/>
      <c r="J162" s="279">
        <f t="shared" si="31"/>
        <v>0</v>
      </c>
      <c r="K162" s="191"/>
      <c r="L162" s="286"/>
      <c r="M162" s="192"/>
      <c r="N162" s="286"/>
      <c r="O162" s="192"/>
      <c r="P162" s="286"/>
      <c r="Q162" s="194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</row>
    <row r="163" spans="1:27" ht="12.75" customHeight="1" x14ac:dyDescent="0.3">
      <c r="A163" s="186">
        <f>Inventory!A163</f>
        <v>0</v>
      </c>
      <c r="B163" s="186"/>
      <c r="C163" s="187">
        <f>Inventory!K163</f>
        <v>0</v>
      </c>
      <c r="D163" s="187">
        <f>Inventory!L163</f>
        <v>0</v>
      </c>
      <c r="E163" s="187">
        <f>Inventory!M163</f>
        <v>0</v>
      </c>
      <c r="F163" s="271">
        <f>Inventory!R163</f>
        <v>0</v>
      </c>
      <c r="G163" s="188"/>
      <c r="H163" s="189"/>
      <c r="I163" s="190"/>
      <c r="J163" s="279">
        <f t="shared" si="31"/>
        <v>0</v>
      </c>
      <c r="K163" s="191"/>
      <c r="L163" s="286"/>
      <c r="M163" s="192"/>
      <c r="N163" s="286"/>
      <c r="O163" s="192"/>
      <c r="P163" s="286"/>
      <c r="Q163" s="194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</row>
    <row r="164" spans="1:27" ht="12.75" customHeight="1" x14ac:dyDescent="0.3">
      <c r="A164" s="186">
        <f>Inventory!A164</f>
        <v>0</v>
      </c>
      <c r="B164" s="186"/>
      <c r="C164" s="187">
        <f>Inventory!K164</f>
        <v>0</v>
      </c>
      <c r="D164" s="187">
        <f>Inventory!L164</f>
        <v>0</v>
      </c>
      <c r="E164" s="187">
        <f>Inventory!M164</f>
        <v>0</v>
      </c>
      <c r="F164" s="271">
        <f>Inventory!R164</f>
        <v>0</v>
      </c>
      <c r="G164" s="188"/>
      <c r="H164" s="189"/>
      <c r="I164" s="190"/>
      <c r="J164" s="279">
        <f t="shared" si="31"/>
        <v>0</v>
      </c>
      <c r="K164" s="191"/>
      <c r="L164" s="286"/>
      <c r="M164" s="192"/>
      <c r="N164" s="286"/>
      <c r="O164" s="192"/>
      <c r="P164" s="286"/>
      <c r="Q164" s="194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</row>
    <row r="165" spans="1:27" ht="12.75" customHeight="1" x14ac:dyDescent="0.3">
      <c r="A165" s="186">
        <f>Inventory!A165</f>
        <v>0</v>
      </c>
      <c r="B165" s="186"/>
      <c r="C165" s="187">
        <f>Inventory!K165</f>
        <v>0</v>
      </c>
      <c r="D165" s="187">
        <f>Inventory!L165</f>
        <v>0</v>
      </c>
      <c r="E165" s="187">
        <f>Inventory!M165</f>
        <v>0</v>
      </c>
      <c r="F165" s="271">
        <f>Inventory!R165</f>
        <v>0</v>
      </c>
      <c r="G165" s="188"/>
      <c r="H165" s="189"/>
      <c r="I165" s="190"/>
      <c r="J165" s="279">
        <f t="shared" si="31"/>
        <v>0</v>
      </c>
      <c r="K165" s="191"/>
      <c r="L165" s="286"/>
      <c r="M165" s="192"/>
      <c r="N165" s="286"/>
      <c r="O165" s="192"/>
      <c r="P165" s="286"/>
      <c r="Q165" s="194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</row>
    <row r="166" spans="1:27" ht="12.75" customHeight="1" x14ac:dyDescent="0.3">
      <c r="A166" s="186">
        <f>Inventory!A166</f>
        <v>0</v>
      </c>
      <c r="B166" s="186"/>
      <c r="C166" s="187">
        <f>Inventory!K166</f>
        <v>0</v>
      </c>
      <c r="D166" s="187">
        <f>Inventory!L166</f>
        <v>0</v>
      </c>
      <c r="E166" s="187">
        <f>Inventory!M166</f>
        <v>0</v>
      </c>
      <c r="F166" s="271">
        <f>Inventory!R166</f>
        <v>0</v>
      </c>
      <c r="G166" s="188"/>
      <c r="H166" s="189"/>
      <c r="I166" s="190"/>
      <c r="J166" s="279">
        <f t="shared" si="31"/>
        <v>0</v>
      </c>
      <c r="K166" s="191"/>
      <c r="L166" s="286"/>
      <c r="M166" s="192"/>
      <c r="N166" s="286"/>
      <c r="O166" s="192"/>
      <c r="P166" s="286"/>
      <c r="Q166" s="194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</row>
    <row r="167" spans="1:27" ht="12.75" customHeight="1" x14ac:dyDescent="0.3">
      <c r="A167" s="186">
        <f>Inventory!A167</f>
        <v>0</v>
      </c>
      <c r="B167" s="186"/>
      <c r="C167" s="187">
        <f>Inventory!K167</f>
        <v>0</v>
      </c>
      <c r="D167" s="187">
        <f>Inventory!L167</f>
        <v>0</v>
      </c>
      <c r="E167" s="187">
        <f>Inventory!M167</f>
        <v>0</v>
      </c>
      <c r="F167" s="271">
        <f>Inventory!R167</f>
        <v>0</v>
      </c>
      <c r="G167" s="188"/>
      <c r="H167" s="189"/>
      <c r="I167" s="190"/>
      <c r="J167" s="279">
        <f t="shared" si="31"/>
        <v>0</v>
      </c>
      <c r="K167" s="191"/>
      <c r="L167" s="286"/>
      <c r="M167" s="192"/>
      <c r="N167" s="286"/>
      <c r="O167" s="192"/>
      <c r="P167" s="286"/>
      <c r="Q167" s="194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</row>
    <row r="168" spans="1:27" ht="12.75" customHeight="1" x14ac:dyDescent="0.3">
      <c r="A168" s="186">
        <f>Inventory!A168</f>
        <v>0</v>
      </c>
      <c r="B168" s="186"/>
      <c r="C168" s="187">
        <f>Inventory!K168</f>
        <v>0</v>
      </c>
      <c r="D168" s="187">
        <f>Inventory!L168</f>
        <v>0</v>
      </c>
      <c r="E168" s="187">
        <f>Inventory!M168</f>
        <v>0</v>
      </c>
      <c r="F168" s="271">
        <f>Inventory!R168</f>
        <v>0</v>
      </c>
      <c r="G168" s="188"/>
      <c r="H168" s="189"/>
      <c r="I168" s="190"/>
      <c r="J168" s="279">
        <f t="shared" si="31"/>
        <v>0</v>
      </c>
      <c r="K168" s="191"/>
      <c r="L168" s="286"/>
      <c r="M168" s="192"/>
      <c r="N168" s="286"/>
      <c r="O168" s="192"/>
      <c r="P168" s="286"/>
      <c r="Q168" s="194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</row>
    <row r="169" spans="1:27" ht="12.75" customHeight="1" x14ac:dyDescent="0.3">
      <c r="A169" s="186">
        <f>Inventory!A169</f>
        <v>0</v>
      </c>
      <c r="B169" s="186"/>
      <c r="C169" s="187">
        <f>Inventory!K169</f>
        <v>0</v>
      </c>
      <c r="D169" s="187">
        <f>Inventory!L169</f>
        <v>0</v>
      </c>
      <c r="E169" s="187">
        <f>Inventory!M169</f>
        <v>0</v>
      </c>
      <c r="F169" s="271">
        <f>Inventory!R169</f>
        <v>0</v>
      </c>
      <c r="G169" s="188"/>
      <c r="H169" s="189"/>
      <c r="I169" s="190"/>
      <c r="J169" s="279">
        <f t="shared" si="31"/>
        <v>0</v>
      </c>
      <c r="K169" s="191"/>
      <c r="L169" s="286"/>
      <c r="M169" s="192"/>
      <c r="N169" s="286"/>
      <c r="O169" s="192"/>
      <c r="P169" s="286"/>
      <c r="Q169" s="194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</row>
    <row r="170" spans="1:27" ht="12.75" customHeight="1" x14ac:dyDescent="0.3">
      <c r="A170" s="186">
        <f>Inventory!A170</f>
        <v>0</v>
      </c>
      <c r="B170" s="186"/>
      <c r="C170" s="187">
        <f>Inventory!K170</f>
        <v>0</v>
      </c>
      <c r="D170" s="187">
        <f>Inventory!L170</f>
        <v>0</v>
      </c>
      <c r="E170" s="187">
        <f>Inventory!M170</f>
        <v>0</v>
      </c>
      <c r="F170" s="271">
        <f>Inventory!R170</f>
        <v>0</v>
      </c>
      <c r="G170" s="188"/>
      <c r="H170" s="189"/>
      <c r="I170" s="190"/>
      <c r="J170" s="279">
        <f t="shared" si="31"/>
        <v>0</v>
      </c>
      <c r="K170" s="191"/>
      <c r="L170" s="286"/>
      <c r="M170" s="192"/>
      <c r="N170" s="286"/>
      <c r="O170" s="192"/>
      <c r="P170" s="286"/>
      <c r="Q170" s="194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</row>
    <row r="171" spans="1:27" ht="12.75" customHeight="1" x14ac:dyDescent="0.3">
      <c r="A171" s="186">
        <f>Inventory!A171</f>
        <v>0</v>
      </c>
      <c r="B171" s="186"/>
      <c r="C171" s="187">
        <f>Inventory!K171</f>
        <v>0</v>
      </c>
      <c r="D171" s="187">
        <f>Inventory!L171</f>
        <v>0</v>
      </c>
      <c r="E171" s="187">
        <f>Inventory!M171</f>
        <v>0</v>
      </c>
      <c r="F171" s="271">
        <f>Inventory!R171</f>
        <v>0</v>
      </c>
      <c r="G171" s="188"/>
      <c r="H171" s="189"/>
      <c r="I171" s="190"/>
      <c r="J171" s="279">
        <f t="shared" si="31"/>
        <v>0</v>
      </c>
      <c r="K171" s="191"/>
      <c r="L171" s="286"/>
      <c r="M171" s="192"/>
      <c r="N171" s="286"/>
      <c r="O171" s="192"/>
      <c r="P171" s="286"/>
      <c r="Q171" s="194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</row>
    <row r="172" spans="1:27" ht="12.75" customHeight="1" x14ac:dyDescent="0.3">
      <c r="A172" s="186">
        <f>Inventory!A172</f>
        <v>0</v>
      </c>
      <c r="B172" s="186"/>
      <c r="C172" s="187">
        <f>Inventory!K172</f>
        <v>0</v>
      </c>
      <c r="D172" s="187">
        <f>Inventory!L172</f>
        <v>0</v>
      </c>
      <c r="E172" s="187">
        <f>Inventory!M172</f>
        <v>0</v>
      </c>
      <c r="F172" s="271">
        <f>Inventory!R172</f>
        <v>0</v>
      </c>
      <c r="G172" s="188"/>
      <c r="H172" s="189"/>
      <c r="I172" s="190"/>
      <c r="J172" s="279">
        <f t="shared" si="31"/>
        <v>0</v>
      </c>
      <c r="K172" s="191"/>
      <c r="L172" s="286"/>
      <c r="M172" s="192"/>
      <c r="N172" s="286"/>
      <c r="O172" s="192"/>
      <c r="P172" s="286"/>
      <c r="Q172" s="194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</row>
    <row r="173" spans="1:27" ht="12.75" customHeight="1" x14ac:dyDescent="0.3">
      <c r="A173" s="186">
        <f>Inventory!A173</f>
        <v>0</v>
      </c>
      <c r="B173" s="186"/>
      <c r="C173" s="187">
        <f>Inventory!K173</f>
        <v>0</v>
      </c>
      <c r="D173" s="187">
        <f>Inventory!L173</f>
        <v>0</v>
      </c>
      <c r="E173" s="187">
        <f>Inventory!M173</f>
        <v>0</v>
      </c>
      <c r="F173" s="271">
        <f>Inventory!R173</f>
        <v>0</v>
      </c>
      <c r="G173" s="188"/>
      <c r="H173" s="189"/>
      <c r="I173" s="190"/>
      <c r="J173" s="279">
        <f t="shared" si="31"/>
        <v>0</v>
      </c>
      <c r="K173" s="191"/>
      <c r="L173" s="286"/>
      <c r="M173" s="192"/>
      <c r="N173" s="286"/>
      <c r="O173" s="192"/>
      <c r="P173" s="286"/>
      <c r="Q173" s="194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</row>
    <row r="174" spans="1:27" ht="12.75" customHeight="1" x14ac:dyDescent="0.3">
      <c r="A174" s="186">
        <f>Inventory!A174</f>
        <v>0</v>
      </c>
      <c r="B174" s="186"/>
      <c r="C174" s="187">
        <f>Inventory!K174</f>
        <v>0</v>
      </c>
      <c r="D174" s="187">
        <f>Inventory!L174</f>
        <v>0</v>
      </c>
      <c r="E174" s="187">
        <f>Inventory!M174</f>
        <v>0</v>
      </c>
      <c r="F174" s="271">
        <f>Inventory!R174</f>
        <v>0</v>
      </c>
      <c r="G174" s="188"/>
      <c r="H174" s="189"/>
      <c r="I174" s="190"/>
      <c r="J174" s="279">
        <f t="shared" si="31"/>
        <v>0</v>
      </c>
      <c r="K174" s="191"/>
      <c r="L174" s="286"/>
      <c r="M174" s="192"/>
      <c r="N174" s="286"/>
      <c r="O174" s="192"/>
      <c r="P174" s="286"/>
      <c r="Q174" s="194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</row>
    <row r="175" spans="1:27" ht="12.75" customHeight="1" x14ac:dyDescent="0.3">
      <c r="A175" s="186">
        <f>Inventory!A175</f>
        <v>0</v>
      </c>
      <c r="B175" s="186"/>
      <c r="C175" s="187">
        <f>Inventory!K175</f>
        <v>0</v>
      </c>
      <c r="D175" s="187">
        <f>Inventory!L175</f>
        <v>0</v>
      </c>
      <c r="E175" s="187">
        <f>Inventory!M175</f>
        <v>0</v>
      </c>
      <c r="F175" s="271">
        <f>Inventory!R175</f>
        <v>0</v>
      </c>
      <c r="G175" s="188"/>
      <c r="H175" s="189"/>
      <c r="I175" s="190"/>
      <c r="J175" s="279">
        <f t="shared" si="31"/>
        <v>0</v>
      </c>
      <c r="K175" s="191"/>
      <c r="L175" s="286"/>
      <c r="M175" s="192"/>
      <c r="N175" s="286"/>
      <c r="O175" s="192"/>
      <c r="P175" s="286"/>
      <c r="Q175" s="194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</row>
    <row r="176" spans="1:27" ht="12.75" customHeight="1" x14ac:dyDescent="0.3">
      <c r="A176" s="186">
        <f>Inventory!A176</f>
        <v>0</v>
      </c>
      <c r="B176" s="186"/>
      <c r="C176" s="187">
        <f>Inventory!K176</f>
        <v>0</v>
      </c>
      <c r="D176" s="187">
        <f>Inventory!L176</f>
        <v>0</v>
      </c>
      <c r="E176" s="187">
        <f>Inventory!M176</f>
        <v>0</v>
      </c>
      <c r="F176" s="271">
        <f>Inventory!R176</f>
        <v>0</v>
      </c>
      <c r="G176" s="188"/>
      <c r="H176" s="189"/>
      <c r="I176" s="190"/>
      <c r="J176" s="279">
        <f t="shared" si="31"/>
        <v>0</v>
      </c>
      <c r="K176" s="191"/>
      <c r="L176" s="286"/>
      <c r="M176" s="192"/>
      <c r="N176" s="286"/>
      <c r="O176" s="192"/>
      <c r="P176" s="286"/>
      <c r="Q176" s="194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</row>
    <row r="177" spans="1:27" ht="12.75" customHeight="1" x14ac:dyDescent="0.3">
      <c r="A177" s="186">
        <f>Inventory!A177</f>
        <v>0</v>
      </c>
      <c r="B177" s="186"/>
      <c r="C177" s="187">
        <f>Inventory!K177</f>
        <v>0</v>
      </c>
      <c r="D177" s="187">
        <f>Inventory!L177</f>
        <v>0</v>
      </c>
      <c r="E177" s="187">
        <f>Inventory!M177</f>
        <v>0</v>
      </c>
      <c r="F177" s="271">
        <f>Inventory!R177</f>
        <v>0</v>
      </c>
      <c r="G177" s="188"/>
      <c r="H177" s="189"/>
      <c r="I177" s="190"/>
      <c r="J177" s="279">
        <f t="shared" si="31"/>
        <v>0</v>
      </c>
      <c r="K177" s="191"/>
      <c r="L177" s="286"/>
      <c r="M177" s="192"/>
      <c r="N177" s="286"/>
      <c r="O177" s="192"/>
      <c r="P177" s="286"/>
      <c r="Q177" s="194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</row>
    <row r="178" spans="1:27" ht="12.75" customHeight="1" x14ac:dyDescent="0.3">
      <c r="A178" s="186">
        <f>Inventory!A178</f>
        <v>0</v>
      </c>
      <c r="B178" s="186"/>
      <c r="C178" s="187">
        <f>Inventory!K178</f>
        <v>0</v>
      </c>
      <c r="D178" s="187">
        <f>Inventory!L178</f>
        <v>0</v>
      </c>
      <c r="E178" s="187">
        <f>Inventory!M178</f>
        <v>0</v>
      </c>
      <c r="F178" s="271">
        <f>Inventory!R178</f>
        <v>0</v>
      </c>
      <c r="G178" s="188"/>
      <c r="H178" s="189"/>
      <c r="I178" s="190"/>
      <c r="J178" s="279">
        <f t="shared" si="31"/>
        <v>0</v>
      </c>
      <c r="K178" s="191"/>
      <c r="L178" s="286"/>
      <c r="M178" s="192"/>
      <c r="N178" s="286"/>
      <c r="O178" s="192"/>
      <c r="P178" s="286"/>
      <c r="Q178" s="194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</row>
    <row r="179" spans="1:27" ht="12.75" customHeight="1" x14ac:dyDescent="0.3">
      <c r="A179" s="186">
        <f>Inventory!A179</f>
        <v>0</v>
      </c>
      <c r="B179" s="186"/>
      <c r="C179" s="187">
        <f>Inventory!K179</f>
        <v>0</v>
      </c>
      <c r="D179" s="187">
        <f>Inventory!L179</f>
        <v>0</v>
      </c>
      <c r="E179" s="187">
        <f>Inventory!M179</f>
        <v>0</v>
      </c>
      <c r="F179" s="271">
        <f>Inventory!R179</f>
        <v>0</v>
      </c>
      <c r="G179" s="188"/>
      <c r="H179" s="189"/>
      <c r="I179" s="190"/>
      <c r="J179" s="279">
        <f t="shared" si="31"/>
        <v>0</v>
      </c>
      <c r="K179" s="191"/>
      <c r="L179" s="286"/>
      <c r="M179" s="192"/>
      <c r="N179" s="286"/>
      <c r="O179" s="192"/>
      <c r="P179" s="286"/>
      <c r="Q179" s="194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</row>
    <row r="180" spans="1:27" ht="12.75" customHeight="1" x14ac:dyDescent="0.3">
      <c r="A180" s="186">
        <f>Inventory!A180</f>
        <v>0</v>
      </c>
      <c r="B180" s="186"/>
      <c r="C180" s="187">
        <f>Inventory!K180</f>
        <v>0</v>
      </c>
      <c r="D180" s="187">
        <f>Inventory!L180</f>
        <v>0</v>
      </c>
      <c r="E180" s="187">
        <f>Inventory!M180</f>
        <v>0</v>
      </c>
      <c r="F180" s="271">
        <f>Inventory!R180</f>
        <v>0</v>
      </c>
      <c r="G180" s="188"/>
      <c r="H180" s="189"/>
      <c r="I180" s="190"/>
      <c r="J180" s="279">
        <f t="shared" si="31"/>
        <v>0</v>
      </c>
      <c r="K180" s="191"/>
      <c r="L180" s="286"/>
      <c r="M180" s="192"/>
      <c r="N180" s="286"/>
      <c r="O180" s="192"/>
      <c r="P180" s="286"/>
      <c r="Q180" s="194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</row>
    <row r="181" spans="1:27" ht="12.75" customHeight="1" x14ac:dyDescent="0.3">
      <c r="A181" s="186">
        <f>Inventory!A181</f>
        <v>0</v>
      </c>
      <c r="B181" s="186"/>
      <c r="C181" s="187">
        <f>Inventory!K181</f>
        <v>0</v>
      </c>
      <c r="D181" s="187">
        <f>Inventory!L181</f>
        <v>0</v>
      </c>
      <c r="E181" s="187">
        <f>Inventory!M181</f>
        <v>0</v>
      </c>
      <c r="F181" s="271">
        <f>Inventory!R181</f>
        <v>0</v>
      </c>
      <c r="G181" s="188"/>
      <c r="H181" s="189"/>
      <c r="I181" s="190"/>
      <c r="J181" s="279">
        <f t="shared" si="31"/>
        <v>0</v>
      </c>
      <c r="K181" s="191"/>
      <c r="L181" s="286"/>
      <c r="M181" s="192"/>
      <c r="N181" s="286"/>
      <c r="O181" s="192"/>
      <c r="P181" s="286"/>
      <c r="Q181" s="194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</row>
    <row r="182" spans="1:27" ht="12.75" customHeight="1" x14ac:dyDescent="0.3">
      <c r="A182" s="186">
        <f>Inventory!A182</f>
        <v>0</v>
      </c>
      <c r="B182" s="186"/>
      <c r="C182" s="187">
        <f>Inventory!K182</f>
        <v>0</v>
      </c>
      <c r="D182" s="187">
        <f>Inventory!L182</f>
        <v>0</v>
      </c>
      <c r="E182" s="187">
        <f>Inventory!M182</f>
        <v>0</v>
      </c>
      <c r="F182" s="271">
        <f>Inventory!R182</f>
        <v>0</v>
      </c>
      <c r="G182" s="188"/>
      <c r="H182" s="189"/>
      <c r="I182" s="190"/>
      <c r="J182" s="279">
        <f t="shared" si="31"/>
        <v>0</v>
      </c>
      <c r="K182" s="191"/>
      <c r="L182" s="286"/>
      <c r="M182" s="192"/>
      <c r="N182" s="286"/>
      <c r="O182" s="192"/>
      <c r="P182" s="286"/>
      <c r="Q182" s="194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</row>
    <row r="183" spans="1:27" ht="12.75" customHeight="1" x14ac:dyDescent="0.3">
      <c r="A183" s="186">
        <f>Inventory!A183</f>
        <v>0</v>
      </c>
      <c r="B183" s="186"/>
      <c r="C183" s="187">
        <f>Inventory!K183</f>
        <v>0</v>
      </c>
      <c r="D183" s="187">
        <f>Inventory!L183</f>
        <v>0</v>
      </c>
      <c r="E183" s="187">
        <f>Inventory!M183</f>
        <v>0</v>
      </c>
      <c r="F183" s="271">
        <f>Inventory!R183</f>
        <v>0</v>
      </c>
      <c r="G183" s="188"/>
      <c r="H183" s="189"/>
      <c r="I183" s="190"/>
      <c r="J183" s="279">
        <f t="shared" si="31"/>
        <v>0</v>
      </c>
      <c r="K183" s="191"/>
      <c r="L183" s="286"/>
      <c r="M183" s="192"/>
      <c r="N183" s="286"/>
      <c r="O183" s="192"/>
      <c r="P183" s="286"/>
      <c r="Q183" s="194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</row>
    <row r="184" spans="1:27" ht="12.75" customHeight="1" x14ac:dyDescent="0.3">
      <c r="A184" s="186">
        <f>Inventory!A184</f>
        <v>0</v>
      </c>
      <c r="B184" s="186"/>
      <c r="C184" s="187">
        <f>Inventory!K184</f>
        <v>0</v>
      </c>
      <c r="D184" s="187">
        <f>Inventory!L184</f>
        <v>0</v>
      </c>
      <c r="E184" s="187">
        <f>Inventory!M184</f>
        <v>0</v>
      </c>
      <c r="F184" s="271">
        <f>Inventory!R184</f>
        <v>0</v>
      </c>
      <c r="G184" s="188"/>
      <c r="H184" s="189"/>
      <c r="I184" s="190"/>
      <c r="J184" s="279">
        <f t="shared" si="31"/>
        <v>0</v>
      </c>
      <c r="K184" s="191"/>
      <c r="L184" s="286"/>
      <c r="M184" s="192"/>
      <c r="N184" s="286"/>
      <c r="O184" s="192"/>
      <c r="P184" s="286"/>
      <c r="Q184" s="194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</row>
    <row r="185" spans="1:27" ht="12.75" customHeight="1" x14ac:dyDescent="0.3">
      <c r="A185" s="186">
        <f>Inventory!A185</f>
        <v>0</v>
      </c>
      <c r="B185" s="186"/>
      <c r="C185" s="187">
        <f>Inventory!K185</f>
        <v>0</v>
      </c>
      <c r="D185" s="187">
        <f>Inventory!L185</f>
        <v>0</v>
      </c>
      <c r="E185" s="187">
        <f>Inventory!M185</f>
        <v>0</v>
      </c>
      <c r="F185" s="271">
        <f>Inventory!R185</f>
        <v>0</v>
      </c>
      <c r="G185" s="188"/>
      <c r="H185" s="189"/>
      <c r="I185" s="190"/>
      <c r="J185" s="279">
        <f t="shared" si="31"/>
        <v>0</v>
      </c>
      <c r="K185" s="191"/>
      <c r="L185" s="286"/>
      <c r="M185" s="192"/>
      <c r="N185" s="286"/>
      <c r="O185" s="192"/>
      <c r="P185" s="286"/>
      <c r="Q185" s="194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</row>
    <row r="186" spans="1:27" ht="12.75" customHeight="1" x14ac:dyDescent="0.3">
      <c r="A186" s="186">
        <f>Inventory!A186</f>
        <v>0</v>
      </c>
      <c r="B186" s="186"/>
      <c r="C186" s="187">
        <f>Inventory!K186</f>
        <v>0</v>
      </c>
      <c r="D186" s="187">
        <f>Inventory!L186</f>
        <v>0</v>
      </c>
      <c r="E186" s="187">
        <f>Inventory!M186</f>
        <v>0</v>
      </c>
      <c r="F186" s="271">
        <f>Inventory!R186</f>
        <v>0</v>
      </c>
      <c r="G186" s="188"/>
      <c r="H186" s="189"/>
      <c r="I186" s="190"/>
      <c r="J186" s="279">
        <f t="shared" si="31"/>
        <v>0</v>
      </c>
      <c r="K186" s="191"/>
      <c r="L186" s="286"/>
      <c r="M186" s="192"/>
      <c r="N186" s="286"/>
      <c r="O186" s="192"/>
      <c r="P186" s="286"/>
      <c r="Q186" s="194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</row>
    <row r="187" spans="1:27" ht="12.75" customHeight="1" x14ac:dyDescent="0.3">
      <c r="A187" s="186">
        <f>Inventory!A187</f>
        <v>0</v>
      </c>
      <c r="B187" s="186"/>
      <c r="C187" s="187">
        <f>Inventory!K187</f>
        <v>0</v>
      </c>
      <c r="D187" s="187">
        <f>Inventory!L187</f>
        <v>0</v>
      </c>
      <c r="E187" s="187">
        <f>Inventory!M187</f>
        <v>0</v>
      </c>
      <c r="F187" s="271">
        <f>Inventory!R187</f>
        <v>0</v>
      </c>
      <c r="G187" s="188"/>
      <c r="H187" s="189"/>
      <c r="I187" s="190"/>
      <c r="J187" s="279">
        <f t="shared" si="31"/>
        <v>0</v>
      </c>
      <c r="K187" s="191"/>
      <c r="L187" s="286"/>
      <c r="M187" s="192"/>
      <c r="N187" s="286"/>
      <c r="O187" s="192"/>
      <c r="P187" s="286"/>
      <c r="Q187" s="194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</row>
    <row r="188" spans="1:27" ht="12.75" customHeight="1" x14ac:dyDescent="0.3">
      <c r="A188" s="186">
        <f>Inventory!A188</f>
        <v>0</v>
      </c>
      <c r="B188" s="186"/>
      <c r="C188" s="187">
        <f>Inventory!K188</f>
        <v>0</v>
      </c>
      <c r="D188" s="187">
        <f>Inventory!L188</f>
        <v>0</v>
      </c>
      <c r="E188" s="187">
        <f>Inventory!M188</f>
        <v>0</v>
      </c>
      <c r="F188" s="271">
        <f>Inventory!R188</f>
        <v>0</v>
      </c>
      <c r="G188" s="188"/>
      <c r="H188" s="189"/>
      <c r="I188" s="190"/>
      <c r="J188" s="279">
        <f t="shared" si="31"/>
        <v>0</v>
      </c>
      <c r="K188" s="191"/>
      <c r="L188" s="286"/>
      <c r="M188" s="192"/>
      <c r="N188" s="286"/>
      <c r="O188" s="192"/>
      <c r="P188" s="286"/>
      <c r="Q188" s="194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</row>
    <row r="189" spans="1:27" ht="12.75" customHeight="1" x14ac:dyDescent="0.3">
      <c r="A189" s="186">
        <f>Inventory!A189</f>
        <v>0</v>
      </c>
      <c r="B189" s="186"/>
      <c r="C189" s="187">
        <f>Inventory!K189</f>
        <v>0</v>
      </c>
      <c r="D189" s="187">
        <f>Inventory!L189</f>
        <v>0</v>
      </c>
      <c r="E189" s="187">
        <f>Inventory!M189</f>
        <v>0</v>
      </c>
      <c r="F189" s="271">
        <f>Inventory!R189</f>
        <v>0</v>
      </c>
      <c r="G189" s="188"/>
      <c r="H189" s="189"/>
      <c r="I189" s="190"/>
      <c r="J189" s="279">
        <f t="shared" si="31"/>
        <v>0</v>
      </c>
      <c r="K189" s="191"/>
      <c r="L189" s="286"/>
      <c r="M189" s="192"/>
      <c r="N189" s="286"/>
      <c r="O189" s="192"/>
      <c r="P189" s="286"/>
      <c r="Q189" s="194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</row>
    <row r="190" spans="1:27" ht="12.75" customHeight="1" x14ac:dyDescent="0.3">
      <c r="A190" s="186">
        <f>Inventory!A190</f>
        <v>0</v>
      </c>
      <c r="B190" s="186"/>
      <c r="C190" s="187">
        <f>Inventory!K190</f>
        <v>0</v>
      </c>
      <c r="D190" s="187">
        <f>Inventory!L190</f>
        <v>0</v>
      </c>
      <c r="E190" s="187">
        <f>Inventory!M190</f>
        <v>0</v>
      </c>
      <c r="F190" s="271">
        <f>Inventory!R190</f>
        <v>0</v>
      </c>
      <c r="G190" s="188"/>
      <c r="H190" s="189"/>
      <c r="I190" s="190"/>
      <c r="J190" s="279">
        <f t="shared" si="31"/>
        <v>0</v>
      </c>
      <c r="K190" s="191"/>
      <c r="L190" s="286"/>
      <c r="M190" s="192"/>
      <c r="N190" s="286"/>
      <c r="O190" s="192"/>
      <c r="P190" s="286"/>
      <c r="Q190" s="194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</row>
    <row r="191" spans="1:27" ht="12.75" customHeight="1" x14ac:dyDescent="0.3">
      <c r="A191" s="186">
        <f>Inventory!A191</f>
        <v>0</v>
      </c>
      <c r="B191" s="186"/>
      <c r="C191" s="187">
        <f>Inventory!K191</f>
        <v>0</v>
      </c>
      <c r="D191" s="187">
        <f>Inventory!L191</f>
        <v>0</v>
      </c>
      <c r="E191" s="187">
        <f>Inventory!M191</f>
        <v>0</v>
      </c>
      <c r="F191" s="271">
        <f>Inventory!R191</f>
        <v>0</v>
      </c>
      <c r="G191" s="188"/>
      <c r="H191" s="189"/>
      <c r="I191" s="190"/>
      <c r="J191" s="279">
        <f t="shared" si="31"/>
        <v>0</v>
      </c>
      <c r="K191" s="191"/>
      <c r="L191" s="286"/>
      <c r="M191" s="192"/>
      <c r="N191" s="286"/>
      <c r="O191" s="192"/>
      <c r="P191" s="286"/>
      <c r="Q191" s="194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</row>
    <row r="192" spans="1:27" ht="12.75" customHeight="1" x14ac:dyDescent="0.3">
      <c r="A192" s="186">
        <f>Inventory!A192</f>
        <v>0</v>
      </c>
      <c r="B192" s="186"/>
      <c r="C192" s="187">
        <f>Inventory!K192</f>
        <v>0</v>
      </c>
      <c r="D192" s="187">
        <f>Inventory!L192</f>
        <v>0</v>
      </c>
      <c r="E192" s="187">
        <f>Inventory!M192</f>
        <v>0</v>
      </c>
      <c r="F192" s="271">
        <f>Inventory!R192</f>
        <v>0</v>
      </c>
      <c r="G192" s="188"/>
      <c r="H192" s="189"/>
      <c r="I192" s="190"/>
      <c r="J192" s="279">
        <f t="shared" si="31"/>
        <v>0</v>
      </c>
      <c r="K192" s="191"/>
      <c r="L192" s="286"/>
      <c r="M192" s="192"/>
      <c r="N192" s="286"/>
      <c r="O192" s="192"/>
      <c r="P192" s="286"/>
      <c r="Q192" s="194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</row>
    <row r="193" spans="1:27" ht="12.75" customHeight="1" x14ac:dyDescent="0.3">
      <c r="A193" s="186">
        <f>Inventory!A193</f>
        <v>0</v>
      </c>
      <c r="B193" s="186"/>
      <c r="C193" s="187">
        <f>Inventory!K193</f>
        <v>0</v>
      </c>
      <c r="D193" s="187">
        <f>Inventory!L193</f>
        <v>0</v>
      </c>
      <c r="E193" s="187">
        <f>Inventory!M193</f>
        <v>0</v>
      </c>
      <c r="F193" s="271">
        <f>Inventory!R193</f>
        <v>0</v>
      </c>
      <c r="G193" s="188"/>
      <c r="H193" s="189"/>
      <c r="I193" s="190"/>
      <c r="J193" s="279">
        <f t="shared" si="31"/>
        <v>0</v>
      </c>
      <c r="K193" s="191"/>
      <c r="L193" s="286"/>
      <c r="M193" s="192"/>
      <c r="N193" s="286"/>
      <c r="O193" s="192"/>
      <c r="P193" s="286"/>
      <c r="Q193" s="194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</row>
    <row r="194" spans="1:27" ht="12.75" customHeight="1" x14ac:dyDescent="0.3">
      <c r="A194" s="186">
        <f>Inventory!A194</f>
        <v>0</v>
      </c>
      <c r="B194" s="186"/>
      <c r="C194" s="187">
        <f>Inventory!K194</f>
        <v>0</v>
      </c>
      <c r="D194" s="187">
        <f>Inventory!L194</f>
        <v>0</v>
      </c>
      <c r="E194" s="187">
        <f>Inventory!M194</f>
        <v>0</v>
      </c>
      <c r="F194" s="271">
        <f>Inventory!R194</f>
        <v>0</v>
      </c>
      <c r="G194" s="188"/>
      <c r="H194" s="189"/>
      <c r="I194" s="190"/>
      <c r="J194" s="279">
        <f t="shared" si="31"/>
        <v>0</v>
      </c>
      <c r="K194" s="191"/>
      <c r="L194" s="286"/>
      <c r="M194" s="192"/>
      <c r="N194" s="286"/>
      <c r="O194" s="192"/>
      <c r="P194" s="286"/>
      <c r="Q194" s="194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</row>
    <row r="195" spans="1:27" ht="12.75" customHeight="1" x14ac:dyDescent="0.3">
      <c r="A195" s="186">
        <f>Inventory!A195</f>
        <v>0</v>
      </c>
      <c r="B195" s="186"/>
      <c r="C195" s="187">
        <f>Inventory!K195</f>
        <v>0</v>
      </c>
      <c r="D195" s="187">
        <f>Inventory!L195</f>
        <v>0</v>
      </c>
      <c r="E195" s="187">
        <f>Inventory!M195</f>
        <v>0</v>
      </c>
      <c r="F195" s="271">
        <f>Inventory!R195</f>
        <v>0</v>
      </c>
      <c r="G195" s="188"/>
      <c r="H195" s="189"/>
      <c r="I195" s="190"/>
      <c r="J195" s="279">
        <f t="shared" si="31"/>
        <v>0</v>
      </c>
      <c r="K195" s="191"/>
      <c r="L195" s="286"/>
      <c r="M195" s="192"/>
      <c r="N195" s="286"/>
      <c r="O195" s="192"/>
      <c r="P195" s="286"/>
      <c r="Q195" s="194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</row>
    <row r="196" spans="1:27" ht="12.75" customHeight="1" x14ac:dyDescent="0.3">
      <c r="A196" s="186">
        <f>Inventory!A196</f>
        <v>0</v>
      </c>
      <c r="B196" s="186"/>
      <c r="C196" s="187">
        <f>Inventory!K196</f>
        <v>0</v>
      </c>
      <c r="D196" s="187">
        <f>Inventory!L196</f>
        <v>0</v>
      </c>
      <c r="E196" s="187">
        <f>Inventory!M196</f>
        <v>0</v>
      </c>
      <c r="F196" s="271">
        <f>Inventory!R196</f>
        <v>0</v>
      </c>
      <c r="G196" s="188"/>
      <c r="H196" s="189"/>
      <c r="I196" s="190"/>
      <c r="J196" s="279">
        <f t="shared" si="31"/>
        <v>0</v>
      </c>
      <c r="K196" s="191"/>
      <c r="L196" s="286"/>
      <c r="M196" s="192"/>
      <c r="N196" s="286"/>
      <c r="O196" s="192"/>
      <c r="P196" s="286"/>
      <c r="Q196" s="194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</row>
    <row r="197" spans="1:27" ht="12.75" customHeight="1" x14ac:dyDescent="0.3">
      <c r="A197" s="186">
        <f>Inventory!A197</f>
        <v>0</v>
      </c>
      <c r="B197" s="186"/>
      <c r="C197" s="187">
        <f>Inventory!K197</f>
        <v>0</v>
      </c>
      <c r="D197" s="187">
        <f>Inventory!L197</f>
        <v>0</v>
      </c>
      <c r="E197" s="187">
        <f>Inventory!M197</f>
        <v>0</v>
      </c>
      <c r="F197" s="271">
        <f>Inventory!R197</f>
        <v>0</v>
      </c>
      <c r="G197" s="188"/>
      <c r="H197" s="189"/>
      <c r="I197" s="190"/>
      <c r="J197" s="279">
        <f t="shared" si="31"/>
        <v>0</v>
      </c>
      <c r="K197" s="191"/>
      <c r="L197" s="286"/>
      <c r="M197" s="192"/>
      <c r="N197" s="286"/>
      <c r="O197" s="192"/>
      <c r="P197" s="286"/>
      <c r="Q197" s="194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</row>
    <row r="198" spans="1:27" ht="12.75" customHeight="1" x14ac:dyDescent="0.3">
      <c r="A198" s="186">
        <f>Inventory!A198</f>
        <v>0</v>
      </c>
      <c r="B198" s="186"/>
      <c r="C198" s="187">
        <f>Inventory!K198</f>
        <v>0</v>
      </c>
      <c r="D198" s="187">
        <f>Inventory!L198</f>
        <v>0</v>
      </c>
      <c r="E198" s="187">
        <f>Inventory!M198</f>
        <v>0</v>
      </c>
      <c r="F198" s="271">
        <f>Inventory!R198</f>
        <v>0</v>
      </c>
      <c r="G198" s="188"/>
      <c r="H198" s="189"/>
      <c r="I198" s="190"/>
      <c r="J198" s="279">
        <f t="shared" si="31"/>
        <v>0</v>
      </c>
      <c r="K198" s="191"/>
      <c r="L198" s="286"/>
      <c r="M198" s="192"/>
      <c r="N198" s="286"/>
      <c r="O198" s="192"/>
      <c r="P198" s="286"/>
      <c r="Q198" s="194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</row>
    <row r="199" spans="1:27" ht="12.75" customHeight="1" x14ac:dyDescent="0.3">
      <c r="A199" s="186">
        <f>Inventory!A199</f>
        <v>0</v>
      </c>
      <c r="B199" s="186"/>
      <c r="C199" s="187">
        <f>Inventory!K199</f>
        <v>0</v>
      </c>
      <c r="D199" s="187">
        <f>Inventory!L199</f>
        <v>0</v>
      </c>
      <c r="E199" s="187">
        <f>Inventory!M199</f>
        <v>0</v>
      </c>
      <c r="F199" s="271">
        <f>Inventory!R199</f>
        <v>0</v>
      </c>
      <c r="G199" s="188"/>
      <c r="H199" s="189"/>
      <c r="I199" s="190"/>
      <c r="J199" s="279">
        <f t="shared" si="31"/>
        <v>0</v>
      </c>
      <c r="K199" s="191"/>
      <c r="L199" s="286"/>
      <c r="M199" s="192"/>
      <c r="N199" s="286"/>
      <c r="O199" s="192"/>
      <c r="P199" s="286"/>
      <c r="Q199" s="194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</row>
    <row r="200" spans="1:27" ht="12.75" customHeight="1" x14ac:dyDescent="0.3">
      <c r="A200" s="186">
        <f>Inventory!A200</f>
        <v>0</v>
      </c>
      <c r="B200" s="186"/>
      <c r="C200" s="187">
        <f>Inventory!K200</f>
        <v>0</v>
      </c>
      <c r="D200" s="187">
        <f>Inventory!L200</f>
        <v>0</v>
      </c>
      <c r="E200" s="187">
        <f>Inventory!M200</f>
        <v>0</v>
      </c>
      <c r="F200" s="271">
        <f>Inventory!R200</f>
        <v>0</v>
      </c>
      <c r="G200" s="188"/>
      <c r="H200" s="189"/>
      <c r="I200" s="190"/>
      <c r="J200" s="279">
        <f t="shared" si="31"/>
        <v>0</v>
      </c>
      <c r="K200" s="191"/>
      <c r="L200" s="286"/>
      <c r="M200" s="192"/>
      <c r="N200" s="286"/>
      <c r="O200" s="192"/>
      <c r="P200" s="286"/>
      <c r="Q200" s="194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</row>
    <row r="201" spans="1:27" ht="12.75" customHeight="1" x14ac:dyDescent="0.3">
      <c r="A201" s="186">
        <f>Inventory!A201</f>
        <v>0</v>
      </c>
      <c r="B201" s="186"/>
      <c r="C201" s="187">
        <f>Inventory!K201</f>
        <v>0</v>
      </c>
      <c r="D201" s="187">
        <f>Inventory!L201</f>
        <v>0</v>
      </c>
      <c r="E201" s="187">
        <f>Inventory!M201</f>
        <v>0</v>
      </c>
      <c r="F201" s="271">
        <f>Inventory!R201</f>
        <v>0</v>
      </c>
      <c r="G201" s="188"/>
      <c r="H201" s="189"/>
      <c r="I201" s="190"/>
      <c r="J201" s="279">
        <f t="shared" si="31"/>
        <v>0</v>
      </c>
      <c r="K201" s="191"/>
      <c r="L201" s="286"/>
      <c r="M201" s="192"/>
      <c r="N201" s="286"/>
      <c r="O201" s="192"/>
      <c r="P201" s="286"/>
      <c r="Q201" s="194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</row>
    <row r="202" spans="1:27" ht="12.75" customHeight="1" x14ac:dyDescent="0.3">
      <c r="A202" s="186">
        <f>Inventory!A202</f>
        <v>0</v>
      </c>
      <c r="B202" s="186"/>
      <c r="C202" s="187">
        <f>Inventory!K202</f>
        <v>0</v>
      </c>
      <c r="D202" s="187">
        <f>Inventory!L202</f>
        <v>0</v>
      </c>
      <c r="E202" s="187">
        <f>Inventory!M202</f>
        <v>0</v>
      </c>
      <c r="F202" s="271">
        <f>Inventory!R202</f>
        <v>0</v>
      </c>
      <c r="G202" s="188"/>
      <c r="H202" s="189"/>
      <c r="I202" s="190"/>
      <c r="J202" s="279">
        <f t="shared" si="31"/>
        <v>0</v>
      </c>
      <c r="K202" s="191"/>
      <c r="L202" s="286"/>
      <c r="M202" s="192"/>
      <c r="N202" s="286"/>
      <c r="O202" s="192"/>
      <c r="P202" s="286"/>
      <c r="Q202" s="194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</row>
    <row r="203" spans="1:27" ht="12.75" customHeight="1" x14ac:dyDescent="0.3">
      <c r="A203" s="186">
        <f>Inventory!A203</f>
        <v>0</v>
      </c>
      <c r="B203" s="186"/>
      <c r="C203" s="187">
        <f>Inventory!K203</f>
        <v>0</v>
      </c>
      <c r="D203" s="187">
        <f>Inventory!L203</f>
        <v>0</v>
      </c>
      <c r="E203" s="187">
        <f>Inventory!M203</f>
        <v>0</v>
      </c>
      <c r="F203" s="271">
        <f>Inventory!R203</f>
        <v>0</v>
      </c>
      <c r="G203" s="188"/>
      <c r="H203" s="189"/>
      <c r="I203" s="190"/>
      <c r="J203" s="279">
        <f t="shared" si="31"/>
        <v>0</v>
      </c>
      <c r="K203" s="191"/>
      <c r="L203" s="286"/>
      <c r="M203" s="192"/>
      <c r="N203" s="286"/>
      <c r="O203" s="192"/>
      <c r="P203" s="286"/>
      <c r="Q203" s="194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</row>
    <row r="204" spans="1:27" ht="12.75" customHeight="1" x14ac:dyDescent="0.3">
      <c r="A204" s="186">
        <f>Inventory!A204</f>
        <v>0</v>
      </c>
      <c r="B204" s="186"/>
      <c r="C204" s="187">
        <f>Inventory!K204</f>
        <v>0</v>
      </c>
      <c r="D204" s="187">
        <f>Inventory!L204</f>
        <v>0</v>
      </c>
      <c r="E204" s="187">
        <f>Inventory!M204</f>
        <v>0</v>
      </c>
      <c r="F204" s="271">
        <f>Inventory!R204</f>
        <v>0</v>
      </c>
      <c r="G204" s="188"/>
      <c r="H204" s="189"/>
      <c r="I204" s="190"/>
      <c r="J204" s="279">
        <f t="shared" si="31"/>
        <v>0</v>
      </c>
      <c r="K204" s="191"/>
      <c r="L204" s="286"/>
      <c r="M204" s="192"/>
      <c r="N204" s="286"/>
      <c r="O204" s="192"/>
      <c r="P204" s="286"/>
      <c r="Q204" s="194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</row>
    <row r="205" spans="1:27" ht="12.75" customHeight="1" x14ac:dyDescent="0.3">
      <c r="A205" s="186">
        <f>Inventory!A205</f>
        <v>0</v>
      </c>
      <c r="B205" s="186"/>
      <c r="C205" s="187">
        <f>Inventory!K205</f>
        <v>0</v>
      </c>
      <c r="D205" s="187">
        <f>Inventory!L205</f>
        <v>0</v>
      </c>
      <c r="E205" s="187">
        <f>Inventory!M205</f>
        <v>0</v>
      </c>
      <c r="F205" s="271">
        <f>Inventory!R205</f>
        <v>0</v>
      </c>
      <c r="G205" s="188"/>
      <c r="H205" s="189"/>
      <c r="I205" s="190"/>
      <c r="J205" s="279">
        <f t="shared" si="31"/>
        <v>0</v>
      </c>
      <c r="K205" s="191"/>
      <c r="L205" s="286"/>
      <c r="M205" s="192"/>
      <c r="N205" s="286"/>
      <c r="O205" s="192"/>
      <c r="P205" s="286"/>
      <c r="Q205" s="194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</row>
    <row r="206" spans="1:27" ht="12.75" customHeight="1" x14ac:dyDescent="0.3">
      <c r="A206" s="186">
        <f>Inventory!A206</f>
        <v>0</v>
      </c>
      <c r="B206" s="186"/>
      <c r="C206" s="187">
        <f>Inventory!K206</f>
        <v>0</v>
      </c>
      <c r="D206" s="187">
        <f>Inventory!L206</f>
        <v>0</v>
      </c>
      <c r="E206" s="187">
        <f>Inventory!M206</f>
        <v>0</v>
      </c>
      <c r="F206" s="271">
        <f>Inventory!R206</f>
        <v>0</v>
      </c>
      <c r="G206" s="188"/>
      <c r="H206" s="189"/>
      <c r="I206" s="190"/>
      <c r="J206" s="279">
        <f t="shared" si="31"/>
        <v>0</v>
      </c>
      <c r="K206" s="191"/>
      <c r="L206" s="286"/>
      <c r="M206" s="192"/>
      <c r="N206" s="286"/>
      <c r="O206" s="192"/>
      <c r="P206" s="286"/>
      <c r="Q206" s="194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</row>
    <row r="207" spans="1:27" ht="12.75" customHeight="1" x14ac:dyDescent="0.3">
      <c r="A207" s="186">
        <f>Inventory!A207</f>
        <v>0</v>
      </c>
      <c r="B207" s="186"/>
      <c r="C207" s="187">
        <f>Inventory!K207</f>
        <v>0</v>
      </c>
      <c r="D207" s="187">
        <f>Inventory!L207</f>
        <v>0</v>
      </c>
      <c r="E207" s="187">
        <f>Inventory!M207</f>
        <v>0</v>
      </c>
      <c r="F207" s="271">
        <f>Inventory!R207</f>
        <v>0</v>
      </c>
      <c r="G207" s="188"/>
      <c r="H207" s="189"/>
      <c r="I207" s="190"/>
      <c r="J207" s="279">
        <f t="shared" si="31"/>
        <v>0</v>
      </c>
      <c r="K207" s="191"/>
      <c r="L207" s="286"/>
      <c r="M207" s="192"/>
      <c r="N207" s="286"/>
      <c r="O207" s="192"/>
      <c r="P207" s="286"/>
      <c r="Q207" s="194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</row>
    <row r="208" spans="1:27" ht="12.75" customHeight="1" x14ac:dyDescent="0.3">
      <c r="A208" s="186">
        <f>Inventory!A208</f>
        <v>0</v>
      </c>
      <c r="B208" s="186"/>
      <c r="C208" s="187">
        <f>Inventory!K208</f>
        <v>0</v>
      </c>
      <c r="D208" s="187">
        <f>Inventory!L208</f>
        <v>0</v>
      </c>
      <c r="E208" s="187">
        <f>Inventory!M208</f>
        <v>0</v>
      </c>
      <c r="F208" s="271">
        <f>Inventory!R208</f>
        <v>0</v>
      </c>
      <c r="G208" s="188"/>
      <c r="H208" s="189"/>
      <c r="I208" s="190"/>
      <c r="J208" s="279">
        <f t="shared" si="31"/>
        <v>0</v>
      </c>
      <c r="K208" s="191"/>
      <c r="L208" s="286"/>
      <c r="M208" s="192"/>
      <c r="N208" s="286"/>
      <c r="O208" s="192"/>
      <c r="P208" s="286"/>
      <c r="Q208" s="194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</row>
    <row r="209" spans="1:27" ht="12.75" customHeight="1" x14ac:dyDescent="0.3">
      <c r="A209" s="186">
        <f>Inventory!A209</f>
        <v>0</v>
      </c>
      <c r="B209" s="186"/>
      <c r="C209" s="187">
        <f>Inventory!K209</f>
        <v>0</v>
      </c>
      <c r="D209" s="187">
        <f>Inventory!L209</f>
        <v>0</v>
      </c>
      <c r="E209" s="187">
        <f>Inventory!M209</f>
        <v>0</v>
      </c>
      <c r="F209" s="271">
        <f>Inventory!R209</f>
        <v>0</v>
      </c>
      <c r="G209" s="188"/>
      <c r="H209" s="189"/>
      <c r="I209" s="190"/>
      <c r="J209" s="279">
        <f t="shared" si="31"/>
        <v>0</v>
      </c>
      <c r="K209" s="191"/>
      <c r="L209" s="286"/>
      <c r="M209" s="192"/>
      <c r="N209" s="286"/>
      <c r="O209" s="192"/>
      <c r="P209" s="286"/>
      <c r="Q209" s="194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</row>
    <row r="210" spans="1:27" ht="12.75" customHeight="1" x14ac:dyDescent="0.3">
      <c r="A210" s="186">
        <f>Inventory!A210</f>
        <v>0</v>
      </c>
      <c r="B210" s="186"/>
      <c r="C210" s="187">
        <f>Inventory!K210</f>
        <v>0</v>
      </c>
      <c r="D210" s="187">
        <f>Inventory!L210</f>
        <v>0</v>
      </c>
      <c r="E210" s="187">
        <f>Inventory!M210</f>
        <v>0</v>
      </c>
      <c r="F210" s="271">
        <f>Inventory!R210</f>
        <v>0</v>
      </c>
      <c r="G210" s="188"/>
      <c r="H210" s="189"/>
      <c r="I210" s="190"/>
      <c r="J210" s="279">
        <f t="shared" si="31"/>
        <v>0</v>
      </c>
      <c r="K210" s="191"/>
      <c r="L210" s="286"/>
      <c r="M210" s="192"/>
      <c r="N210" s="286"/>
      <c r="O210" s="192"/>
      <c r="P210" s="286"/>
      <c r="Q210" s="194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</row>
    <row r="211" spans="1:27" ht="12.75" customHeight="1" x14ac:dyDescent="0.3">
      <c r="A211" s="186">
        <f>Inventory!A211</f>
        <v>0</v>
      </c>
      <c r="B211" s="186"/>
      <c r="C211" s="187">
        <f>Inventory!K211</f>
        <v>0</v>
      </c>
      <c r="D211" s="187">
        <f>Inventory!L211</f>
        <v>0</v>
      </c>
      <c r="E211" s="187">
        <f>Inventory!M211</f>
        <v>0</v>
      </c>
      <c r="F211" s="271">
        <f>Inventory!R211</f>
        <v>0</v>
      </c>
      <c r="G211" s="188"/>
      <c r="H211" s="189"/>
      <c r="I211" s="190"/>
      <c r="J211" s="279">
        <f t="shared" si="31"/>
        <v>0</v>
      </c>
      <c r="K211" s="191"/>
      <c r="L211" s="286"/>
      <c r="M211" s="192"/>
      <c r="N211" s="286"/>
      <c r="O211" s="192"/>
      <c r="P211" s="286"/>
      <c r="Q211" s="194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</row>
    <row r="212" spans="1:27" ht="12.75" customHeight="1" x14ac:dyDescent="0.3">
      <c r="A212" s="186">
        <f>Inventory!A212</f>
        <v>0</v>
      </c>
      <c r="B212" s="186"/>
      <c r="C212" s="187">
        <f>Inventory!K212</f>
        <v>0</v>
      </c>
      <c r="D212" s="187">
        <f>Inventory!L212</f>
        <v>0</v>
      </c>
      <c r="E212" s="187">
        <f>Inventory!M212</f>
        <v>0</v>
      </c>
      <c r="F212" s="271">
        <f>Inventory!R212</f>
        <v>0</v>
      </c>
      <c r="G212" s="188"/>
      <c r="H212" s="189"/>
      <c r="I212" s="190"/>
      <c r="J212" s="279">
        <f t="shared" si="31"/>
        <v>0</v>
      </c>
      <c r="K212" s="191"/>
      <c r="L212" s="286"/>
      <c r="M212" s="192"/>
      <c r="N212" s="286"/>
      <c r="O212" s="192"/>
      <c r="P212" s="286"/>
      <c r="Q212" s="194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</row>
    <row r="213" spans="1:27" ht="12.75" customHeight="1" x14ac:dyDescent="0.3">
      <c r="A213" s="186">
        <f>Inventory!A213</f>
        <v>0</v>
      </c>
      <c r="B213" s="186"/>
      <c r="C213" s="187">
        <f>Inventory!K213</f>
        <v>0</v>
      </c>
      <c r="D213" s="187">
        <f>Inventory!L213</f>
        <v>0</v>
      </c>
      <c r="E213" s="187">
        <f>Inventory!M213</f>
        <v>0</v>
      </c>
      <c r="F213" s="271">
        <f>Inventory!R213</f>
        <v>0</v>
      </c>
      <c r="G213" s="188"/>
      <c r="H213" s="189"/>
      <c r="I213" s="190"/>
      <c r="J213" s="279">
        <f t="shared" si="31"/>
        <v>0</v>
      </c>
      <c r="K213" s="191"/>
      <c r="L213" s="286"/>
      <c r="M213" s="192"/>
      <c r="N213" s="286"/>
      <c r="O213" s="192"/>
      <c r="P213" s="286"/>
      <c r="Q213" s="194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</row>
    <row r="214" spans="1:27" ht="12.75" customHeight="1" x14ac:dyDescent="0.3">
      <c r="A214" s="186">
        <f>Inventory!A214</f>
        <v>0</v>
      </c>
      <c r="B214" s="186"/>
      <c r="C214" s="187">
        <f>Inventory!K214</f>
        <v>0</v>
      </c>
      <c r="D214" s="187">
        <f>Inventory!L214</f>
        <v>0</v>
      </c>
      <c r="E214" s="187">
        <f>Inventory!M214</f>
        <v>0</v>
      </c>
      <c r="F214" s="271">
        <f>Inventory!R214</f>
        <v>0</v>
      </c>
      <c r="G214" s="188"/>
      <c r="H214" s="189"/>
      <c r="I214" s="190"/>
      <c r="J214" s="279">
        <f t="shared" ref="J214:J277" si="32">H214+I214</f>
        <v>0</v>
      </c>
      <c r="K214" s="191"/>
      <c r="L214" s="286"/>
      <c r="M214" s="192"/>
      <c r="N214" s="286"/>
      <c r="O214" s="192"/>
      <c r="P214" s="286"/>
      <c r="Q214" s="194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</row>
    <row r="215" spans="1:27" ht="12.75" customHeight="1" x14ac:dyDescent="0.3">
      <c r="A215" s="186">
        <f>Inventory!A215</f>
        <v>0</v>
      </c>
      <c r="B215" s="186"/>
      <c r="C215" s="187">
        <f>Inventory!K215</f>
        <v>0</v>
      </c>
      <c r="D215" s="187">
        <f>Inventory!L215</f>
        <v>0</v>
      </c>
      <c r="E215" s="187">
        <f>Inventory!M215</f>
        <v>0</v>
      </c>
      <c r="F215" s="271">
        <f>Inventory!R215</f>
        <v>0</v>
      </c>
      <c r="G215" s="188"/>
      <c r="H215" s="189"/>
      <c r="I215" s="190"/>
      <c r="J215" s="279">
        <f t="shared" si="32"/>
        <v>0</v>
      </c>
      <c r="K215" s="191"/>
      <c r="L215" s="286"/>
      <c r="M215" s="192"/>
      <c r="N215" s="286"/>
      <c r="O215" s="192"/>
      <c r="P215" s="286"/>
      <c r="Q215" s="194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</row>
    <row r="216" spans="1:27" ht="12.75" customHeight="1" x14ac:dyDescent="0.3">
      <c r="A216" s="186">
        <f>Inventory!A216</f>
        <v>0</v>
      </c>
      <c r="B216" s="186"/>
      <c r="C216" s="187">
        <f>Inventory!K216</f>
        <v>0</v>
      </c>
      <c r="D216" s="187">
        <f>Inventory!L216</f>
        <v>0</v>
      </c>
      <c r="E216" s="187">
        <f>Inventory!M216</f>
        <v>0</v>
      </c>
      <c r="F216" s="271">
        <f>Inventory!R216</f>
        <v>0</v>
      </c>
      <c r="G216" s="188"/>
      <c r="H216" s="189"/>
      <c r="I216" s="190"/>
      <c r="J216" s="279">
        <f t="shared" si="32"/>
        <v>0</v>
      </c>
      <c r="K216" s="191"/>
      <c r="L216" s="286"/>
      <c r="M216" s="192"/>
      <c r="N216" s="286"/>
      <c r="O216" s="192"/>
      <c r="P216" s="286"/>
      <c r="Q216" s="194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</row>
    <row r="217" spans="1:27" ht="12.75" customHeight="1" x14ac:dyDescent="0.3">
      <c r="A217" s="186">
        <f>Inventory!A217</f>
        <v>0</v>
      </c>
      <c r="B217" s="186"/>
      <c r="C217" s="187">
        <f>Inventory!K217</f>
        <v>0</v>
      </c>
      <c r="D217" s="187">
        <f>Inventory!L217</f>
        <v>0</v>
      </c>
      <c r="E217" s="187">
        <f>Inventory!M217</f>
        <v>0</v>
      </c>
      <c r="F217" s="271">
        <f>Inventory!R217</f>
        <v>0</v>
      </c>
      <c r="G217" s="188"/>
      <c r="H217" s="189"/>
      <c r="I217" s="190"/>
      <c r="J217" s="279">
        <f t="shared" si="32"/>
        <v>0</v>
      </c>
      <c r="K217" s="191"/>
      <c r="L217" s="286"/>
      <c r="M217" s="192"/>
      <c r="N217" s="286"/>
      <c r="O217" s="192"/>
      <c r="P217" s="286"/>
      <c r="Q217" s="194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</row>
    <row r="218" spans="1:27" ht="12.75" customHeight="1" x14ac:dyDescent="0.3">
      <c r="A218" s="186">
        <f>Inventory!A218</f>
        <v>0</v>
      </c>
      <c r="B218" s="186"/>
      <c r="C218" s="187">
        <f>Inventory!K218</f>
        <v>0</v>
      </c>
      <c r="D218" s="187">
        <f>Inventory!L218</f>
        <v>0</v>
      </c>
      <c r="E218" s="187">
        <f>Inventory!M218</f>
        <v>0</v>
      </c>
      <c r="F218" s="271">
        <f>Inventory!R218</f>
        <v>0</v>
      </c>
      <c r="G218" s="188"/>
      <c r="H218" s="189"/>
      <c r="I218" s="190"/>
      <c r="J218" s="279">
        <f t="shared" si="32"/>
        <v>0</v>
      </c>
      <c r="K218" s="191"/>
      <c r="L218" s="286"/>
      <c r="M218" s="192"/>
      <c r="N218" s="286"/>
      <c r="O218" s="192"/>
      <c r="P218" s="286"/>
      <c r="Q218" s="194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</row>
    <row r="219" spans="1:27" ht="12.75" customHeight="1" x14ac:dyDescent="0.3">
      <c r="A219" s="186">
        <f>Inventory!A219</f>
        <v>0</v>
      </c>
      <c r="B219" s="186"/>
      <c r="C219" s="187">
        <f>Inventory!K219</f>
        <v>0</v>
      </c>
      <c r="D219" s="187">
        <f>Inventory!L219</f>
        <v>0</v>
      </c>
      <c r="E219" s="187">
        <f>Inventory!M219</f>
        <v>0</v>
      </c>
      <c r="F219" s="271">
        <f>Inventory!R219</f>
        <v>0</v>
      </c>
      <c r="G219" s="188"/>
      <c r="H219" s="189"/>
      <c r="I219" s="190"/>
      <c r="J219" s="279">
        <f t="shared" si="32"/>
        <v>0</v>
      </c>
      <c r="K219" s="191"/>
      <c r="L219" s="286"/>
      <c r="M219" s="192"/>
      <c r="N219" s="286"/>
      <c r="O219" s="192"/>
      <c r="P219" s="286"/>
      <c r="Q219" s="194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</row>
    <row r="220" spans="1:27" ht="12.75" customHeight="1" x14ac:dyDescent="0.3">
      <c r="A220" s="186">
        <f>Inventory!A220</f>
        <v>0</v>
      </c>
      <c r="B220" s="186"/>
      <c r="C220" s="187">
        <f>Inventory!K220</f>
        <v>0</v>
      </c>
      <c r="D220" s="187">
        <f>Inventory!L220</f>
        <v>0</v>
      </c>
      <c r="E220" s="187">
        <f>Inventory!M220</f>
        <v>0</v>
      </c>
      <c r="F220" s="271">
        <f>Inventory!R220</f>
        <v>0</v>
      </c>
      <c r="G220" s="188"/>
      <c r="H220" s="189"/>
      <c r="I220" s="190"/>
      <c r="J220" s="279">
        <f t="shared" si="32"/>
        <v>0</v>
      </c>
      <c r="K220" s="191"/>
      <c r="L220" s="286"/>
      <c r="M220" s="192"/>
      <c r="N220" s="286"/>
      <c r="O220" s="192"/>
      <c r="P220" s="286"/>
      <c r="Q220" s="194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</row>
    <row r="221" spans="1:27" ht="12.75" customHeight="1" x14ac:dyDescent="0.3">
      <c r="A221" s="186">
        <f>Inventory!A221</f>
        <v>0</v>
      </c>
      <c r="B221" s="186"/>
      <c r="C221" s="187">
        <f>Inventory!K221</f>
        <v>0</v>
      </c>
      <c r="D221" s="187">
        <f>Inventory!L221</f>
        <v>0</v>
      </c>
      <c r="E221" s="187">
        <f>Inventory!M221</f>
        <v>0</v>
      </c>
      <c r="F221" s="271">
        <f>Inventory!R221</f>
        <v>0</v>
      </c>
      <c r="G221" s="188"/>
      <c r="H221" s="189"/>
      <c r="I221" s="190"/>
      <c r="J221" s="279">
        <f t="shared" si="32"/>
        <v>0</v>
      </c>
      <c r="K221" s="191"/>
      <c r="L221" s="286"/>
      <c r="M221" s="192"/>
      <c r="N221" s="286"/>
      <c r="O221" s="192"/>
      <c r="P221" s="286"/>
      <c r="Q221" s="194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</row>
    <row r="222" spans="1:27" ht="12.75" customHeight="1" x14ac:dyDescent="0.3">
      <c r="A222" s="186">
        <f>Inventory!A222</f>
        <v>0</v>
      </c>
      <c r="B222" s="186"/>
      <c r="C222" s="187">
        <f>Inventory!K222</f>
        <v>0</v>
      </c>
      <c r="D222" s="187">
        <f>Inventory!L222</f>
        <v>0</v>
      </c>
      <c r="E222" s="187">
        <f>Inventory!M222</f>
        <v>0</v>
      </c>
      <c r="F222" s="271">
        <f>Inventory!R222</f>
        <v>0</v>
      </c>
      <c r="G222" s="188"/>
      <c r="H222" s="189"/>
      <c r="I222" s="190"/>
      <c r="J222" s="279">
        <f t="shared" si="32"/>
        <v>0</v>
      </c>
      <c r="K222" s="191"/>
      <c r="L222" s="286"/>
      <c r="M222" s="192"/>
      <c r="N222" s="286"/>
      <c r="O222" s="192"/>
      <c r="P222" s="286"/>
      <c r="Q222" s="194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</row>
    <row r="223" spans="1:27" ht="12.75" customHeight="1" x14ac:dyDescent="0.3">
      <c r="A223" s="186">
        <f>Inventory!A223</f>
        <v>0</v>
      </c>
      <c r="B223" s="186"/>
      <c r="C223" s="187">
        <f>Inventory!K223</f>
        <v>0</v>
      </c>
      <c r="D223" s="187">
        <f>Inventory!L223</f>
        <v>0</v>
      </c>
      <c r="E223" s="187">
        <f>Inventory!M223</f>
        <v>0</v>
      </c>
      <c r="F223" s="271">
        <f>Inventory!R223</f>
        <v>0</v>
      </c>
      <c r="G223" s="188"/>
      <c r="H223" s="189"/>
      <c r="I223" s="190"/>
      <c r="J223" s="279">
        <f t="shared" si="32"/>
        <v>0</v>
      </c>
      <c r="K223" s="191"/>
      <c r="L223" s="286"/>
      <c r="M223" s="192"/>
      <c r="N223" s="286"/>
      <c r="O223" s="192"/>
      <c r="P223" s="286"/>
      <c r="Q223" s="194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</row>
    <row r="224" spans="1:27" ht="12.75" customHeight="1" x14ac:dyDescent="0.3">
      <c r="A224" s="186">
        <f>Inventory!A224</f>
        <v>0</v>
      </c>
      <c r="B224" s="186"/>
      <c r="C224" s="187">
        <f>Inventory!K224</f>
        <v>0</v>
      </c>
      <c r="D224" s="187">
        <f>Inventory!L224</f>
        <v>0</v>
      </c>
      <c r="E224" s="187">
        <f>Inventory!M224</f>
        <v>0</v>
      </c>
      <c r="F224" s="271">
        <f>Inventory!R224</f>
        <v>0</v>
      </c>
      <c r="G224" s="188"/>
      <c r="H224" s="189"/>
      <c r="I224" s="190"/>
      <c r="J224" s="279">
        <f t="shared" si="32"/>
        <v>0</v>
      </c>
      <c r="K224" s="191"/>
      <c r="L224" s="286"/>
      <c r="M224" s="192"/>
      <c r="N224" s="286"/>
      <c r="O224" s="192"/>
      <c r="P224" s="286"/>
      <c r="Q224" s="194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</row>
    <row r="225" spans="1:27" ht="12.75" customHeight="1" x14ac:dyDescent="0.3">
      <c r="A225" s="186">
        <f>Inventory!A225</f>
        <v>0</v>
      </c>
      <c r="B225" s="186"/>
      <c r="C225" s="187">
        <f>Inventory!K225</f>
        <v>0</v>
      </c>
      <c r="D225" s="187">
        <f>Inventory!L225</f>
        <v>0</v>
      </c>
      <c r="E225" s="187">
        <f>Inventory!M225</f>
        <v>0</v>
      </c>
      <c r="F225" s="271">
        <f>Inventory!R225</f>
        <v>0</v>
      </c>
      <c r="G225" s="188"/>
      <c r="H225" s="189"/>
      <c r="I225" s="190"/>
      <c r="J225" s="279">
        <f t="shared" si="32"/>
        <v>0</v>
      </c>
      <c r="K225" s="191"/>
      <c r="L225" s="286"/>
      <c r="M225" s="192"/>
      <c r="N225" s="286"/>
      <c r="O225" s="192"/>
      <c r="P225" s="286"/>
      <c r="Q225" s="194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</row>
    <row r="226" spans="1:27" ht="12.75" customHeight="1" x14ac:dyDescent="0.3">
      <c r="A226" s="186">
        <f>Inventory!A226</f>
        <v>0</v>
      </c>
      <c r="B226" s="186"/>
      <c r="C226" s="187">
        <f>Inventory!K226</f>
        <v>0</v>
      </c>
      <c r="D226" s="187">
        <f>Inventory!L226</f>
        <v>0</v>
      </c>
      <c r="E226" s="187">
        <f>Inventory!M226</f>
        <v>0</v>
      </c>
      <c r="F226" s="271">
        <f>Inventory!R226</f>
        <v>0</v>
      </c>
      <c r="G226" s="188"/>
      <c r="H226" s="189"/>
      <c r="I226" s="190"/>
      <c r="J226" s="279">
        <f t="shared" si="32"/>
        <v>0</v>
      </c>
      <c r="K226" s="191"/>
      <c r="L226" s="286"/>
      <c r="M226" s="192"/>
      <c r="N226" s="286"/>
      <c r="O226" s="192"/>
      <c r="P226" s="286"/>
      <c r="Q226" s="194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</row>
    <row r="227" spans="1:27" ht="12.75" customHeight="1" x14ac:dyDescent="0.3">
      <c r="A227" s="186">
        <f>Inventory!A227</f>
        <v>0</v>
      </c>
      <c r="B227" s="186"/>
      <c r="C227" s="187">
        <f>Inventory!K227</f>
        <v>0</v>
      </c>
      <c r="D227" s="187">
        <f>Inventory!L227</f>
        <v>0</v>
      </c>
      <c r="E227" s="187">
        <f>Inventory!M227</f>
        <v>0</v>
      </c>
      <c r="F227" s="271">
        <f>Inventory!R227</f>
        <v>0</v>
      </c>
      <c r="G227" s="188"/>
      <c r="H227" s="189"/>
      <c r="I227" s="190"/>
      <c r="J227" s="279">
        <f t="shared" si="32"/>
        <v>0</v>
      </c>
      <c r="K227" s="191"/>
      <c r="L227" s="286"/>
      <c r="M227" s="192"/>
      <c r="N227" s="286"/>
      <c r="O227" s="192"/>
      <c r="P227" s="286"/>
      <c r="Q227" s="194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</row>
    <row r="228" spans="1:27" ht="12.75" customHeight="1" x14ac:dyDescent="0.3">
      <c r="A228" s="186">
        <f>Inventory!A228</f>
        <v>0</v>
      </c>
      <c r="B228" s="186"/>
      <c r="C228" s="187">
        <f>Inventory!K228</f>
        <v>0</v>
      </c>
      <c r="D228" s="187">
        <f>Inventory!L228</f>
        <v>0</v>
      </c>
      <c r="E228" s="187">
        <f>Inventory!M228</f>
        <v>0</v>
      </c>
      <c r="F228" s="271">
        <f>Inventory!R228</f>
        <v>0</v>
      </c>
      <c r="G228" s="188"/>
      <c r="H228" s="189"/>
      <c r="I228" s="190"/>
      <c r="J228" s="279">
        <f t="shared" si="32"/>
        <v>0</v>
      </c>
      <c r="K228" s="191"/>
      <c r="L228" s="286"/>
      <c r="M228" s="192"/>
      <c r="N228" s="286"/>
      <c r="O228" s="192"/>
      <c r="P228" s="286"/>
      <c r="Q228" s="194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</row>
    <row r="229" spans="1:27" ht="12.75" customHeight="1" x14ac:dyDescent="0.3">
      <c r="A229" s="186">
        <f>Inventory!A229</f>
        <v>0</v>
      </c>
      <c r="B229" s="186"/>
      <c r="C229" s="187">
        <f>Inventory!K229</f>
        <v>0</v>
      </c>
      <c r="D229" s="187">
        <f>Inventory!L229</f>
        <v>0</v>
      </c>
      <c r="E229" s="187">
        <f>Inventory!M229</f>
        <v>0</v>
      </c>
      <c r="F229" s="271">
        <f>Inventory!R229</f>
        <v>0</v>
      </c>
      <c r="G229" s="188"/>
      <c r="H229" s="189"/>
      <c r="I229" s="190"/>
      <c r="J229" s="279">
        <f t="shared" si="32"/>
        <v>0</v>
      </c>
      <c r="K229" s="191"/>
      <c r="L229" s="286"/>
      <c r="M229" s="192"/>
      <c r="N229" s="286"/>
      <c r="O229" s="192"/>
      <c r="P229" s="286"/>
      <c r="Q229" s="194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</row>
    <row r="230" spans="1:27" ht="12.75" customHeight="1" x14ac:dyDescent="0.3">
      <c r="A230" s="186">
        <f>Inventory!A230</f>
        <v>0</v>
      </c>
      <c r="B230" s="186"/>
      <c r="C230" s="187">
        <f>Inventory!K230</f>
        <v>0</v>
      </c>
      <c r="D230" s="187">
        <f>Inventory!L230</f>
        <v>0</v>
      </c>
      <c r="E230" s="187">
        <f>Inventory!M230</f>
        <v>0</v>
      </c>
      <c r="F230" s="271">
        <f>Inventory!R230</f>
        <v>0</v>
      </c>
      <c r="G230" s="188"/>
      <c r="H230" s="189"/>
      <c r="I230" s="190"/>
      <c r="J230" s="279">
        <f t="shared" si="32"/>
        <v>0</v>
      </c>
      <c r="K230" s="191"/>
      <c r="L230" s="286"/>
      <c r="M230" s="192"/>
      <c r="N230" s="286"/>
      <c r="O230" s="192"/>
      <c r="P230" s="286"/>
      <c r="Q230" s="194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</row>
    <row r="231" spans="1:27" ht="12.75" customHeight="1" x14ac:dyDescent="0.3">
      <c r="A231" s="186">
        <f>Inventory!A231</f>
        <v>0</v>
      </c>
      <c r="B231" s="186"/>
      <c r="C231" s="187">
        <f>Inventory!K231</f>
        <v>0</v>
      </c>
      <c r="D231" s="187">
        <f>Inventory!L231</f>
        <v>0</v>
      </c>
      <c r="E231" s="187">
        <f>Inventory!M231</f>
        <v>0</v>
      </c>
      <c r="F231" s="271">
        <f>Inventory!R231</f>
        <v>0</v>
      </c>
      <c r="G231" s="188"/>
      <c r="H231" s="189"/>
      <c r="I231" s="190"/>
      <c r="J231" s="279">
        <f t="shared" si="32"/>
        <v>0</v>
      </c>
      <c r="K231" s="191"/>
      <c r="L231" s="286"/>
      <c r="M231" s="192"/>
      <c r="N231" s="286"/>
      <c r="O231" s="192"/>
      <c r="P231" s="286"/>
      <c r="Q231" s="194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</row>
    <row r="232" spans="1:27" ht="12.75" customHeight="1" x14ac:dyDescent="0.3">
      <c r="A232" s="186">
        <f>Inventory!A232</f>
        <v>0</v>
      </c>
      <c r="B232" s="186"/>
      <c r="C232" s="187">
        <f>Inventory!K232</f>
        <v>0</v>
      </c>
      <c r="D232" s="187">
        <f>Inventory!L232</f>
        <v>0</v>
      </c>
      <c r="E232" s="187">
        <f>Inventory!M232</f>
        <v>0</v>
      </c>
      <c r="F232" s="271">
        <f>Inventory!R232</f>
        <v>0</v>
      </c>
      <c r="G232" s="188"/>
      <c r="H232" s="189"/>
      <c r="I232" s="190"/>
      <c r="J232" s="279">
        <f t="shared" si="32"/>
        <v>0</v>
      </c>
      <c r="K232" s="191"/>
      <c r="L232" s="286"/>
      <c r="M232" s="192"/>
      <c r="N232" s="286"/>
      <c r="O232" s="192"/>
      <c r="P232" s="286"/>
      <c r="Q232" s="194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</row>
    <row r="233" spans="1:27" ht="12.75" customHeight="1" x14ac:dyDescent="0.3">
      <c r="A233" s="186">
        <f>Inventory!A233</f>
        <v>0</v>
      </c>
      <c r="B233" s="186"/>
      <c r="C233" s="187">
        <f>Inventory!K233</f>
        <v>0</v>
      </c>
      <c r="D233" s="187">
        <f>Inventory!L233</f>
        <v>0</v>
      </c>
      <c r="E233" s="187">
        <f>Inventory!M233</f>
        <v>0</v>
      </c>
      <c r="F233" s="271">
        <f>Inventory!R233</f>
        <v>0</v>
      </c>
      <c r="G233" s="188"/>
      <c r="H233" s="189"/>
      <c r="I233" s="190"/>
      <c r="J233" s="279">
        <f t="shared" si="32"/>
        <v>0</v>
      </c>
      <c r="K233" s="191"/>
      <c r="L233" s="286"/>
      <c r="M233" s="192"/>
      <c r="N233" s="286"/>
      <c r="O233" s="192"/>
      <c r="P233" s="286"/>
      <c r="Q233" s="194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</row>
    <row r="234" spans="1:27" ht="12.75" customHeight="1" x14ac:dyDescent="0.3">
      <c r="A234" s="186">
        <f>Inventory!A234</f>
        <v>0</v>
      </c>
      <c r="B234" s="186"/>
      <c r="C234" s="187">
        <f>Inventory!K234</f>
        <v>0</v>
      </c>
      <c r="D234" s="187">
        <f>Inventory!L234</f>
        <v>0</v>
      </c>
      <c r="E234" s="187">
        <f>Inventory!M234</f>
        <v>0</v>
      </c>
      <c r="F234" s="271">
        <f>Inventory!R234</f>
        <v>0</v>
      </c>
      <c r="G234" s="188"/>
      <c r="H234" s="189"/>
      <c r="I234" s="190"/>
      <c r="J234" s="279">
        <f t="shared" si="32"/>
        <v>0</v>
      </c>
      <c r="K234" s="191"/>
      <c r="L234" s="286"/>
      <c r="M234" s="192"/>
      <c r="N234" s="286"/>
      <c r="O234" s="192"/>
      <c r="P234" s="286"/>
      <c r="Q234" s="194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</row>
    <row r="235" spans="1:27" ht="12.75" customHeight="1" x14ac:dyDescent="0.3">
      <c r="A235" s="186">
        <f>Inventory!A235</f>
        <v>0</v>
      </c>
      <c r="B235" s="186"/>
      <c r="C235" s="187">
        <f>Inventory!K235</f>
        <v>0</v>
      </c>
      <c r="D235" s="187">
        <f>Inventory!L235</f>
        <v>0</v>
      </c>
      <c r="E235" s="187">
        <f>Inventory!M235</f>
        <v>0</v>
      </c>
      <c r="F235" s="271">
        <f>Inventory!R235</f>
        <v>0</v>
      </c>
      <c r="G235" s="188"/>
      <c r="H235" s="189"/>
      <c r="I235" s="190"/>
      <c r="J235" s="279">
        <f t="shared" si="32"/>
        <v>0</v>
      </c>
      <c r="K235" s="191"/>
      <c r="L235" s="286"/>
      <c r="M235" s="192"/>
      <c r="N235" s="286"/>
      <c r="O235" s="192"/>
      <c r="P235" s="286"/>
      <c r="Q235" s="194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</row>
    <row r="236" spans="1:27" ht="12.75" customHeight="1" x14ac:dyDescent="0.3">
      <c r="A236" s="186">
        <f>Inventory!A236</f>
        <v>0</v>
      </c>
      <c r="B236" s="186"/>
      <c r="C236" s="187">
        <f>Inventory!K236</f>
        <v>0</v>
      </c>
      <c r="D236" s="187">
        <f>Inventory!L236</f>
        <v>0</v>
      </c>
      <c r="E236" s="187">
        <f>Inventory!M236</f>
        <v>0</v>
      </c>
      <c r="F236" s="271">
        <f>Inventory!R236</f>
        <v>0</v>
      </c>
      <c r="G236" s="188"/>
      <c r="H236" s="189"/>
      <c r="I236" s="190"/>
      <c r="J236" s="279">
        <f t="shared" si="32"/>
        <v>0</v>
      </c>
      <c r="K236" s="191"/>
      <c r="L236" s="286"/>
      <c r="M236" s="192"/>
      <c r="N236" s="286"/>
      <c r="O236" s="192"/>
      <c r="P236" s="286"/>
      <c r="Q236" s="194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</row>
    <row r="237" spans="1:27" ht="12.75" customHeight="1" x14ac:dyDescent="0.3">
      <c r="A237" s="186">
        <f>Inventory!A237</f>
        <v>0</v>
      </c>
      <c r="B237" s="186"/>
      <c r="C237" s="187">
        <f>Inventory!K237</f>
        <v>0</v>
      </c>
      <c r="D237" s="187">
        <f>Inventory!L237</f>
        <v>0</v>
      </c>
      <c r="E237" s="187">
        <f>Inventory!M237</f>
        <v>0</v>
      </c>
      <c r="F237" s="271">
        <f>Inventory!R237</f>
        <v>0</v>
      </c>
      <c r="G237" s="188"/>
      <c r="H237" s="189"/>
      <c r="I237" s="190"/>
      <c r="J237" s="279">
        <f t="shared" si="32"/>
        <v>0</v>
      </c>
      <c r="K237" s="191"/>
      <c r="L237" s="286"/>
      <c r="M237" s="192"/>
      <c r="N237" s="286"/>
      <c r="O237" s="192"/>
      <c r="P237" s="286"/>
      <c r="Q237" s="194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</row>
    <row r="238" spans="1:27" ht="12.75" customHeight="1" x14ac:dyDescent="0.3">
      <c r="A238" s="186">
        <f>Inventory!A238</f>
        <v>0</v>
      </c>
      <c r="B238" s="186"/>
      <c r="C238" s="187">
        <f>Inventory!K238</f>
        <v>0</v>
      </c>
      <c r="D238" s="187">
        <f>Inventory!L238</f>
        <v>0</v>
      </c>
      <c r="E238" s="187">
        <f>Inventory!M238</f>
        <v>0</v>
      </c>
      <c r="F238" s="271">
        <f>Inventory!R238</f>
        <v>0</v>
      </c>
      <c r="G238" s="188"/>
      <c r="H238" s="189"/>
      <c r="I238" s="190"/>
      <c r="J238" s="279">
        <f t="shared" si="32"/>
        <v>0</v>
      </c>
      <c r="K238" s="191"/>
      <c r="L238" s="286"/>
      <c r="M238" s="192"/>
      <c r="N238" s="286"/>
      <c r="O238" s="192"/>
      <c r="P238" s="286"/>
      <c r="Q238" s="194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</row>
    <row r="239" spans="1:27" ht="12.75" customHeight="1" x14ac:dyDescent="0.3">
      <c r="A239" s="186">
        <f>Inventory!A239</f>
        <v>0</v>
      </c>
      <c r="B239" s="186"/>
      <c r="C239" s="187">
        <f>Inventory!K239</f>
        <v>0</v>
      </c>
      <c r="D239" s="187">
        <f>Inventory!L239</f>
        <v>0</v>
      </c>
      <c r="E239" s="187">
        <f>Inventory!M239</f>
        <v>0</v>
      </c>
      <c r="F239" s="271">
        <f>Inventory!R239</f>
        <v>0</v>
      </c>
      <c r="G239" s="188"/>
      <c r="H239" s="189"/>
      <c r="I239" s="190"/>
      <c r="J239" s="279">
        <f t="shared" si="32"/>
        <v>0</v>
      </c>
      <c r="K239" s="191"/>
      <c r="L239" s="286"/>
      <c r="M239" s="192"/>
      <c r="N239" s="286"/>
      <c r="O239" s="192"/>
      <c r="P239" s="286"/>
      <c r="Q239" s="194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</row>
    <row r="240" spans="1:27" ht="12.75" customHeight="1" x14ac:dyDescent="0.3">
      <c r="A240" s="186">
        <f>Inventory!A240</f>
        <v>0</v>
      </c>
      <c r="B240" s="186"/>
      <c r="C240" s="187">
        <f>Inventory!K240</f>
        <v>0</v>
      </c>
      <c r="D240" s="187">
        <f>Inventory!L240</f>
        <v>0</v>
      </c>
      <c r="E240" s="187">
        <f>Inventory!M240</f>
        <v>0</v>
      </c>
      <c r="F240" s="271">
        <f>Inventory!R240</f>
        <v>0</v>
      </c>
      <c r="G240" s="188"/>
      <c r="H240" s="189"/>
      <c r="I240" s="190"/>
      <c r="J240" s="279">
        <f t="shared" si="32"/>
        <v>0</v>
      </c>
      <c r="K240" s="191"/>
      <c r="L240" s="286"/>
      <c r="M240" s="192"/>
      <c r="N240" s="286"/>
      <c r="O240" s="192"/>
      <c r="P240" s="286"/>
      <c r="Q240" s="194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</row>
    <row r="241" spans="1:27" ht="12.75" customHeight="1" x14ac:dyDescent="0.3">
      <c r="A241" s="186">
        <f>Inventory!A241</f>
        <v>0</v>
      </c>
      <c r="B241" s="186"/>
      <c r="C241" s="187">
        <f>Inventory!K241</f>
        <v>0</v>
      </c>
      <c r="D241" s="187">
        <f>Inventory!L241</f>
        <v>0</v>
      </c>
      <c r="E241" s="187">
        <f>Inventory!M241</f>
        <v>0</v>
      </c>
      <c r="F241" s="271">
        <f>Inventory!R241</f>
        <v>0</v>
      </c>
      <c r="G241" s="188"/>
      <c r="H241" s="189"/>
      <c r="I241" s="190"/>
      <c r="J241" s="279">
        <f t="shared" si="32"/>
        <v>0</v>
      </c>
      <c r="K241" s="191"/>
      <c r="L241" s="286"/>
      <c r="M241" s="192"/>
      <c r="N241" s="286"/>
      <c r="O241" s="192"/>
      <c r="P241" s="286"/>
      <c r="Q241" s="194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</row>
    <row r="242" spans="1:27" ht="12.75" customHeight="1" x14ac:dyDescent="0.3">
      <c r="A242" s="186">
        <f>Inventory!A242</f>
        <v>0</v>
      </c>
      <c r="B242" s="186"/>
      <c r="C242" s="187">
        <f>Inventory!K242</f>
        <v>0</v>
      </c>
      <c r="D242" s="187">
        <f>Inventory!L242</f>
        <v>0</v>
      </c>
      <c r="E242" s="187">
        <f>Inventory!M242</f>
        <v>0</v>
      </c>
      <c r="F242" s="271">
        <f>Inventory!R242</f>
        <v>0</v>
      </c>
      <c r="G242" s="188"/>
      <c r="H242" s="189"/>
      <c r="I242" s="190"/>
      <c r="J242" s="279">
        <f t="shared" si="32"/>
        <v>0</v>
      </c>
      <c r="K242" s="191"/>
      <c r="L242" s="286"/>
      <c r="M242" s="192"/>
      <c r="N242" s="286"/>
      <c r="O242" s="192"/>
      <c r="P242" s="286"/>
      <c r="Q242" s="194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</row>
    <row r="243" spans="1:27" ht="12.75" customHeight="1" x14ac:dyDescent="0.3">
      <c r="A243" s="186">
        <f>Inventory!A243</f>
        <v>0</v>
      </c>
      <c r="B243" s="186"/>
      <c r="C243" s="187">
        <f>Inventory!K243</f>
        <v>0</v>
      </c>
      <c r="D243" s="187">
        <f>Inventory!L243</f>
        <v>0</v>
      </c>
      <c r="E243" s="187">
        <f>Inventory!M243</f>
        <v>0</v>
      </c>
      <c r="F243" s="271">
        <f>Inventory!R243</f>
        <v>0</v>
      </c>
      <c r="G243" s="188"/>
      <c r="H243" s="189"/>
      <c r="I243" s="190"/>
      <c r="J243" s="279">
        <f t="shared" si="32"/>
        <v>0</v>
      </c>
      <c r="K243" s="191"/>
      <c r="L243" s="286"/>
      <c r="M243" s="192"/>
      <c r="N243" s="286"/>
      <c r="O243" s="192"/>
      <c r="P243" s="286"/>
      <c r="Q243" s="194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</row>
    <row r="244" spans="1:27" ht="12.75" customHeight="1" x14ac:dyDescent="0.3">
      <c r="A244" s="186">
        <f>Inventory!A244</f>
        <v>0</v>
      </c>
      <c r="B244" s="186"/>
      <c r="C244" s="187">
        <f>Inventory!K244</f>
        <v>0</v>
      </c>
      <c r="D244" s="187">
        <f>Inventory!L244</f>
        <v>0</v>
      </c>
      <c r="E244" s="187">
        <f>Inventory!M244</f>
        <v>0</v>
      </c>
      <c r="F244" s="271">
        <f>Inventory!R244</f>
        <v>0</v>
      </c>
      <c r="G244" s="188"/>
      <c r="H244" s="189"/>
      <c r="I244" s="190"/>
      <c r="J244" s="279">
        <f t="shared" si="32"/>
        <v>0</v>
      </c>
      <c r="K244" s="191"/>
      <c r="L244" s="286"/>
      <c r="M244" s="192"/>
      <c r="N244" s="286"/>
      <c r="O244" s="192"/>
      <c r="P244" s="286"/>
      <c r="Q244" s="194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</row>
    <row r="245" spans="1:27" ht="12.75" customHeight="1" x14ac:dyDescent="0.3">
      <c r="A245" s="186">
        <f>Inventory!A245</f>
        <v>0</v>
      </c>
      <c r="B245" s="186"/>
      <c r="C245" s="187">
        <f>Inventory!K245</f>
        <v>0</v>
      </c>
      <c r="D245" s="187">
        <f>Inventory!L245</f>
        <v>0</v>
      </c>
      <c r="E245" s="187">
        <f>Inventory!M245</f>
        <v>0</v>
      </c>
      <c r="F245" s="271">
        <f>Inventory!R245</f>
        <v>0</v>
      </c>
      <c r="G245" s="188"/>
      <c r="H245" s="189"/>
      <c r="I245" s="190"/>
      <c r="J245" s="279">
        <f t="shared" si="32"/>
        <v>0</v>
      </c>
      <c r="K245" s="191"/>
      <c r="L245" s="286"/>
      <c r="M245" s="192"/>
      <c r="N245" s="286"/>
      <c r="O245" s="192"/>
      <c r="P245" s="286"/>
      <c r="Q245" s="194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</row>
    <row r="246" spans="1:27" ht="12.75" customHeight="1" x14ac:dyDescent="0.3">
      <c r="A246" s="186">
        <f>Inventory!A246</f>
        <v>0</v>
      </c>
      <c r="B246" s="186"/>
      <c r="C246" s="187">
        <f>Inventory!K246</f>
        <v>0</v>
      </c>
      <c r="D246" s="187">
        <f>Inventory!L246</f>
        <v>0</v>
      </c>
      <c r="E246" s="187">
        <f>Inventory!M246</f>
        <v>0</v>
      </c>
      <c r="F246" s="271">
        <f>Inventory!R246</f>
        <v>0</v>
      </c>
      <c r="G246" s="188"/>
      <c r="H246" s="189"/>
      <c r="I246" s="190"/>
      <c r="J246" s="279">
        <f t="shared" si="32"/>
        <v>0</v>
      </c>
      <c r="K246" s="191"/>
      <c r="L246" s="286"/>
      <c r="M246" s="192"/>
      <c r="N246" s="286"/>
      <c r="O246" s="192"/>
      <c r="P246" s="286"/>
      <c r="Q246" s="194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</row>
    <row r="247" spans="1:27" ht="12.75" customHeight="1" x14ac:dyDescent="0.3">
      <c r="A247" s="186">
        <f>Inventory!A247</f>
        <v>0</v>
      </c>
      <c r="B247" s="186"/>
      <c r="C247" s="187">
        <f>Inventory!K247</f>
        <v>0</v>
      </c>
      <c r="D247" s="187">
        <f>Inventory!L247</f>
        <v>0</v>
      </c>
      <c r="E247" s="187">
        <f>Inventory!M247</f>
        <v>0</v>
      </c>
      <c r="F247" s="271">
        <f>Inventory!R247</f>
        <v>0</v>
      </c>
      <c r="G247" s="188"/>
      <c r="H247" s="189"/>
      <c r="I247" s="190"/>
      <c r="J247" s="279">
        <f t="shared" si="32"/>
        <v>0</v>
      </c>
      <c r="K247" s="191"/>
      <c r="L247" s="286"/>
      <c r="M247" s="192"/>
      <c r="N247" s="286"/>
      <c r="O247" s="192"/>
      <c r="P247" s="286"/>
      <c r="Q247" s="194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</row>
    <row r="248" spans="1:27" ht="12.75" customHeight="1" x14ac:dyDescent="0.3">
      <c r="A248" s="186">
        <f>Inventory!A248</f>
        <v>0</v>
      </c>
      <c r="B248" s="186"/>
      <c r="C248" s="187">
        <f>Inventory!K248</f>
        <v>0</v>
      </c>
      <c r="D248" s="187">
        <f>Inventory!L248</f>
        <v>0</v>
      </c>
      <c r="E248" s="187">
        <f>Inventory!M248</f>
        <v>0</v>
      </c>
      <c r="F248" s="271">
        <f>Inventory!R248</f>
        <v>0</v>
      </c>
      <c r="G248" s="188"/>
      <c r="H248" s="189"/>
      <c r="I248" s="190"/>
      <c r="J248" s="279">
        <f t="shared" si="32"/>
        <v>0</v>
      </c>
      <c r="K248" s="191"/>
      <c r="L248" s="286"/>
      <c r="M248" s="192"/>
      <c r="N248" s="286"/>
      <c r="O248" s="192"/>
      <c r="P248" s="286"/>
      <c r="Q248" s="194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</row>
    <row r="249" spans="1:27" ht="12.75" customHeight="1" x14ac:dyDescent="0.3">
      <c r="A249" s="186">
        <f>Inventory!A249</f>
        <v>0</v>
      </c>
      <c r="B249" s="186"/>
      <c r="C249" s="187">
        <f>Inventory!K249</f>
        <v>0</v>
      </c>
      <c r="D249" s="187">
        <f>Inventory!L249</f>
        <v>0</v>
      </c>
      <c r="E249" s="187">
        <f>Inventory!M249</f>
        <v>0</v>
      </c>
      <c r="F249" s="271">
        <f>Inventory!R249</f>
        <v>0</v>
      </c>
      <c r="G249" s="188"/>
      <c r="H249" s="189"/>
      <c r="I249" s="190"/>
      <c r="J249" s="279">
        <f t="shared" si="32"/>
        <v>0</v>
      </c>
      <c r="K249" s="191"/>
      <c r="L249" s="286"/>
      <c r="M249" s="192"/>
      <c r="N249" s="286"/>
      <c r="O249" s="192"/>
      <c r="P249" s="286"/>
      <c r="Q249" s="194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</row>
    <row r="250" spans="1:27" ht="12.75" customHeight="1" x14ac:dyDescent="0.3">
      <c r="A250" s="186">
        <f>Inventory!A250</f>
        <v>0</v>
      </c>
      <c r="B250" s="186"/>
      <c r="C250" s="187">
        <f>Inventory!K250</f>
        <v>0</v>
      </c>
      <c r="D250" s="187">
        <f>Inventory!L250</f>
        <v>0</v>
      </c>
      <c r="E250" s="187">
        <f>Inventory!M250</f>
        <v>0</v>
      </c>
      <c r="F250" s="271">
        <f>Inventory!R250</f>
        <v>0</v>
      </c>
      <c r="G250" s="188"/>
      <c r="H250" s="189"/>
      <c r="I250" s="190"/>
      <c r="J250" s="279">
        <f t="shared" si="32"/>
        <v>0</v>
      </c>
      <c r="K250" s="191"/>
      <c r="L250" s="286"/>
      <c r="M250" s="192"/>
      <c r="N250" s="286"/>
      <c r="O250" s="192"/>
      <c r="P250" s="286"/>
      <c r="Q250" s="194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</row>
    <row r="251" spans="1:27" ht="12.75" customHeight="1" x14ac:dyDescent="0.3">
      <c r="A251" s="186">
        <f>Inventory!A251</f>
        <v>0</v>
      </c>
      <c r="B251" s="186"/>
      <c r="C251" s="187">
        <f>Inventory!K251</f>
        <v>0</v>
      </c>
      <c r="D251" s="187">
        <f>Inventory!L251</f>
        <v>0</v>
      </c>
      <c r="E251" s="187">
        <f>Inventory!M251</f>
        <v>0</v>
      </c>
      <c r="F251" s="271">
        <f>Inventory!R251</f>
        <v>0</v>
      </c>
      <c r="G251" s="188"/>
      <c r="H251" s="189"/>
      <c r="I251" s="190"/>
      <c r="J251" s="279">
        <f t="shared" si="32"/>
        <v>0</v>
      </c>
      <c r="K251" s="191"/>
      <c r="L251" s="286"/>
      <c r="M251" s="192"/>
      <c r="N251" s="286"/>
      <c r="O251" s="192"/>
      <c r="P251" s="286"/>
      <c r="Q251" s="194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</row>
    <row r="252" spans="1:27" ht="12.75" customHeight="1" x14ac:dyDescent="0.3">
      <c r="A252" s="186">
        <f>Inventory!A252</f>
        <v>0</v>
      </c>
      <c r="B252" s="186"/>
      <c r="C252" s="187">
        <f>Inventory!K252</f>
        <v>0</v>
      </c>
      <c r="D252" s="187">
        <f>Inventory!L252</f>
        <v>0</v>
      </c>
      <c r="E252" s="187">
        <f>Inventory!M252</f>
        <v>0</v>
      </c>
      <c r="F252" s="271">
        <f>Inventory!R252</f>
        <v>0</v>
      </c>
      <c r="G252" s="188"/>
      <c r="H252" s="189"/>
      <c r="I252" s="190"/>
      <c r="J252" s="279">
        <f t="shared" si="32"/>
        <v>0</v>
      </c>
      <c r="K252" s="191"/>
      <c r="L252" s="286"/>
      <c r="M252" s="192"/>
      <c r="N252" s="286"/>
      <c r="O252" s="192"/>
      <c r="P252" s="286"/>
      <c r="Q252" s="194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</row>
    <row r="253" spans="1:27" ht="12.75" customHeight="1" x14ac:dyDescent="0.3">
      <c r="A253" s="186">
        <f>Inventory!A253</f>
        <v>0</v>
      </c>
      <c r="B253" s="186"/>
      <c r="C253" s="187">
        <f>Inventory!K253</f>
        <v>0</v>
      </c>
      <c r="D253" s="187">
        <f>Inventory!L253</f>
        <v>0</v>
      </c>
      <c r="E253" s="187">
        <f>Inventory!M253</f>
        <v>0</v>
      </c>
      <c r="F253" s="271">
        <f>Inventory!R253</f>
        <v>0</v>
      </c>
      <c r="G253" s="188"/>
      <c r="H253" s="189"/>
      <c r="I253" s="190"/>
      <c r="J253" s="279">
        <f t="shared" si="32"/>
        <v>0</v>
      </c>
      <c r="K253" s="191"/>
      <c r="L253" s="286"/>
      <c r="M253" s="192"/>
      <c r="N253" s="286"/>
      <c r="O253" s="192"/>
      <c r="P253" s="286"/>
      <c r="Q253" s="194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</row>
    <row r="254" spans="1:27" ht="12.75" customHeight="1" x14ac:dyDescent="0.3">
      <c r="A254" s="186">
        <f>Inventory!A254</f>
        <v>0</v>
      </c>
      <c r="B254" s="186"/>
      <c r="C254" s="187">
        <f>Inventory!K254</f>
        <v>0</v>
      </c>
      <c r="D254" s="187">
        <f>Inventory!L254</f>
        <v>0</v>
      </c>
      <c r="E254" s="187">
        <f>Inventory!M254</f>
        <v>0</v>
      </c>
      <c r="F254" s="271">
        <f>Inventory!R254</f>
        <v>0</v>
      </c>
      <c r="G254" s="188"/>
      <c r="H254" s="189"/>
      <c r="I254" s="190"/>
      <c r="J254" s="279">
        <f t="shared" si="32"/>
        <v>0</v>
      </c>
      <c r="K254" s="191"/>
      <c r="L254" s="286"/>
      <c r="M254" s="192"/>
      <c r="N254" s="286"/>
      <c r="O254" s="192"/>
      <c r="P254" s="286"/>
      <c r="Q254" s="194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</row>
    <row r="255" spans="1:27" ht="12.75" customHeight="1" x14ac:dyDescent="0.3">
      <c r="A255" s="186">
        <f>Inventory!A255</f>
        <v>0</v>
      </c>
      <c r="B255" s="186"/>
      <c r="C255" s="187">
        <f>Inventory!K255</f>
        <v>0</v>
      </c>
      <c r="D255" s="187">
        <f>Inventory!L255</f>
        <v>0</v>
      </c>
      <c r="E255" s="187">
        <f>Inventory!M255</f>
        <v>0</v>
      </c>
      <c r="F255" s="271">
        <f>Inventory!R255</f>
        <v>0</v>
      </c>
      <c r="G255" s="188"/>
      <c r="H255" s="189"/>
      <c r="I255" s="190"/>
      <c r="J255" s="279">
        <f t="shared" si="32"/>
        <v>0</v>
      </c>
      <c r="K255" s="191"/>
      <c r="L255" s="286"/>
      <c r="M255" s="192"/>
      <c r="N255" s="286"/>
      <c r="O255" s="192"/>
      <c r="P255" s="286"/>
      <c r="Q255" s="194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</row>
    <row r="256" spans="1:27" ht="12.75" customHeight="1" x14ac:dyDescent="0.3">
      <c r="A256" s="186">
        <f>Inventory!A256</f>
        <v>0</v>
      </c>
      <c r="B256" s="186"/>
      <c r="C256" s="187">
        <f>Inventory!K256</f>
        <v>0</v>
      </c>
      <c r="D256" s="187">
        <f>Inventory!L256</f>
        <v>0</v>
      </c>
      <c r="E256" s="187">
        <f>Inventory!M256</f>
        <v>0</v>
      </c>
      <c r="F256" s="271">
        <f>Inventory!R256</f>
        <v>0</v>
      </c>
      <c r="G256" s="188"/>
      <c r="H256" s="189"/>
      <c r="I256" s="190"/>
      <c r="J256" s="279">
        <f t="shared" si="32"/>
        <v>0</v>
      </c>
      <c r="K256" s="191"/>
      <c r="L256" s="286"/>
      <c r="M256" s="192"/>
      <c r="N256" s="286"/>
      <c r="O256" s="192"/>
      <c r="P256" s="286"/>
      <c r="Q256" s="194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</row>
    <row r="257" spans="1:27" ht="12.75" customHeight="1" x14ac:dyDescent="0.3">
      <c r="A257" s="186">
        <f>Inventory!A257</f>
        <v>0</v>
      </c>
      <c r="B257" s="186"/>
      <c r="C257" s="187">
        <f>Inventory!K257</f>
        <v>0</v>
      </c>
      <c r="D257" s="187">
        <f>Inventory!L257</f>
        <v>0</v>
      </c>
      <c r="E257" s="187">
        <f>Inventory!M257</f>
        <v>0</v>
      </c>
      <c r="F257" s="271">
        <f>Inventory!R257</f>
        <v>0</v>
      </c>
      <c r="G257" s="188"/>
      <c r="H257" s="189"/>
      <c r="I257" s="190"/>
      <c r="J257" s="279">
        <f t="shared" si="32"/>
        <v>0</v>
      </c>
      <c r="K257" s="191"/>
      <c r="L257" s="286"/>
      <c r="M257" s="192"/>
      <c r="N257" s="286"/>
      <c r="O257" s="192"/>
      <c r="P257" s="286"/>
      <c r="Q257" s="194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</row>
    <row r="258" spans="1:27" ht="12.75" customHeight="1" x14ac:dyDescent="0.3">
      <c r="A258" s="186">
        <f>Inventory!A258</f>
        <v>0</v>
      </c>
      <c r="B258" s="186"/>
      <c r="C258" s="187">
        <f>Inventory!K258</f>
        <v>0</v>
      </c>
      <c r="D258" s="187">
        <f>Inventory!L258</f>
        <v>0</v>
      </c>
      <c r="E258" s="187">
        <f>Inventory!M258</f>
        <v>0</v>
      </c>
      <c r="F258" s="271">
        <f>Inventory!R258</f>
        <v>0</v>
      </c>
      <c r="G258" s="188"/>
      <c r="H258" s="189"/>
      <c r="I258" s="190"/>
      <c r="J258" s="279">
        <f t="shared" si="32"/>
        <v>0</v>
      </c>
      <c r="K258" s="191"/>
      <c r="L258" s="286"/>
      <c r="M258" s="192"/>
      <c r="N258" s="286"/>
      <c r="O258" s="192"/>
      <c r="P258" s="286"/>
      <c r="Q258" s="194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</row>
    <row r="259" spans="1:27" ht="12.75" customHeight="1" x14ac:dyDescent="0.3">
      <c r="A259" s="186">
        <f>Inventory!A259</f>
        <v>0</v>
      </c>
      <c r="B259" s="186"/>
      <c r="C259" s="187">
        <f>Inventory!K259</f>
        <v>0</v>
      </c>
      <c r="D259" s="187">
        <f>Inventory!L259</f>
        <v>0</v>
      </c>
      <c r="E259" s="187">
        <f>Inventory!M259</f>
        <v>0</v>
      </c>
      <c r="F259" s="271">
        <f>Inventory!R259</f>
        <v>0</v>
      </c>
      <c r="G259" s="188"/>
      <c r="H259" s="189"/>
      <c r="I259" s="190"/>
      <c r="J259" s="279">
        <f t="shared" si="32"/>
        <v>0</v>
      </c>
      <c r="K259" s="191"/>
      <c r="L259" s="286"/>
      <c r="M259" s="192"/>
      <c r="N259" s="286"/>
      <c r="O259" s="192"/>
      <c r="P259" s="286"/>
      <c r="Q259" s="194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</row>
    <row r="260" spans="1:27" ht="12.75" customHeight="1" x14ac:dyDescent="0.3">
      <c r="A260" s="186">
        <f>Inventory!A260</f>
        <v>0</v>
      </c>
      <c r="B260" s="186"/>
      <c r="C260" s="187">
        <f>Inventory!K260</f>
        <v>0</v>
      </c>
      <c r="D260" s="187">
        <f>Inventory!L260</f>
        <v>0</v>
      </c>
      <c r="E260" s="187">
        <f>Inventory!M260</f>
        <v>0</v>
      </c>
      <c r="F260" s="271">
        <f>Inventory!R260</f>
        <v>0</v>
      </c>
      <c r="G260" s="188"/>
      <c r="H260" s="189"/>
      <c r="I260" s="190"/>
      <c r="J260" s="279">
        <f t="shared" si="32"/>
        <v>0</v>
      </c>
      <c r="K260" s="191"/>
      <c r="L260" s="286"/>
      <c r="M260" s="192"/>
      <c r="N260" s="286"/>
      <c r="O260" s="192"/>
      <c r="P260" s="286"/>
      <c r="Q260" s="194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</row>
    <row r="261" spans="1:27" ht="12.75" customHeight="1" x14ac:dyDescent="0.3">
      <c r="A261" s="186">
        <f>Inventory!A261</f>
        <v>0</v>
      </c>
      <c r="B261" s="186"/>
      <c r="C261" s="187">
        <f>Inventory!K261</f>
        <v>0</v>
      </c>
      <c r="D261" s="187">
        <f>Inventory!L261</f>
        <v>0</v>
      </c>
      <c r="E261" s="187">
        <f>Inventory!M261</f>
        <v>0</v>
      </c>
      <c r="F261" s="271">
        <f>Inventory!R261</f>
        <v>0</v>
      </c>
      <c r="G261" s="188"/>
      <c r="H261" s="189"/>
      <c r="I261" s="190"/>
      <c r="J261" s="279">
        <f t="shared" si="32"/>
        <v>0</v>
      </c>
      <c r="K261" s="191"/>
      <c r="L261" s="286"/>
      <c r="M261" s="192"/>
      <c r="N261" s="286"/>
      <c r="O261" s="192"/>
      <c r="P261" s="286"/>
      <c r="Q261" s="194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</row>
    <row r="262" spans="1:27" ht="12.75" customHeight="1" x14ac:dyDescent="0.3">
      <c r="A262" s="186">
        <f>Inventory!A262</f>
        <v>0</v>
      </c>
      <c r="B262" s="186"/>
      <c r="C262" s="187">
        <f>Inventory!K262</f>
        <v>0</v>
      </c>
      <c r="D262" s="187">
        <f>Inventory!L262</f>
        <v>0</v>
      </c>
      <c r="E262" s="187">
        <f>Inventory!M262</f>
        <v>0</v>
      </c>
      <c r="F262" s="271">
        <f>Inventory!R262</f>
        <v>0</v>
      </c>
      <c r="G262" s="188"/>
      <c r="H262" s="189"/>
      <c r="I262" s="190"/>
      <c r="J262" s="279">
        <f t="shared" si="32"/>
        <v>0</v>
      </c>
      <c r="K262" s="191"/>
      <c r="L262" s="286"/>
      <c r="M262" s="192"/>
      <c r="N262" s="286"/>
      <c r="O262" s="192"/>
      <c r="P262" s="286"/>
      <c r="Q262" s="194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</row>
    <row r="263" spans="1:27" ht="12.75" customHeight="1" x14ac:dyDescent="0.3">
      <c r="A263" s="186">
        <f>Inventory!A263</f>
        <v>0</v>
      </c>
      <c r="B263" s="186"/>
      <c r="C263" s="187">
        <f>Inventory!K263</f>
        <v>0</v>
      </c>
      <c r="D263" s="187">
        <f>Inventory!L263</f>
        <v>0</v>
      </c>
      <c r="E263" s="187">
        <f>Inventory!M263</f>
        <v>0</v>
      </c>
      <c r="F263" s="271">
        <f>Inventory!R263</f>
        <v>0</v>
      </c>
      <c r="G263" s="188"/>
      <c r="H263" s="189"/>
      <c r="I263" s="190"/>
      <c r="J263" s="279">
        <f t="shared" si="32"/>
        <v>0</v>
      </c>
      <c r="K263" s="191"/>
      <c r="L263" s="286"/>
      <c r="M263" s="192"/>
      <c r="N263" s="286"/>
      <c r="O263" s="192"/>
      <c r="P263" s="286"/>
      <c r="Q263" s="194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</row>
    <row r="264" spans="1:27" ht="12.75" customHeight="1" x14ac:dyDescent="0.3">
      <c r="A264" s="186">
        <f>Inventory!A264</f>
        <v>0</v>
      </c>
      <c r="B264" s="186"/>
      <c r="C264" s="187">
        <f>Inventory!K264</f>
        <v>0</v>
      </c>
      <c r="D264" s="187">
        <f>Inventory!L264</f>
        <v>0</v>
      </c>
      <c r="E264" s="187">
        <f>Inventory!M264</f>
        <v>0</v>
      </c>
      <c r="F264" s="271">
        <f>Inventory!R264</f>
        <v>0</v>
      </c>
      <c r="G264" s="188"/>
      <c r="H264" s="189"/>
      <c r="I264" s="190"/>
      <c r="J264" s="279">
        <f t="shared" si="32"/>
        <v>0</v>
      </c>
      <c r="K264" s="191"/>
      <c r="L264" s="286"/>
      <c r="M264" s="192"/>
      <c r="N264" s="286"/>
      <c r="O264" s="192"/>
      <c r="P264" s="286"/>
      <c r="Q264" s="194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</row>
    <row r="265" spans="1:27" ht="12.75" customHeight="1" x14ac:dyDescent="0.3">
      <c r="A265" s="186">
        <f>Inventory!A265</f>
        <v>0</v>
      </c>
      <c r="B265" s="186"/>
      <c r="C265" s="187">
        <f>Inventory!K265</f>
        <v>0</v>
      </c>
      <c r="D265" s="187">
        <f>Inventory!L265</f>
        <v>0</v>
      </c>
      <c r="E265" s="187">
        <f>Inventory!M265</f>
        <v>0</v>
      </c>
      <c r="F265" s="271">
        <f>Inventory!R265</f>
        <v>0</v>
      </c>
      <c r="G265" s="188"/>
      <c r="H265" s="189"/>
      <c r="I265" s="190"/>
      <c r="J265" s="279">
        <f t="shared" si="32"/>
        <v>0</v>
      </c>
      <c r="K265" s="191"/>
      <c r="L265" s="286"/>
      <c r="M265" s="192"/>
      <c r="N265" s="286"/>
      <c r="O265" s="192"/>
      <c r="P265" s="286"/>
      <c r="Q265" s="194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</row>
    <row r="266" spans="1:27" ht="12.75" customHeight="1" x14ac:dyDescent="0.3">
      <c r="A266" s="186">
        <f>Inventory!A266</f>
        <v>0</v>
      </c>
      <c r="B266" s="186"/>
      <c r="C266" s="187">
        <f>Inventory!K266</f>
        <v>0</v>
      </c>
      <c r="D266" s="187">
        <f>Inventory!L266</f>
        <v>0</v>
      </c>
      <c r="E266" s="187">
        <f>Inventory!M266</f>
        <v>0</v>
      </c>
      <c r="F266" s="271">
        <f>Inventory!R266</f>
        <v>0</v>
      </c>
      <c r="G266" s="188"/>
      <c r="H266" s="189"/>
      <c r="I266" s="190"/>
      <c r="J266" s="279">
        <f t="shared" si="32"/>
        <v>0</v>
      </c>
      <c r="K266" s="191"/>
      <c r="L266" s="286"/>
      <c r="M266" s="192"/>
      <c r="N266" s="286"/>
      <c r="O266" s="192"/>
      <c r="P266" s="286"/>
      <c r="Q266" s="194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</row>
    <row r="267" spans="1:27" ht="12.75" customHeight="1" x14ac:dyDescent="0.3">
      <c r="A267" s="186">
        <f>Inventory!A267</f>
        <v>0</v>
      </c>
      <c r="B267" s="186"/>
      <c r="C267" s="187">
        <f>Inventory!K267</f>
        <v>0</v>
      </c>
      <c r="D267" s="187">
        <f>Inventory!L267</f>
        <v>0</v>
      </c>
      <c r="E267" s="187">
        <f>Inventory!M267</f>
        <v>0</v>
      </c>
      <c r="F267" s="271">
        <f>Inventory!R267</f>
        <v>0</v>
      </c>
      <c r="G267" s="188"/>
      <c r="H267" s="189"/>
      <c r="I267" s="190"/>
      <c r="J267" s="279">
        <f t="shared" si="32"/>
        <v>0</v>
      </c>
      <c r="K267" s="191"/>
      <c r="L267" s="286"/>
      <c r="M267" s="192"/>
      <c r="N267" s="286"/>
      <c r="O267" s="192"/>
      <c r="P267" s="286"/>
      <c r="Q267" s="194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</row>
    <row r="268" spans="1:27" ht="12.75" customHeight="1" x14ac:dyDescent="0.3">
      <c r="A268" s="186">
        <f>Inventory!A268</f>
        <v>0</v>
      </c>
      <c r="B268" s="186"/>
      <c r="C268" s="187">
        <f>Inventory!K268</f>
        <v>0</v>
      </c>
      <c r="D268" s="187">
        <f>Inventory!L268</f>
        <v>0</v>
      </c>
      <c r="E268" s="187">
        <f>Inventory!M268</f>
        <v>0</v>
      </c>
      <c r="F268" s="271">
        <f>Inventory!R268</f>
        <v>0</v>
      </c>
      <c r="G268" s="188"/>
      <c r="H268" s="189"/>
      <c r="I268" s="190"/>
      <c r="J268" s="279">
        <f t="shared" si="32"/>
        <v>0</v>
      </c>
      <c r="K268" s="191"/>
      <c r="L268" s="286"/>
      <c r="M268" s="192"/>
      <c r="N268" s="286"/>
      <c r="O268" s="192"/>
      <c r="P268" s="286"/>
      <c r="Q268" s="194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</row>
    <row r="269" spans="1:27" ht="12.75" customHeight="1" x14ac:dyDescent="0.3">
      <c r="A269" s="186">
        <f>Inventory!A269</f>
        <v>0</v>
      </c>
      <c r="B269" s="186"/>
      <c r="C269" s="187">
        <f>Inventory!K269</f>
        <v>0</v>
      </c>
      <c r="D269" s="187">
        <f>Inventory!L269</f>
        <v>0</v>
      </c>
      <c r="E269" s="187">
        <f>Inventory!M269</f>
        <v>0</v>
      </c>
      <c r="F269" s="271">
        <f>Inventory!R269</f>
        <v>0</v>
      </c>
      <c r="G269" s="188"/>
      <c r="H269" s="189"/>
      <c r="I269" s="190"/>
      <c r="J269" s="279">
        <f t="shared" si="32"/>
        <v>0</v>
      </c>
      <c r="K269" s="191"/>
      <c r="L269" s="286"/>
      <c r="M269" s="192"/>
      <c r="N269" s="286"/>
      <c r="O269" s="192"/>
      <c r="P269" s="286"/>
      <c r="Q269" s="194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</row>
    <row r="270" spans="1:27" ht="12.75" customHeight="1" x14ac:dyDescent="0.3">
      <c r="A270" s="186">
        <f>Inventory!A270</f>
        <v>0</v>
      </c>
      <c r="B270" s="186"/>
      <c r="C270" s="187">
        <f>Inventory!K270</f>
        <v>0</v>
      </c>
      <c r="D270" s="187">
        <f>Inventory!L270</f>
        <v>0</v>
      </c>
      <c r="E270" s="187">
        <f>Inventory!M270</f>
        <v>0</v>
      </c>
      <c r="F270" s="271">
        <f>Inventory!R270</f>
        <v>0</v>
      </c>
      <c r="G270" s="188"/>
      <c r="H270" s="189"/>
      <c r="I270" s="190"/>
      <c r="J270" s="279">
        <f t="shared" si="32"/>
        <v>0</v>
      </c>
      <c r="K270" s="191"/>
      <c r="L270" s="286"/>
      <c r="M270" s="192"/>
      <c r="N270" s="286"/>
      <c r="O270" s="192"/>
      <c r="P270" s="286"/>
      <c r="Q270" s="194"/>
      <c r="R270" s="173"/>
      <c r="S270" s="173"/>
      <c r="T270" s="173"/>
      <c r="U270" s="173"/>
      <c r="V270" s="173"/>
      <c r="W270" s="173"/>
      <c r="X270" s="173"/>
      <c r="Y270" s="173"/>
      <c r="Z270" s="173"/>
      <c r="AA270" s="173"/>
    </row>
    <row r="271" spans="1:27" ht="12.75" customHeight="1" x14ac:dyDescent="0.3">
      <c r="A271" s="186">
        <f>Inventory!A271</f>
        <v>0</v>
      </c>
      <c r="B271" s="186"/>
      <c r="C271" s="187">
        <f>Inventory!K271</f>
        <v>0</v>
      </c>
      <c r="D271" s="187">
        <f>Inventory!L271</f>
        <v>0</v>
      </c>
      <c r="E271" s="187">
        <f>Inventory!M271</f>
        <v>0</v>
      </c>
      <c r="F271" s="271">
        <f>Inventory!R271</f>
        <v>0</v>
      </c>
      <c r="G271" s="188"/>
      <c r="H271" s="189"/>
      <c r="I271" s="190"/>
      <c r="J271" s="279">
        <f t="shared" si="32"/>
        <v>0</v>
      </c>
      <c r="K271" s="191"/>
      <c r="L271" s="286"/>
      <c r="M271" s="192"/>
      <c r="N271" s="286"/>
      <c r="O271" s="192"/>
      <c r="P271" s="286"/>
      <c r="Q271" s="194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</row>
    <row r="272" spans="1:27" ht="12.75" customHeight="1" x14ac:dyDescent="0.3">
      <c r="A272" s="186">
        <f>Inventory!A272</f>
        <v>0</v>
      </c>
      <c r="B272" s="186"/>
      <c r="C272" s="187">
        <f>Inventory!K272</f>
        <v>0</v>
      </c>
      <c r="D272" s="187">
        <f>Inventory!L272</f>
        <v>0</v>
      </c>
      <c r="E272" s="187">
        <f>Inventory!M272</f>
        <v>0</v>
      </c>
      <c r="F272" s="271">
        <f>Inventory!R272</f>
        <v>0</v>
      </c>
      <c r="G272" s="188"/>
      <c r="H272" s="189"/>
      <c r="I272" s="190"/>
      <c r="J272" s="279">
        <f t="shared" si="32"/>
        <v>0</v>
      </c>
      <c r="K272" s="191"/>
      <c r="L272" s="286"/>
      <c r="M272" s="192"/>
      <c r="N272" s="286"/>
      <c r="O272" s="192"/>
      <c r="P272" s="286"/>
      <c r="Q272" s="194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</row>
    <row r="273" spans="1:27" ht="12.75" customHeight="1" x14ac:dyDescent="0.3">
      <c r="A273" s="186">
        <f>Inventory!A273</f>
        <v>0</v>
      </c>
      <c r="B273" s="186"/>
      <c r="C273" s="187">
        <f>Inventory!K273</f>
        <v>0</v>
      </c>
      <c r="D273" s="187">
        <f>Inventory!L273</f>
        <v>0</v>
      </c>
      <c r="E273" s="187">
        <f>Inventory!M273</f>
        <v>0</v>
      </c>
      <c r="F273" s="271">
        <f>Inventory!R273</f>
        <v>0</v>
      </c>
      <c r="G273" s="188"/>
      <c r="H273" s="189"/>
      <c r="I273" s="190"/>
      <c r="J273" s="279">
        <f t="shared" si="32"/>
        <v>0</v>
      </c>
      <c r="K273" s="191"/>
      <c r="L273" s="286"/>
      <c r="M273" s="192"/>
      <c r="N273" s="286"/>
      <c r="O273" s="192"/>
      <c r="P273" s="286"/>
      <c r="Q273" s="194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</row>
    <row r="274" spans="1:27" ht="12.75" customHeight="1" x14ac:dyDescent="0.3">
      <c r="A274" s="186">
        <f>Inventory!A274</f>
        <v>0</v>
      </c>
      <c r="B274" s="186"/>
      <c r="C274" s="187">
        <f>Inventory!K274</f>
        <v>0</v>
      </c>
      <c r="D274" s="187">
        <f>Inventory!L274</f>
        <v>0</v>
      </c>
      <c r="E274" s="187">
        <f>Inventory!M274</f>
        <v>0</v>
      </c>
      <c r="F274" s="271">
        <f>Inventory!R274</f>
        <v>0</v>
      </c>
      <c r="G274" s="188"/>
      <c r="H274" s="189"/>
      <c r="I274" s="190"/>
      <c r="J274" s="279">
        <f t="shared" si="32"/>
        <v>0</v>
      </c>
      <c r="K274" s="191"/>
      <c r="L274" s="286"/>
      <c r="M274" s="192"/>
      <c r="N274" s="286"/>
      <c r="O274" s="192"/>
      <c r="P274" s="286"/>
      <c r="Q274" s="194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</row>
    <row r="275" spans="1:27" ht="12.75" customHeight="1" x14ac:dyDescent="0.3">
      <c r="A275" s="186">
        <f>Inventory!A275</f>
        <v>0</v>
      </c>
      <c r="B275" s="186"/>
      <c r="C275" s="187">
        <f>Inventory!K275</f>
        <v>0</v>
      </c>
      <c r="D275" s="187">
        <f>Inventory!L275</f>
        <v>0</v>
      </c>
      <c r="E275" s="187">
        <f>Inventory!M275</f>
        <v>0</v>
      </c>
      <c r="F275" s="271">
        <f>Inventory!R275</f>
        <v>0</v>
      </c>
      <c r="G275" s="188"/>
      <c r="H275" s="189"/>
      <c r="I275" s="190"/>
      <c r="J275" s="279">
        <f t="shared" si="32"/>
        <v>0</v>
      </c>
      <c r="K275" s="191"/>
      <c r="L275" s="286"/>
      <c r="M275" s="192"/>
      <c r="N275" s="286"/>
      <c r="O275" s="192"/>
      <c r="P275" s="286"/>
      <c r="Q275" s="194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</row>
    <row r="276" spans="1:27" ht="12.75" customHeight="1" x14ac:dyDescent="0.3">
      <c r="A276" s="186">
        <f>Inventory!A276</f>
        <v>0</v>
      </c>
      <c r="B276" s="186"/>
      <c r="C276" s="187">
        <f>Inventory!K276</f>
        <v>0</v>
      </c>
      <c r="D276" s="187">
        <f>Inventory!L276</f>
        <v>0</v>
      </c>
      <c r="E276" s="187">
        <f>Inventory!M276</f>
        <v>0</v>
      </c>
      <c r="F276" s="271">
        <f>Inventory!R276</f>
        <v>0</v>
      </c>
      <c r="G276" s="188"/>
      <c r="H276" s="189"/>
      <c r="I276" s="190"/>
      <c r="J276" s="279">
        <f t="shared" si="32"/>
        <v>0</v>
      </c>
      <c r="K276" s="191"/>
      <c r="L276" s="286"/>
      <c r="M276" s="192"/>
      <c r="N276" s="286"/>
      <c r="O276" s="192"/>
      <c r="P276" s="286"/>
      <c r="Q276" s="194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</row>
    <row r="277" spans="1:27" ht="12.75" customHeight="1" x14ac:dyDescent="0.3">
      <c r="A277" s="186">
        <f>Inventory!A277</f>
        <v>0</v>
      </c>
      <c r="B277" s="186"/>
      <c r="C277" s="187">
        <f>Inventory!K277</f>
        <v>0</v>
      </c>
      <c r="D277" s="187">
        <f>Inventory!L277</f>
        <v>0</v>
      </c>
      <c r="E277" s="187">
        <f>Inventory!M277</f>
        <v>0</v>
      </c>
      <c r="F277" s="271">
        <f>Inventory!R277</f>
        <v>0</v>
      </c>
      <c r="G277" s="188"/>
      <c r="H277" s="189"/>
      <c r="I277" s="190"/>
      <c r="J277" s="279">
        <f t="shared" si="32"/>
        <v>0</v>
      </c>
      <c r="K277" s="191"/>
      <c r="L277" s="286"/>
      <c r="M277" s="192"/>
      <c r="N277" s="286"/>
      <c r="O277" s="192"/>
      <c r="P277" s="286"/>
      <c r="Q277" s="194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</row>
    <row r="278" spans="1:27" ht="12.75" customHeight="1" x14ac:dyDescent="0.3">
      <c r="A278" s="186">
        <f>Inventory!A278</f>
        <v>0</v>
      </c>
      <c r="B278" s="186"/>
      <c r="C278" s="187">
        <f>Inventory!K278</f>
        <v>0</v>
      </c>
      <c r="D278" s="187">
        <f>Inventory!L278</f>
        <v>0</v>
      </c>
      <c r="E278" s="187">
        <f>Inventory!M278</f>
        <v>0</v>
      </c>
      <c r="F278" s="271">
        <f>Inventory!R278</f>
        <v>0</v>
      </c>
      <c r="G278" s="188"/>
      <c r="H278" s="189"/>
      <c r="I278" s="190"/>
      <c r="J278" s="279">
        <f t="shared" ref="J278:J341" si="33">H278+I278</f>
        <v>0</v>
      </c>
      <c r="K278" s="191"/>
      <c r="L278" s="286"/>
      <c r="M278" s="192"/>
      <c r="N278" s="286"/>
      <c r="O278" s="192"/>
      <c r="P278" s="286"/>
      <c r="Q278" s="194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</row>
    <row r="279" spans="1:27" ht="12.75" customHeight="1" x14ac:dyDescent="0.3">
      <c r="A279" s="186">
        <f>Inventory!A279</f>
        <v>0</v>
      </c>
      <c r="B279" s="186"/>
      <c r="C279" s="187">
        <f>Inventory!K279</f>
        <v>0</v>
      </c>
      <c r="D279" s="187">
        <f>Inventory!L279</f>
        <v>0</v>
      </c>
      <c r="E279" s="187">
        <f>Inventory!M279</f>
        <v>0</v>
      </c>
      <c r="F279" s="271">
        <f>Inventory!R279</f>
        <v>0</v>
      </c>
      <c r="G279" s="188"/>
      <c r="H279" s="189"/>
      <c r="I279" s="190"/>
      <c r="J279" s="279">
        <f t="shared" si="33"/>
        <v>0</v>
      </c>
      <c r="K279" s="191"/>
      <c r="L279" s="286"/>
      <c r="M279" s="192"/>
      <c r="N279" s="286"/>
      <c r="O279" s="192"/>
      <c r="P279" s="286"/>
      <c r="Q279" s="194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</row>
    <row r="280" spans="1:27" ht="12.75" customHeight="1" x14ac:dyDescent="0.3">
      <c r="A280" s="186">
        <f>Inventory!A280</f>
        <v>0</v>
      </c>
      <c r="B280" s="186"/>
      <c r="C280" s="187">
        <f>Inventory!K280</f>
        <v>0</v>
      </c>
      <c r="D280" s="187">
        <f>Inventory!L280</f>
        <v>0</v>
      </c>
      <c r="E280" s="187">
        <f>Inventory!M280</f>
        <v>0</v>
      </c>
      <c r="F280" s="271">
        <f>Inventory!R280</f>
        <v>0</v>
      </c>
      <c r="G280" s="188"/>
      <c r="H280" s="189"/>
      <c r="I280" s="190"/>
      <c r="J280" s="279">
        <f t="shared" si="33"/>
        <v>0</v>
      </c>
      <c r="K280" s="191"/>
      <c r="L280" s="286"/>
      <c r="M280" s="192"/>
      <c r="N280" s="286"/>
      <c r="O280" s="192"/>
      <c r="P280" s="286"/>
      <c r="Q280" s="194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</row>
    <row r="281" spans="1:27" ht="12.75" customHeight="1" x14ac:dyDescent="0.3">
      <c r="A281" s="186">
        <f>Inventory!A281</f>
        <v>0</v>
      </c>
      <c r="B281" s="186"/>
      <c r="C281" s="187">
        <f>Inventory!K281</f>
        <v>0</v>
      </c>
      <c r="D281" s="187">
        <f>Inventory!L281</f>
        <v>0</v>
      </c>
      <c r="E281" s="187">
        <f>Inventory!M281</f>
        <v>0</v>
      </c>
      <c r="F281" s="271">
        <f>Inventory!R281</f>
        <v>0</v>
      </c>
      <c r="G281" s="188"/>
      <c r="H281" s="189"/>
      <c r="I281" s="190"/>
      <c r="J281" s="279">
        <f t="shared" si="33"/>
        <v>0</v>
      </c>
      <c r="K281" s="191"/>
      <c r="L281" s="286"/>
      <c r="M281" s="192"/>
      <c r="N281" s="286"/>
      <c r="O281" s="192"/>
      <c r="P281" s="286"/>
      <c r="Q281" s="194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</row>
    <row r="282" spans="1:27" ht="12.75" customHeight="1" x14ac:dyDescent="0.3">
      <c r="A282" s="186">
        <f>Inventory!A282</f>
        <v>0</v>
      </c>
      <c r="B282" s="186"/>
      <c r="C282" s="187">
        <f>Inventory!K282</f>
        <v>0</v>
      </c>
      <c r="D282" s="187">
        <f>Inventory!L282</f>
        <v>0</v>
      </c>
      <c r="E282" s="187">
        <f>Inventory!M282</f>
        <v>0</v>
      </c>
      <c r="F282" s="271">
        <f>Inventory!R282</f>
        <v>0</v>
      </c>
      <c r="G282" s="188"/>
      <c r="H282" s="189"/>
      <c r="I282" s="190"/>
      <c r="J282" s="279">
        <f t="shared" si="33"/>
        <v>0</v>
      </c>
      <c r="K282" s="191"/>
      <c r="L282" s="286"/>
      <c r="M282" s="192"/>
      <c r="N282" s="286"/>
      <c r="O282" s="192"/>
      <c r="P282" s="286"/>
      <c r="Q282" s="194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</row>
    <row r="283" spans="1:27" ht="12.75" customHeight="1" x14ac:dyDescent="0.3">
      <c r="A283" s="186">
        <f>Inventory!A283</f>
        <v>0</v>
      </c>
      <c r="B283" s="186"/>
      <c r="C283" s="187">
        <f>Inventory!K283</f>
        <v>0</v>
      </c>
      <c r="D283" s="187">
        <f>Inventory!L283</f>
        <v>0</v>
      </c>
      <c r="E283" s="187">
        <f>Inventory!M283</f>
        <v>0</v>
      </c>
      <c r="F283" s="271">
        <f>Inventory!R283</f>
        <v>0</v>
      </c>
      <c r="G283" s="188"/>
      <c r="H283" s="189"/>
      <c r="I283" s="190"/>
      <c r="J283" s="279">
        <f t="shared" si="33"/>
        <v>0</v>
      </c>
      <c r="K283" s="191"/>
      <c r="L283" s="286"/>
      <c r="M283" s="192"/>
      <c r="N283" s="286"/>
      <c r="O283" s="192"/>
      <c r="P283" s="286"/>
      <c r="Q283" s="194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</row>
    <row r="284" spans="1:27" ht="12.75" customHeight="1" x14ac:dyDescent="0.3">
      <c r="A284" s="186">
        <f>Inventory!A284</f>
        <v>0</v>
      </c>
      <c r="B284" s="186"/>
      <c r="C284" s="187">
        <f>Inventory!K284</f>
        <v>0</v>
      </c>
      <c r="D284" s="187">
        <f>Inventory!L284</f>
        <v>0</v>
      </c>
      <c r="E284" s="187">
        <f>Inventory!M284</f>
        <v>0</v>
      </c>
      <c r="F284" s="271">
        <f>Inventory!R284</f>
        <v>0</v>
      </c>
      <c r="G284" s="188"/>
      <c r="H284" s="189"/>
      <c r="I284" s="190"/>
      <c r="J284" s="279">
        <f t="shared" si="33"/>
        <v>0</v>
      </c>
      <c r="K284" s="191"/>
      <c r="L284" s="286"/>
      <c r="M284" s="192"/>
      <c r="N284" s="286"/>
      <c r="O284" s="192"/>
      <c r="P284" s="286"/>
      <c r="Q284" s="194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</row>
    <row r="285" spans="1:27" ht="12.75" customHeight="1" x14ac:dyDescent="0.3">
      <c r="A285" s="186">
        <f>Inventory!A285</f>
        <v>0</v>
      </c>
      <c r="B285" s="186"/>
      <c r="C285" s="187">
        <f>Inventory!K285</f>
        <v>0</v>
      </c>
      <c r="D285" s="187">
        <f>Inventory!L285</f>
        <v>0</v>
      </c>
      <c r="E285" s="187">
        <f>Inventory!M285</f>
        <v>0</v>
      </c>
      <c r="F285" s="271">
        <f>Inventory!R285</f>
        <v>0</v>
      </c>
      <c r="G285" s="188"/>
      <c r="H285" s="189"/>
      <c r="I285" s="190"/>
      <c r="J285" s="279">
        <f t="shared" si="33"/>
        <v>0</v>
      </c>
      <c r="K285" s="191"/>
      <c r="L285" s="286"/>
      <c r="M285" s="192"/>
      <c r="N285" s="286"/>
      <c r="O285" s="192"/>
      <c r="P285" s="286"/>
      <c r="Q285" s="194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</row>
    <row r="286" spans="1:27" ht="12.75" customHeight="1" x14ac:dyDescent="0.3">
      <c r="A286" s="186">
        <f>Inventory!A286</f>
        <v>0</v>
      </c>
      <c r="B286" s="186"/>
      <c r="C286" s="187">
        <f>Inventory!K286</f>
        <v>0</v>
      </c>
      <c r="D286" s="187">
        <f>Inventory!L286</f>
        <v>0</v>
      </c>
      <c r="E286" s="187">
        <f>Inventory!M286</f>
        <v>0</v>
      </c>
      <c r="F286" s="271">
        <f>Inventory!R286</f>
        <v>0</v>
      </c>
      <c r="G286" s="188"/>
      <c r="H286" s="189"/>
      <c r="I286" s="190"/>
      <c r="J286" s="279">
        <f t="shared" si="33"/>
        <v>0</v>
      </c>
      <c r="K286" s="191"/>
      <c r="L286" s="286"/>
      <c r="M286" s="192"/>
      <c r="N286" s="286"/>
      <c r="O286" s="192"/>
      <c r="P286" s="286"/>
      <c r="Q286" s="194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</row>
    <row r="287" spans="1:27" ht="12.75" customHeight="1" x14ac:dyDescent="0.3">
      <c r="A287" s="186">
        <f>Inventory!A287</f>
        <v>0</v>
      </c>
      <c r="B287" s="186"/>
      <c r="C287" s="187">
        <f>Inventory!K287</f>
        <v>0</v>
      </c>
      <c r="D287" s="187">
        <f>Inventory!L287</f>
        <v>0</v>
      </c>
      <c r="E287" s="187">
        <f>Inventory!M287</f>
        <v>0</v>
      </c>
      <c r="F287" s="271">
        <f>Inventory!R287</f>
        <v>0</v>
      </c>
      <c r="G287" s="188"/>
      <c r="H287" s="189"/>
      <c r="I287" s="190"/>
      <c r="J287" s="279">
        <f t="shared" si="33"/>
        <v>0</v>
      </c>
      <c r="K287" s="191"/>
      <c r="L287" s="286"/>
      <c r="M287" s="192"/>
      <c r="N287" s="286"/>
      <c r="O287" s="192"/>
      <c r="P287" s="286"/>
      <c r="Q287" s="194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</row>
    <row r="288" spans="1:27" ht="12.75" customHeight="1" x14ac:dyDescent="0.3">
      <c r="A288" s="186">
        <f>Inventory!A288</f>
        <v>0</v>
      </c>
      <c r="B288" s="186"/>
      <c r="C288" s="187">
        <f>Inventory!K288</f>
        <v>0</v>
      </c>
      <c r="D288" s="187">
        <f>Inventory!L288</f>
        <v>0</v>
      </c>
      <c r="E288" s="187">
        <f>Inventory!M288</f>
        <v>0</v>
      </c>
      <c r="F288" s="271">
        <f>Inventory!R288</f>
        <v>0</v>
      </c>
      <c r="G288" s="188"/>
      <c r="H288" s="189"/>
      <c r="I288" s="190"/>
      <c r="J288" s="279">
        <f t="shared" si="33"/>
        <v>0</v>
      </c>
      <c r="K288" s="191"/>
      <c r="L288" s="286"/>
      <c r="M288" s="192"/>
      <c r="N288" s="286"/>
      <c r="O288" s="192"/>
      <c r="P288" s="286"/>
      <c r="Q288" s="194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</row>
    <row r="289" spans="1:27" ht="12.75" customHeight="1" x14ac:dyDescent="0.3">
      <c r="A289" s="186">
        <f>Inventory!A289</f>
        <v>0</v>
      </c>
      <c r="B289" s="186"/>
      <c r="C289" s="187">
        <f>Inventory!K289</f>
        <v>0</v>
      </c>
      <c r="D289" s="187">
        <f>Inventory!L289</f>
        <v>0</v>
      </c>
      <c r="E289" s="187">
        <f>Inventory!M289</f>
        <v>0</v>
      </c>
      <c r="F289" s="271">
        <f>Inventory!R289</f>
        <v>0</v>
      </c>
      <c r="G289" s="188"/>
      <c r="H289" s="189"/>
      <c r="I289" s="190"/>
      <c r="J289" s="279">
        <f t="shared" si="33"/>
        <v>0</v>
      </c>
      <c r="K289" s="191"/>
      <c r="L289" s="286"/>
      <c r="M289" s="192"/>
      <c r="N289" s="286"/>
      <c r="O289" s="192"/>
      <c r="P289" s="286"/>
      <c r="Q289" s="194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</row>
    <row r="290" spans="1:27" ht="12.75" customHeight="1" x14ac:dyDescent="0.3">
      <c r="A290" s="186">
        <f>Inventory!A290</f>
        <v>0</v>
      </c>
      <c r="B290" s="186"/>
      <c r="C290" s="187">
        <f>Inventory!K290</f>
        <v>0</v>
      </c>
      <c r="D290" s="187">
        <f>Inventory!L290</f>
        <v>0</v>
      </c>
      <c r="E290" s="187">
        <f>Inventory!M290</f>
        <v>0</v>
      </c>
      <c r="F290" s="271">
        <f>Inventory!R290</f>
        <v>0</v>
      </c>
      <c r="G290" s="188"/>
      <c r="H290" s="189"/>
      <c r="I290" s="190"/>
      <c r="J290" s="279">
        <f t="shared" si="33"/>
        <v>0</v>
      </c>
      <c r="K290" s="191"/>
      <c r="L290" s="286"/>
      <c r="M290" s="192"/>
      <c r="N290" s="286"/>
      <c r="O290" s="192"/>
      <c r="P290" s="286"/>
      <c r="Q290" s="194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</row>
    <row r="291" spans="1:27" ht="12.75" customHeight="1" x14ac:dyDescent="0.3">
      <c r="A291" s="186">
        <f>Inventory!A291</f>
        <v>0</v>
      </c>
      <c r="B291" s="186"/>
      <c r="C291" s="187">
        <f>Inventory!K291</f>
        <v>0</v>
      </c>
      <c r="D291" s="187">
        <f>Inventory!L291</f>
        <v>0</v>
      </c>
      <c r="E291" s="187">
        <f>Inventory!M291</f>
        <v>0</v>
      </c>
      <c r="F291" s="271">
        <f>Inventory!R291</f>
        <v>0</v>
      </c>
      <c r="G291" s="188"/>
      <c r="H291" s="189"/>
      <c r="I291" s="190"/>
      <c r="J291" s="279">
        <f t="shared" si="33"/>
        <v>0</v>
      </c>
      <c r="K291" s="191"/>
      <c r="L291" s="286"/>
      <c r="M291" s="192"/>
      <c r="N291" s="286"/>
      <c r="O291" s="192"/>
      <c r="P291" s="286"/>
      <c r="Q291" s="194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</row>
    <row r="292" spans="1:27" ht="12.75" customHeight="1" x14ac:dyDescent="0.3">
      <c r="A292" s="186">
        <f>Inventory!A292</f>
        <v>0</v>
      </c>
      <c r="B292" s="186"/>
      <c r="C292" s="187">
        <f>Inventory!K292</f>
        <v>0</v>
      </c>
      <c r="D292" s="187">
        <f>Inventory!L292</f>
        <v>0</v>
      </c>
      <c r="E292" s="187">
        <f>Inventory!M292</f>
        <v>0</v>
      </c>
      <c r="F292" s="271">
        <f>Inventory!R292</f>
        <v>0</v>
      </c>
      <c r="G292" s="188"/>
      <c r="H292" s="189"/>
      <c r="I292" s="190"/>
      <c r="J292" s="279">
        <f t="shared" si="33"/>
        <v>0</v>
      </c>
      <c r="K292" s="191"/>
      <c r="L292" s="286"/>
      <c r="M292" s="192"/>
      <c r="N292" s="286"/>
      <c r="O292" s="192"/>
      <c r="P292" s="286"/>
      <c r="Q292" s="194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</row>
    <row r="293" spans="1:27" ht="12.75" customHeight="1" x14ac:dyDescent="0.3">
      <c r="A293" s="186">
        <f>Inventory!A293</f>
        <v>0</v>
      </c>
      <c r="B293" s="186"/>
      <c r="C293" s="187">
        <f>Inventory!K293</f>
        <v>0</v>
      </c>
      <c r="D293" s="187">
        <f>Inventory!L293</f>
        <v>0</v>
      </c>
      <c r="E293" s="187">
        <f>Inventory!M293</f>
        <v>0</v>
      </c>
      <c r="F293" s="271">
        <f>Inventory!R293</f>
        <v>0</v>
      </c>
      <c r="G293" s="188"/>
      <c r="H293" s="189"/>
      <c r="I293" s="190"/>
      <c r="J293" s="279">
        <f t="shared" si="33"/>
        <v>0</v>
      </c>
      <c r="K293" s="191"/>
      <c r="L293" s="286"/>
      <c r="M293" s="192"/>
      <c r="N293" s="286"/>
      <c r="O293" s="192"/>
      <c r="P293" s="286"/>
      <c r="Q293" s="194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</row>
    <row r="294" spans="1:27" ht="12.75" customHeight="1" x14ac:dyDescent="0.3">
      <c r="A294" s="186">
        <f>Inventory!A294</f>
        <v>0</v>
      </c>
      <c r="B294" s="186"/>
      <c r="C294" s="187">
        <f>Inventory!K294</f>
        <v>0</v>
      </c>
      <c r="D294" s="187">
        <f>Inventory!L294</f>
        <v>0</v>
      </c>
      <c r="E294" s="187">
        <f>Inventory!M294</f>
        <v>0</v>
      </c>
      <c r="F294" s="271">
        <f>Inventory!R294</f>
        <v>0</v>
      </c>
      <c r="G294" s="188"/>
      <c r="H294" s="189"/>
      <c r="I294" s="190"/>
      <c r="J294" s="279">
        <f t="shared" si="33"/>
        <v>0</v>
      </c>
      <c r="K294" s="191"/>
      <c r="L294" s="286"/>
      <c r="M294" s="192"/>
      <c r="N294" s="286"/>
      <c r="O294" s="192"/>
      <c r="P294" s="286"/>
      <c r="Q294" s="194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</row>
    <row r="295" spans="1:27" ht="12.75" customHeight="1" x14ac:dyDescent="0.3">
      <c r="A295" s="186">
        <f>Inventory!A295</f>
        <v>0</v>
      </c>
      <c r="B295" s="186"/>
      <c r="C295" s="187">
        <f>Inventory!K295</f>
        <v>0</v>
      </c>
      <c r="D295" s="187">
        <f>Inventory!L295</f>
        <v>0</v>
      </c>
      <c r="E295" s="187">
        <f>Inventory!M295</f>
        <v>0</v>
      </c>
      <c r="F295" s="271">
        <f>Inventory!R295</f>
        <v>0</v>
      </c>
      <c r="G295" s="188"/>
      <c r="H295" s="189"/>
      <c r="I295" s="190"/>
      <c r="J295" s="279">
        <f t="shared" si="33"/>
        <v>0</v>
      </c>
      <c r="K295" s="191"/>
      <c r="L295" s="286"/>
      <c r="M295" s="192"/>
      <c r="N295" s="286"/>
      <c r="O295" s="192"/>
      <c r="P295" s="286"/>
      <c r="Q295" s="194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</row>
    <row r="296" spans="1:27" ht="12.75" customHeight="1" x14ac:dyDescent="0.3">
      <c r="A296" s="186">
        <f>Inventory!A296</f>
        <v>0</v>
      </c>
      <c r="B296" s="186"/>
      <c r="C296" s="187">
        <f>Inventory!K296</f>
        <v>0</v>
      </c>
      <c r="D296" s="187">
        <f>Inventory!L296</f>
        <v>0</v>
      </c>
      <c r="E296" s="187">
        <f>Inventory!M296</f>
        <v>0</v>
      </c>
      <c r="F296" s="271">
        <f>Inventory!R296</f>
        <v>0</v>
      </c>
      <c r="G296" s="188"/>
      <c r="H296" s="189"/>
      <c r="I296" s="190"/>
      <c r="J296" s="279">
        <f t="shared" si="33"/>
        <v>0</v>
      </c>
      <c r="K296" s="191"/>
      <c r="L296" s="286"/>
      <c r="M296" s="192"/>
      <c r="N296" s="286"/>
      <c r="O296" s="192"/>
      <c r="P296" s="286"/>
      <c r="Q296" s="194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</row>
    <row r="297" spans="1:27" ht="12.75" customHeight="1" x14ac:dyDescent="0.3">
      <c r="A297" s="186">
        <f>Inventory!A297</f>
        <v>0</v>
      </c>
      <c r="B297" s="186"/>
      <c r="C297" s="187">
        <f>Inventory!K297</f>
        <v>0</v>
      </c>
      <c r="D297" s="187">
        <f>Inventory!L297</f>
        <v>0</v>
      </c>
      <c r="E297" s="187">
        <f>Inventory!M297</f>
        <v>0</v>
      </c>
      <c r="F297" s="271">
        <f>Inventory!R297</f>
        <v>0</v>
      </c>
      <c r="G297" s="188"/>
      <c r="H297" s="189"/>
      <c r="I297" s="190"/>
      <c r="J297" s="279">
        <f t="shared" si="33"/>
        <v>0</v>
      </c>
      <c r="K297" s="191"/>
      <c r="L297" s="286"/>
      <c r="M297" s="192"/>
      <c r="N297" s="286"/>
      <c r="O297" s="192"/>
      <c r="P297" s="286"/>
      <c r="Q297" s="194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</row>
    <row r="298" spans="1:27" ht="12.75" customHeight="1" x14ac:dyDescent="0.3">
      <c r="A298" s="186">
        <f>Inventory!A298</f>
        <v>0</v>
      </c>
      <c r="B298" s="186"/>
      <c r="C298" s="187">
        <f>Inventory!K298</f>
        <v>0</v>
      </c>
      <c r="D298" s="187">
        <f>Inventory!L298</f>
        <v>0</v>
      </c>
      <c r="E298" s="187">
        <f>Inventory!M298</f>
        <v>0</v>
      </c>
      <c r="F298" s="271">
        <f>Inventory!R298</f>
        <v>0</v>
      </c>
      <c r="G298" s="188"/>
      <c r="H298" s="189"/>
      <c r="I298" s="190"/>
      <c r="J298" s="279">
        <f t="shared" si="33"/>
        <v>0</v>
      </c>
      <c r="K298" s="191"/>
      <c r="L298" s="286"/>
      <c r="M298" s="192"/>
      <c r="N298" s="286"/>
      <c r="O298" s="192"/>
      <c r="P298" s="286"/>
      <c r="Q298" s="194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</row>
    <row r="299" spans="1:27" ht="12.75" customHeight="1" x14ac:dyDescent="0.3">
      <c r="A299" s="186">
        <f>Inventory!A299</f>
        <v>0</v>
      </c>
      <c r="B299" s="186"/>
      <c r="C299" s="187">
        <f>Inventory!K299</f>
        <v>0</v>
      </c>
      <c r="D299" s="187">
        <f>Inventory!L299</f>
        <v>0</v>
      </c>
      <c r="E299" s="187">
        <f>Inventory!M299</f>
        <v>0</v>
      </c>
      <c r="F299" s="271">
        <f>Inventory!R299</f>
        <v>0</v>
      </c>
      <c r="G299" s="188"/>
      <c r="H299" s="189"/>
      <c r="I299" s="190"/>
      <c r="J299" s="279">
        <f t="shared" si="33"/>
        <v>0</v>
      </c>
      <c r="K299" s="191"/>
      <c r="L299" s="286"/>
      <c r="M299" s="192"/>
      <c r="N299" s="286"/>
      <c r="O299" s="192"/>
      <c r="P299" s="286"/>
      <c r="Q299" s="194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</row>
    <row r="300" spans="1:27" ht="12.75" customHeight="1" x14ac:dyDescent="0.3">
      <c r="A300" s="186">
        <f>Inventory!A300</f>
        <v>0</v>
      </c>
      <c r="B300" s="186"/>
      <c r="C300" s="187">
        <f>Inventory!K300</f>
        <v>0</v>
      </c>
      <c r="D300" s="187">
        <f>Inventory!L300</f>
        <v>0</v>
      </c>
      <c r="E300" s="187">
        <f>Inventory!M300</f>
        <v>0</v>
      </c>
      <c r="F300" s="271">
        <f>Inventory!R300</f>
        <v>0</v>
      </c>
      <c r="G300" s="188"/>
      <c r="H300" s="189"/>
      <c r="I300" s="190"/>
      <c r="J300" s="279">
        <f t="shared" si="33"/>
        <v>0</v>
      </c>
      <c r="K300" s="191"/>
      <c r="L300" s="286"/>
      <c r="M300" s="192"/>
      <c r="N300" s="286"/>
      <c r="O300" s="192"/>
      <c r="P300" s="286"/>
      <c r="Q300" s="194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</row>
    <row r="301" spans="1:27" ht="12.75" customHeight="1" x14ac:dyDescent="0.3">
      <c r="A301" s="186">
        <f>Inventory!A301</f>
        <v>0</v>
      </c>
      <c r="B301" s="186"/>
      <c r="C301" s="187">
        <f>Inventory!K301</f>
        <v>0</v>
      </c>
      <c r="D301" s="187">
        <f>Inventory!L301</f>
        <v>0</v>
      </c>
      <c r="E301" s="187">
        <f>Inventory!M301</f>
        <v>0</v>
      </c>
      <c r="F301" s="271">
        <f>Inventory!R301</f>
        <v>0</v>
      </c>
      <c r="G301" s="188"/>
      <c r="H301" s="189"/>
      <c r="I301" s="190"/>
      <c r="J301" s="279">
        <f t="shared" si="33"/>
        <v>0</v>
      </c>
      <c r="K301" s="191"/>
      <c r="L301" s="286"/>
      <c r="M301" s="192"/>
      <c r="N301" s="286"/>
      <c r="O301" s="192"/>
      <c r="P301" s="286"/>
      <c r="Q301" s="194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</row>
    <row r="302" spans="1:27" ht="12.75" customHeight="1" x14ac:dyDescent="0.3">
      <c r="A302" s="186">
        <f>Inventory!A302</f>
        <v>0</v>
      </c>
      <c r="B302" s="186"/>
      <c r="C302" s="187">
        <f>Inventory!K302</f>
        <v>0</v>
      </c>
      <c r="D302" s="187">
        <f>Inventory!L302</f>
        <v>0</v>
      </c>
      <c r="E302" s="187">
        <f>Inventory!M302</f>
        <v>0</v>
      </c>
      <c r="F302" s="271">
        <f>Inventory!R302</f>
        <v>0</v>
      </c>
      <c r="G302" s="188"/>
      <c r="H302" s="189"/>
      <c r="I302" s="190"/>
      <c r="J302" s="279">
        <f t="shared" si="33"/>
        <v>0</v>
      </c>
      <c r="K302" s="191"/>
      <c r="L302" s="286"/>
      <c r="M302" s="192"/>
      <c r="N302" s="286"/>
      <c r="O302" s="192"/>
      <c r="P302" s="286"/>
      <c r="Q302" s="194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</row>
    <row r="303" spans="1:27" ht="12.75" customHeight="1" x14ac:dyDescent="0.3">
      <c r="A303" s="186">
        <f>Inventory!A303</f>
        <v>0</v>
      </c>
      <c r="B303" s="186"/>
      <c r="C303" s="187">
        <f>Inventory!K303</f>
        <v>0</v>
      </c>
      <c r="D303" s="187">
        <f>Inventory!L303</f>
        <v>0</v>
      </c>
      <c r="E303" s="187">
        <f>Inventory!M303</f>
        <v>0</v>
      </c>
      <c r="F303" s="271">
        <f>Inventory!R303</f>
        <v>0</v>
      </c>
      <c r="G303" s="188"/>
      <c r="H303" s="189"/>
      <c r="I303" s="190"/>
      <c r="J303" s="279">
        <f t="shared" si="33"/>
        <v>0</v>
      </c>
      <c r="K303" s="191"/>
      <c r="L303" s="286"/>
      <c r="M303" s="192"/>
      <c r="N303" s="286"/>
      <c r="O303" s="192"/>
      <c r="P303" s="286"/>
      <c r="Q303" s="194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</row>
    <row r="304" spans="1:27" ht="12.75" customHeight="1" x14ac:dyDescent="0.3">
      <c r="A304" s="186">
        <f>Inventory!A304</f>
        <v>0</v>
      </c>
      <c r="B304" s="186"/>
      <c r="C304" s="187">
        <f>Inventory!K304</f>
        <v>0</v>
      </c>
      <c r="D304" s="187">
        <f>Inventory!L304</f>
        <v>0</v>
      </c>
      <c r="E304" s="187">
        <f>Inventory!M304</f>
        <v>0</v>
      </c>
      <c r="F304" s="271">
        <f>Inventory!R304</f>
        <v>0</v>
      </c>
      <c r="G304" s="188"/>
      <c r="H304" s="189"/>
      <c r="I304" s="190"/>
      <c r="J304" s="279">
        <f t="shared" si="33"/>
        <v>0</v>
      </c>
      <c r="K304" s="191"/>
      <c r="L304" s="286"/>
      <c r="M304" s="192"/>
      <c r="N304" s="286"/>
      <c r="O304" s="192"/>
      <c r="P304" s="286"/>
      <c r="Q304" s="194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</row>
    <row r="305" spans="1:27" ht="12.75" customHeight="1" x14ac:dyDescent="0.3">
      <c r="A305" s="186">
        <f>Inventory!A305</f>
        <v>0</v>
      </c>
      <c r="B305" s="186"/>
      <c r="C305" s="187">
        <f>Inventory!K305</f>
        <v>0</v>
      </c>
      <c r="D305" s="187">
        <f>Inventory!L305</f>
        <v>0</v>
      </c>
      <c r="E305" s="187">
        <f>Inventory!M305</f>
        <v>0</v>
      </c>
      <c r="F305" s="271">
        <f>Inventory!R305</f>
        <v>0</v>
      </c>
      <c r="G305" s="188"/>
      <c r="H305" s="189"/>
      <c r="I305" s="190"/>
      <c r="J305" s="279">
        <f t="shared" si="33"/>
        <v>0</v>
      </c>
      <c r="K305" s="191"/>
      <c r="L305" s="286"/>
      <c r="M305" s="192"/>
      <c r="N305" s="286"/>
      <c r="O305" s="192"/>
      <c r="P305" s="286"/>
      <c r="Q305" s="194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</row>
    <row r="306" spans="1:27" ht="12.75" customHeight="1" x14ac:dyDescent="0.3">
      <c r="A306" s="186">
        <f>Inventory!A306</f>
        <v>0</v>
      </c>
      <c r="B306" s="186"/>
      <c r="C306" s="187">
        <f>Inventory!K306</f>
        <v>0</v>
      </c>
      <c r="D306" s="187">
        <f>Inventory!L306</f>
        <v>0</v>
      </c>
      <c r="E306" s="187">
        <f>Inventory!M306</f>
        <v>0</v>
      </c>
      <c r="F306" s="271">
        <f>Inventory!R306</f>
        <v>0</v>
      </c>
      <c r="G306" s="188"/>
      <c r="H306" s="189"/>
      <c r="I306" s="190"/>
      <c r="J306" s="279">
        <f t="shared" si="33"/>
        <v>0</v>
      </c>
      <c r="K306" s="191"/>
      <c r="L306" s="286"/>
      <c r="M306" s="192"/>
      <c r="N306" s="286"/>
      <c r="O306" s="192"/>
      <c r="P306" s="286"/>
      <c r="Q306" s="194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</row>
    <row r="307" spans="1:27" ht="12.75" customHeight="1" x14ac:dyDescent="0.3">
      <c r="A307" s="186">
        <f>Inventory!A307</f>
        <v>0</v>
      </c>
      <c r="B307" s="186"/>
      <c r="C307" s="187">
        <f>Inventory!K307</f>
        <v>0</v>
      </c>
      <c r="D307" s="187">
        <f>Inventory!L307</f>
        <v>0</v>
      </c>
      <c r="E307" s="187">
        <f>Inventory!M307</f>
        <v>0</v>
      </c>
      <c r="F307" s="271">
        <f>Inventory!R307</f>
        <v>0</v>
      </c>
      <c r="G307" s="188"/>
      <c r="H307" s="189"/>
      <c r="I307" s="190"/>
      <c r="J307" s="279">
        <f t="shared" si="33"/>
        <v>0</v>
      </c>
      <c r="K307" s="191"/>
      <c r="L307" s="286"/>
      <c r="M307" s="192"/>
      <c r="N307" s="286"/>
      <c r="O307" s="192"/>
      <c r="P307" s="286"/>
      <c r="Q307" s="194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</row>
    <row r="308" spans="1:27" ht="12.75" customHeight="1" x14ac:dyDescent="0.3">
      <c r="A308" s="186">
        <f>Inventory!A308</f>
        <v>0</v>
      </c>
      <c r="B308" s="186"/>
      <c r="C308" s="187">
        <f>Inventory!K308</f>
        <v>0</v>
      </c>
      <c r="D308" s="187">
        <f>Inventory!L308</f>
        <v>0</v>
      </c>
      <c r="E308" s="187">
        <f>Inventory!M308</f>
        <v>0</v>
      </c>
      <c r="F308" s="271">
        <f>Inventory!R308</f>
        <v>0</v>
      </c>
      <c r="G308" s="188"/>
      <c r="H308" s="189"/>
      <c r="I308" s="190"/>
      <c r="J308" s="279">
        <f t="shared" si="33"/>
        <v>0</v>
      </c>
      <c r="K308" s="191"/>
      <c r="L308" s="286"/>
      <c r="M308" s="192"/>
      <c r="N308" s="286"/>
      <c r="O308" s="192"/>
      <c r="P308" s="286"/>
      <c r="Q308" s="194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</row>
    <row r="309" spans="1:27" ht="12.75" customHeight="1" x14ac:dyDescent="0.3">
      <c r="A309" s="186">
        <f>Inventory!A309</f>
        <v>0</v>
      </c>
      <c r="B309" s="186"/>
      <c r="C309" s="187">
        <f>Inventory!K309</f>
        <v>0</v>
      </c>
      <c r="D309" s="187">
        <f>Inventory!L309</f>
        <v>0</v>
      </c>
      <c r="E309" s="187">
        <f>Inventory!M309</f>
        <v>0</v>
      </c>
      <c r="F309" s="271">
        <f>Inventory!R309</f>
        <v>0</v>
      </c>
      <c r="G309" s="188"/>
      <c r="H309" s="189"/>
      <c r="I309" s="190"/>
      <c r="J309" s="279">
        <f t="shared" si="33"/>
        <v>0</v>
      </c>
      <c r="K309" s="191"/>
      <c r="L309" s="286"/>
      <c r="M309" s="192"/>
      <c r="N309" s="286"/>
      <c r="O309" s="192"/>
      <c r="P309" s="286"/>
      <c r="Q309" s="194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</row>
    <row r="310" spans="1:27" ht="12.75" customHeight="1" x14ac:dyDescent="0.3">
      <c r="A310" s="186">
        <f>Inventory!A310</f>
        <v>0</v>
      </c>
      <c r="B310" s="186"/>
      <c r="C310" s="187">
        <f>Inventory!K310</f>
        <v>0</v>
      </c>
      <c r="D310" s="187">
        <f>Inventory!L310</f>
        <v>0</v>
      </c>
      <c r="E310" s="187">
        <f>Inventory!M310</f>
        <v>0</v>
      </c>
      <c r="F310" s="271">
        <f>Inventory!R310</f>
        <v>0</v>
      </c>
      <c r="G310" s="188"/>
      <c r="H310" s="189"/>
      <c r="I310" s="190"/>
      <c r="J310" s="279">
        <f t="shared" si="33"/>
        <v>0</v>
      </c>
      <c r="K310" s="191"/>
      <c r="L310" s="286"/>
      <c r="M310" s="192"/>
      <c r="N310" s="286"/>
      <c r="O310" s="192"/>
      <c r="P310" s="286"/>
      <c r="Q310" s="194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</row>
    <row r="311" spans="1:27" ht="12.75" customHeight="1" x14ac:dyDescent="0.3">
      <c r="A311" s="186">
        <f>Inventory!A311</f>
        <v>0</v>
      </c>
      <c r="B311" s="186"/>
      <c r="C311" s="187">
        <f>Inventory!K311</f>
        <v>0</v>
      </c>
      <c r="D311" s="187">
        <f>Inventory!L311</f>
        <v>0</v>
      </c>
      <c r="E311" s="187">
        <f>Inventory!M311</f>
        <v>0</v>
      </c>
      <c r="F311" s="271">
        <f>Inventory!R311</f>
        <v>0</v>
      </c>
      <c r="G311" s="188"/>
      <c r="H311" s="189"/>
      <c r="I311" s="190"/>
      <c r="J311" s="279">
        <f t="shared" si="33"/>
        <v>0</v>
      </c>
      <c r="K311" s="191"/>
      <c r="L311" s="286"/>
      <c r="M311" s="192"/>
      <c r="N311" s="286"/>
      <c r="O311" s="192"/>
      <c r="P311" s="286"/>
      <c r="Q311" s="194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</row>
    <row r="312" spans="1:27" ht="12.75" customHeight="1" x14ac:dyDescent="0.3">
      <c r="A312" s="186">
        <f>Inventory!A312</f>
        <v>0</v>
      </c>
      <c r="B312" s="186"/>
      <c r="C312" s="187">
        <f>Inventory!K312</f>
        <v>0</v>
      </c>
      <c r="D312" s="187">
        <f>Inventory!L312</f>
        <v>0</v>
      </c>
      <c r="E312" s="187">
        <f>Inventory!M312</f>
        <v>0</v>
      </c>
      <c r="F312" s="271">
        <f>Inventory!R312</f>
        <v>0</v>
      </c>
      <c r="G312" s="188"/>
      <c r="H312" s="189"/>
      <c r="I312" s="190"/>
      <c r="J312" s="279">
        <f t="shared" si="33"/>
        <v>0</v>
      </c>
      <c r="K312" s="191"/>
      <c r="L312" s="286"/>
      <c r="M312" s="192"/>
      <c r="N312" s="286"/>
      <c r="O312" s="192"/>
      <c r="P312" s="286"/>
      <c r="Q312" s="194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</row>
    <row r="313" spans="1:27" ht="12.75" customHeight="1" x14ac:dyDescent="0.3">
      <c r="A313" s="186">
        <f>Inventory!A313</f>
        <v>0</v>
      </c>
      <c r="B313" s="186"/>
      <c r="C313" s="187">
        <f>Inventory!K313</f>
        <v>0</v>
      </c>
      <c r="D313" s="187">
        <f>Inventory!L313</f>
        <v>0</v>
      </c>
      <c r="E313" s="187">
        <f>Inventory!M313</f>
        <v>0</v>
      </c>
      <c r="F313" s="271">
        <f>Inventory!R313</f>
        <v>0</v>
      </c>
      <c r="G313" s="188"/>
      <c r="H313" s="189"/>
      <c r="I313" s="190"/>
      <c r="J313" s="279">
        <f t="shared" si="33"/>
        <v>0</v>
      </c>
      <c r="K313" s="191"/>
      <c r="L313" s="286"/>
      <c r="M313" s="192"/>
      <c r="N313" s="286"/>
      <c r="O313" s="192"/>
      <c r="P313" s="286"/>
      <c r="Q313" s="194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</row>
    <row r="314" spans="1:27" ht="12.75" customHeight="1" x14ac:dyDescent="0.3">
      <c r="A314" s="186">
        <f>Inventory!A314</f>
        <v>0</v>
      </c>
      <c r="B314" s="186"/>
      <c r="C314" s="187">
        <f>Inventory!K314</f>
        <v>0</v>
      </c>
      <c r="D314" s="187">
        <f>Inventory!L314</f>
        <v>0</v>
      </c>
      <c r="E314" s="187">
        <f>Inventory!M314</f>
        <v>0</v>
      </c>
      <c r="F314" s="271">
        <f>Inventory!R314</f>
        <v>0</v>
      </c>
      <c r="G314" s="188"/>
      <c r="H314" s="189"/>
      <c r="I314" s="190"/>
      <c r="J314" s="279">
        <f t="shared" si="33"/>
        <v>0</v>
      </c>
      <c r="K314" s="191"/>
      <c r="L314" s="286"/>
      <c r="M314" s="192"/>
      <c r="N314" s="286"/>
      <c r="O314" s="192"/>
      <c r="P314" s="286"/>
      <c r="Q314" s="194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</row>
    <row r="315" spans="1:27" ht="12.75" customHeight="1" x14ac:dyDescent="0.3">
      <c r="A315" s="186">
        <f>Inventory!A315</f>
        <v>0</v>
      </c>
      <c r="B315" s="186"/>
      <c r="C315" s="187">
        <f>Inventory!K315</f>
        <v>0</v>
      </c>
      <c r="D315" s="187">
        <f>Inventory!L315</f>
        <v>0</v>
      </c>
      <c r="E315" s="187">
        <f>Inventory!M315</f>
        <v>0</v>
      </c>
      <c r="F315" s="271">
        <f>Inventory!R315</f>
        <v>0</v>
      </c>
      <c r="G315" s="188"/>
      <c r="H315" s="189"/>
      <c r="I315" s="190"/>
      <c r="J315" s="279">
        <f t="shared" si="33"/>
        <v>0</v>
      </c>
      <c r="K315" s="191"/>
      <c r="L315" s="286"/>
      <c r="M315" s="192"/>
      <c r="N315" s="286"/>
      <c r="O315" s="192"/>
      <c r="P315" s="286"/>
      <c r="Q315" s="194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</row>
    <row r="316" spans="1:27" ht="12.75" customHeight="1" x14ac:dyDescent="0.3">
      <c r="A316" s="186">
        <f>Inventory!A316</f>
        <v>0</v>
      </c>
      <c r="B316" s="186"/>
      <c r="C316" s="187">
        <f>Inventory!K316</f>
        <v>0</v>
      </c>
      <c r="D316" s="187">
        <f>Inventory!L316</f>
        <v>0</v>
      </c>
      <c r="E316" s="187">
        <f>Inventory!M316</f>
        <v>0</v>
      </c>
      <c r="F316" s="271">
        <f>Inventory!R316</f>
        <v>0</v>
      </c>
      <c r="G316" s="188"/>
      <c r="H316" s="189"/>
      <c r="I316" s="190"/>
      <c r="J316" s="279">
        <f t="shared" si="33"/>
        <v>0</v>
      </c>
      <c r="K316" s="191"/>
      <c r="L316" s="286"/>
      <c r="M316" s="192"/>
      <c r="N316" s="286"/>
      <c r="O316" s="192"/>
      <c r="P316" s="286"/>
      <c r="Q316" s="194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</row>
    <row r="317" spans="1:27" ht="12.75" customHeight="1" x14ac:dyDescent="0.3">
      <c r="A317" s="186">
        <f>Inventory!A317</f>
        <v>0</v>
      </c>
      <c r="B317" s="186"/>
      <c r="C317" s="187">
        <f>Inventory!K317</f>
        <v>0</v>
      </c>
      <c r="D317" s="187">
        <f>Inventory!L317</f>
        <v>0</v>
      </c>
      <c r="E317" s="187">
        <f>Inventory!M317</f>
        <v>0</v>
      </c>
      <c r="F317" s="271">
        <f>Inventory!R317</f>
        <v>0</v>
      </c>
      <c r="G317" s="188"/>
      <c r="H317" s="189"/>
      <c r="I317" s="190"/>
      <c r="J317" s="279">
        <f t="shared" si="33"/>
        <v>0</v>
      </c>
      <c r="K317" s="191"/>
      <c r="L317" s="286"/>
      <c r="M317" s="192"/>
      <c r="N317" s="286"/>
      <c r="O317" s="192"/>
      <c r="P317" s="286"/>
      <c r="Q317" s="194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</row>
    <row r="318" spans="1:27" ht="12.75" customHeight="1" x14ac:dyDescent="0.3">
      <c r="A318" s="186">
        <f>Inventory!A318</f>
        <v>0</v>
      </c>
      <c r="B318" s="186"/>
      <c r="C318" s="187">
        <f>Inventory!K318</f>
        <v>0</v>
      </c>
      <c r="D318" s="187">
        <f>Inventory!L318</f>
        <v>0</v>
      </c>
      <c r="E318" s="187">
        <f>Inventory!M318</f>
        <v>0</v>
      </c>
      <c r="F318" s="271">
        <f>Inventory!R318</f>
        <v>0</v>
      </c>
      <c r="G318" s="188"/>
      <c r="H318" s="189"/>
      <c r="I318" s="190"/>
      <c r="J318" s="279">
        <f t="shared" si="33"/>
        <v>0</v>
      </c>
      <c r="K318" s="191"/>
      <c r="L318" s="286"/>
      <c r="M318" s="192"/>
      <c r="N318" s="286"/>
      <c r="O318" s="192"/>
      <c r="P318" s="286"/>
      <c r="Q318" s="194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</row>
    <row r="319" spans="1:27" ht="12.75" customHeight="1" x14ac:dyDescent="0.3">
      <c r="A319" s="186">
        <f>Inventory!A319</f>
        <v>0</v>
      </c>
      <c r="B319" s="186"/>
      <c r="C319" s="187">
        <f>Inventory!K319</f>
        <v>0</v>
      </c>
      <c r="D319" s="187">
        <f>Inventory!L319</f>
        <v>0</v>
      </c>
      <c r="E319" s="187">
        <f>Inventory!M319</f>
        <v>0</v>
      </c>
      <c r="F319" s="271">
        <f>Inventory!R319</f>
        <v>0</v>
      </c>
      <c r="G319" s="188"/>
      <c r="H319" s="189"/>
      <c r="I319" s="190"/>
      <c r="J319" s="279">
        <f t="shared" si="33"/>
        <v>0</v>
      </c>
      <c r="K319" s="191"/>
      <c r="L319" s="286"/>
      <c r="M319" s="192"/>
      <c r="N319" s="286"/>
      <c r="O319" s="192"/>
      <c r="P319" s="286"/>
      <c r="Q319" s="194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</row>
    <row r="320" spans="1:27" ht="12.75" customHeight="1" x14ac:dyDescent="0.3">
      <c r="A320" s="186">
        <f>Inventory!A320</f>
        <v>0</v>
      </c>
      <c r="B320" s="186"/>
      <c r="C320" s="187">
        <f>Inventory!K320</f>
        <v>0</v>
      </c>
      <c r="D320" s="187">
        <f>Inventory!L320</f>
        <v>0</v>
      </c>
      <c r="E320" s="187">
        <f>Inventory!M320</f>
        <v>0</v>
      </c>
      <c r="F320" s="271">
        <f>Inventory!R320</f>
        <v>0</v>
      </c>
      <c r="G320" s="188"/>
      <c r="H320" s="189"/>
      <c r="I320" s="190"/>
      <c r="J320" s="279">
        <f t="shared" si="33"/>
        <v>0</v>
      </c>
      <c r="K320" s="191"/>
      <c r="L320" s="286"/>
      <c r="M320" s="192"/>
      <c r="N320" s="286"/>
      <c r="O320" s="192"/>
      <c r="P320" s="286"/>
      <c r="Q320" s="194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</row>
    <row r="321" spans="1:27" ht="12.75" customHeight="1" x14ac:dyDescent="0.3">
      <c r="A321" s="186">
        <f>Inventory!A321</f>
        <v>0</v>
      </c>
      <c r="B321" s="186"/>
      <c r="C321" s="187">
        <f>Inventory!K321</f>
        <v>0</v>
      </c>
      <c r="D321" s="187">
        <f>Inventory!L321</f>
        <v>0</v>
      </c>
      <c r="E321" s="187">
        <f>Inventory!M321</f>
        <v>0</v>
      </c>
      <c r="F321" s="271">
        <f>Inventory!R321</f>
        <v>0</v>
      </c>
      <c r="G321" s="188"/>
      <c r="H321" s="189"/>
      <c r="I321" s="190"/>
      <c r="J321" s="279">
        <f t="shared" si="33"/>
        <v>0</v>
      </c>
      <c r="K321" s="191"/>
      <c r="L321" s="286"/>
      <c r="M321" s="192"/>
      <c r="N321" s="286"/>
      <c r="O321" s="192"/>
      <c r="P321" s="286"/>
      <c r="Q321" s="194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</row>
    <row r="322" spans="1:27" ht="12.75" customHeight="1" x14ac:dyDescent="0.3">
      <c r="A322" s="186">
        <f>Inventory!A322</f>
        <v>0</v>
      </c>
      <c r="B322" s="186"/>
      <c r="C322" s="187">
        <f>Inventory!K322</f>
        <v>0</v>
      </c>
      <c r="D322" s="187">
        <f>Inventory!L322</f>
        <v>0</v>
      </c>
      <c r="E322" s="187">
        <f>Inventory!M322</f>
        <v>0</v>
      </c>
      <c r="F322" s="271">
        <f>Inventory!R322</f>
        <v>0</v>
      </c>
      <c r="G322" s="188"/>
      <c r="H322" s="189"/>
      <c r="I322" s="190"/>
      <c r="J322" s="279">
        <f t="shared" si="33"/>
        <v>0</v>
      </c>
      <c r="K322" s="191"/>
      <c r="L322" s="286"/>
      <c r="M322" s="192"/>
      <c r="N322" s="286"/>
      <c r="O322" s="192"/>
      <c r="P322" s="286"/>
      <c r="Q322" s="194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</row>
    <row r="323" spans="1:27" ht="12.75" customHeight="1" x14ac:dyDescent="0.3">
      <c r="A323" s="186">
        <f>Inventory!A323</f>
        <v>0</v>
      </c>
      <c r="B323" s="186"/>
      <c r="C323" s="187">
        <f>Inventory!K323</f>
        <v>0</v>
      </c>
      <c r="D323" s="187">
        <f>Inventory!L323</f>
        <v>0</v>
      </c>
      <c r="E323" s="187">
        <f>Inventory!M323</f>
        <v>0</v>
      </c>
      <c r="F323" s="271">
        <f>Inventory!R323</f>
        <v>0</v>
      </c>
      <c r="G323" s="188"/>
      <c r="H323" s="189"/>
      <c r="I323" s="190"/>
      <c r="J323" s="279">
        <f t="shared" si="33"/>
        <v>0</v>
      </c>
      <c r="K323" s="191"/>
      <c r="L323" s="286"/>
      <c r="M323" s="192"/>
      <c r="N323" s="286"/>
      <c r="O323" s="192"/>
      <c r="P323" s="286"/>
      <c r="Q323" s="194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</row>
    <row r="324" spans="1:27" ht="12.75" customHeight="1" x14ac:dyDescent="0.3">
      <c r="A324" s="186">
        <f>Inventory!A324</f>
        <v>0</v>
      </c>
      <c r="B324" s="186"/>
      <c r="C324" s="187">
        <f>Inventory!K324</f>
        <v>0</v>
      </c>
      <c r="D324" s="187">
        <f>Inventory!L324</f>
        <v>0</v>
      </c>
      <c r="E324" s="187">
        <f>Inventory!M324</f>
        <v>0</v>
      </c>
      <c r="F324" s="271">
        <f>Inventory!R324</f>
        <v>0</v>
      </c>
      <c r="G324" s="188"/>
      <c r="H324" s="189"/>
      <c r="I324" s="190"/>
      <c r="J324" s="279">
        <f t="shared" si="33"/>
        <v>0</v>
      </c>
      <c r="K324" s="191"/>
      <c r="L324" s="286"/>
      <c r="M324" s="192"/>
      <c r="N324" s="286"/>
      <c r="O324" s="192"/>
      <c r="P324" s="286"/>
      <c r="Q324" s="194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</row>
    <row r="325" spans="1:27" ht="12.75" customHeight="1" x14ac:dyDescent="0.3">
      <c r="A325" s="186">
        <f>Inventory!A325</f>
        <v>0</v>
      </c>
      <c r="B325" s="186"/>
      <c r="C325" s="187">
        <f>Inventory!K325</f>
        <v>0</v>
      </c>
      <c r="D325" s="187">
        <f>Inventory!L325</f>
        <v>0</v>
      </c>
      <c r="E325" s="187">
        <f>Inventory!M325</f>
        <v>0</v>
      </c>
      <c r="F325" s="271">
        <f>Inventory!R325</f>
        <v>0</v>
      </c>
      <c r="G325" s="188"/>
      <c r="H325" s="189"/>
      <c r="I325" s="190"/>
      <c r="J325" s="279">
        <f t="shared" si="33"/>
        <v>0</v>
      </c>
      <c r="K325" s="191"/>
      <c r="L325" s="286"/>
      <c r="M325" s="192"/>
      <c r="N325" s="286"/>
      <c r="O325" s="192"/>
      <c r="P325" s="286"/>
      <c r="Q325" s="194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</row>
    <row r="326" spans="1:27" ht="12.75" customHeight="1" x14ac:dyDescent="0.3">
      <c r="A326" s="186">
        <f>Inventory!A326</f>
        <v>0</v>
      </c>
      <c r="B326" s="186"/>
      <c r="C326" s="187">
        <f>Inventory!K326</f>
        <v>0</v>
      </c>
      <c r="D326" s="187">
        <f>Inventory!L326</f>
        <v>0</v>
      </c>
      <c r="E326" s="187">
        <f>Inventory!M326</f>
        <v>0</v>
      </c>
      <c r="F326" s="271">
        <f>Inventory!R326</f>
        <v>0</v>
      </c>
      <c r="G326" s="188"/>
      <c r="H326" s="189"/>
      <c r="I326" s="190"/>
      <c r="J326" s="279">
        <f t="shared" si="33"/>
        <v>0</v>
      </c>
      <c r="K326" s="191"/>
      <c r="L326" s="286"/>
      <c r="M326" s="192"/>
      <c r="N326" s="286"/>
      <c r="O326" s="192"/>
      <c r="P326" s="286"/>
      <c r="Q326" s="194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</row>
    <row r="327" spans="1:27" ht="12.75" customHeight="1" x14ac:dyDescent="0.3">
      <c r="A327" s="186">
        <f>Inventory!A327</f>
        <v>0</v>
      </c>
      <c r="B327" s="186"/>
      <c r="C327" s="187">
        <f>Inventory!K327</f>
        <v>0</v>
      </c>
      <c r="D327" s="187">
        <f>Inventory!L327</f>
        <v>0</v>
      </c>
      <c r="E327" s="187">
        <f>Inventory!M327</f>
        <v>0</v>
      </c>
      <c r="F327" s="271">
        <f>Inventory!R327</f>
        <v>0</v>
      </c>
      <c r="G327" s="188"/>
      <c r="H327" s="189"/>
      <c r="I327" s="190"/>
      <c r="J327" s="279">
        <f t="shared" si="33"/>
        <v>0</v>
      </c>
      <c r="K327" s="191"/>
      <c r="L327" s="286"/>
      <c r="M327" s="192"/>
      <c r="N327" s="286"/>
      <c r="O327" s="192"/>
      <c r="P327" s="286"/>
      <c r="Q327" s="194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</row>
    <row r="328" spans="1:27" ht="12.75" customHeight="1" x14ac:dyDescent="0.3">
      <c r="A328" s="186">
        <f>Inventory!A328</f>
        <v>0</v>
      </c>
      <c r="B328" s="186"/>
      <c r="C328" s="187">
        <f>Inventory!K328</f>
        <v>0</v>
      </c>
      <c r="D328" s="187">
        <f>Inventory!L328</f>
        <v>0</v>
      </c>
      <c r="E328" s="187">
        <f>Inventory!M328</f>
        <v>0</v>
      </c>
      <c r="F328" s="271">
        <f>Inventory!R328</f>
        <v>0</v>
      </c>
      <c r="G328" s="188"/>
      <c r="H328" s="189"/>
      <c r="I328" s="190"/>
      <c r="J328" s="279">
        <f t="shared" si="33"/>
        <v>0</v>
      </c>
      <c r="K328" s="191"/>
      <c r="L328" s="286"/>
      <c r="M328" s="192"/>
      <c r="N328" s="286"/>
      <c r="O328" s="192"/>
      <c r="P328" s="286"/>
      <c r="Q328" s="194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</row>
    <row r="329" spans="1:27" ht="12.75" customHeight="1" x14ac:dyDescent="0.3">
      <c r="A329" s="186">
        <f>Inventory!A329</f>
        <v>0</v>
      </c>
      <c r="B329" s="186"/>
      <c r="C329" s="187">
        <f>Inventory!K329</f>
        <v>0</v>
      </c>
      <c r="D329" s="187">
        <f>Inventory!L329</f>
        <v>0</v>
      </c>
      <c r="E329" s="187">
        <f>Inventory!M329</f>
        <v>0</v>
      </c>
      <c r="F329" s="271">
        <f>Inventory!R329</f>
        <v>0</v>
      </c>
      <c r="G329" s="188"/>
      <c r="H329" s="189"/>
      <c r="I329" s="190"/>
      <c r="J329" s="279">
        <f t="shared" si="33"/>
        <v>0</v>
      </c>
      <c r="K329" s="191"/>
      <c r="L329" s="286"/>
      <c r="M329" s="192"/>
      <c r="N329" s="286"/>
      <c r="O329" s="192"/>
      <c r="P329" s="286"/>
      <c r="Q329" s="194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</row>
    <row r="330" spans="1:27" ht="12.75" customHeight="1" x14ac:dyDescent="0.3">
      <c r="A330" s="186">
        <f>Inventory!A330</f>
        <v>0</v>
      </c>
      <c r="B330" s="186"/>
      <c r="C330" s="187">
        <f>Inventory!K330</f>
        <v>0</v>
      </c>
      <c r="D330" s="187">
        <f>Inventory!L330</f>
        <v>0</v>
      </c>
      <c r="E330" s="187">
        <f>Inventory!M330</f>
        <v>0</v>
      </c>
      <c r="F330" s="271">
        <f>Inventory!R330</f>
        <v>0</v>
      </c>
      <c r="G330" s="188"/>
      <c r="H330" s="189"/>
      <c r="I330" s="190"/>
      <c r="J330" s="279">
        <f t="shared" si="33"/>
        <v>0</v>
      </c>
      <c r="K330" s="191"/>
      <c r="L330" s="286"/>
      <c r="M330" s="192"/>
      <c r="N330" s="286"/>
      <c r="O330" s="192"/>
      <c r="P330" s="286"/>
      <c r="Q330" s="194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</row>
    <row r="331" spans="1:27" ht="12.75" customHeight="1" x14ac:dyDescent="0.3">
      <c r="A331" s="186">
        <f>Inventory!A331</f>
        <v>0</v>
      </c>
      <c r="B331" s="186"/>
      <c r="C331" s="187">
        <f>Inventory!K331</f>
        <v>0</v>
      </c>
      <c r="D331" s="187">
        <f>Inventory!L331</f>
        <v>0</v>
      </c>
      <c r="E331" s="187">
        <f>Inventory!M331</f>
        <v>0</v>
      </c>
      <c r="F331" s="271">
        <f>Inventory!R331</f>
        <v>0</v>
      </c>
      <c r="G331" s="188"/>
      <c r="H331" s="189"/>
      <c r="I331" s="190"/>
      <c r="J331" s="279">
        <f t="shared" si="33"/>
        <v>0</v>
      </c>
      <c r="K331" s="191"/>
      <c r="L331" s="286"/>
      <c r="M331" s="192"/>
      <c r="N331" s="286"/>
      <c r="O331" s="192"/>
      <c r="P331" s="286"/>
      <c r="Q331" s="194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</row>
    <row r="332" spans="1:27" ht="12.75" customHeight="1" x14ac:dyDescent="0.3">
      <c r="A332" s="186">
        <f>Inventory!A332</f>
        <v>0</v>
      </c>
      <c r="B332" s="186"/>
      <c r="C332" s="187">
        <f>Inventory!K332</f>
        <v>0</v>
      </c>
      <c r="D332" s="187">
        <f>Inventory!L332</f>
        <v>0</v>
      </c>
      <c r="E332" s="187">
        <f>Inventory!M332</f>
        <v>0</v>
      </c>
      <c r="F332" s="271">
        <f>Inventory!R332</f>
        <v>0</v>
      </c>
      <c r="G332" s="188"/>
      <c r="H332" s="189"/>
      <c r="I332" s="190"/>
      <c r="J332" s="279">
        <f t="shared" si="33"/>
        <v>0</v>
      </c>
      <c r="K332" s="191"/>
      <c r="L332" s="286"/>
      <c r="M332" s="192"/>
      <c r="N332" s="286"/>
      <c r="O332" s="192"/>
      <c r="P332" s="286"/>
      <c r="Q332" s="194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</row>
    <row r="333" spans="1:27" ht="12.75" customHeight="1" x14ac:dyDescent="0.3">
      <c r="A333" s="186">
        <f>Inventory!A333</f>
        <v>0</v>
      </c>
      <c r="B333" s="186"/>
      <c r="C333" s="187">
        <f>Inventory!K333</f>
        <v>0</v>
      </c>
      <c r="D333" s="187">
        <f>Inventory!L333</f>
        <v>0</v>
      </c>
      <c r="E333" s="187">
        <f>Inventory!M333</f>
        <v>0</v>
      </c>
      <c r="F333" s="271">
        <f>Inventory!R333</f>
        <v>0</v>
      </c>
      <c r="G333" s="188"/>
      <c r="H333" s="189"/>
      <c r="I333" s="190"/>
      <c r="J333" s="279">
        <f t="shared" si="33"/>
        <v>0</v>
      </c>
      <c r="K333" s="191"/>
      <c r="L333" s="286"/>
      <c r="M333" s="192"/>
      <c r="N333" s="286"/>
      <c r="O333" s="192"/>
      <c r="P333" s="286"/>
      <c r="Q333" s="194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</row>
    <row r="334" spans="1:27" ht="12.75" customHeight="1" x14ac:dyDescent="0.3">
      <c r="A334" s="186">
        <f>Inventory!A334</f>
        <v>0</v>
      </c>
      <c r="B334" s="186"/>
      <c r="C334" s="187">
        <f>Inventory!K334</f>
        <v>0</v>
      </c>
      <c r="D334" s="187">
        <f>Inventory!L334</f>
        <v>0</v>
      </c>
      <c r="E334" s="187">
        <f>Inventory!M334</f>
        <v>0</v>
      </c>
      <c r="F334" s="271">
        <f>Inventory!R334</f>
        <v>0</v>
      </c>
      <c r="G334" s="188"/>
      <c r="H334" s="189"/>
      <c r="I334" s="190"/>
      <c r="J334" s="279">
        <f t="shared" si="33"/>
        <v>0</v>
      </c>
      <c r="K334" s="191"/>
      <c r="L334" s="286"/>
      <c r="M334" s="192"/>
      <c r="N334" s="286"/>
      <c r="O334" s="192"/>
      <c r="P334" s="286"/>
      <c r="Q334" s="194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</row>
    <row r="335" spans="1:27" ht="12.75" customHeight="1" x14ac:dyDescent="0.3">
      <c r="A335" s="186">
        <f>Inventory!A335</f>
        <v>0</v>
      </c>
      <c r="B335" s="186"/>
      <c r="C335" s="187">
        <f>Inventory!K335</f>
        <v>0</v>
      </c>
      <c r="D335" s="187">
        <f>Inventory!L335</f>
        <v>0</v>
      </c>
      <c r="E335" s="187">
        <f>Inventory!M335</f>
        <v>0</v>
      </c>
      <c r="F335" s="271">
        <f>Inventory!R335</f>
        <v>0</v>
      </c>
      <c r="G335" s="188"/>
      <c r="H335" s="189"/>
      <c r="I335" s="190"/>
      <c r="J335" s="279">
        <f t="shared" si="33"/>
        <v>0</v>
      </c>
      <c r="K335" s="191"/>
      <c r="L335" s="286"/>
      <c r="M335" s="192"/>
      <c r="N335" s="286"/>
      <c r="O335" s="192"/>
      <c r="P335" s="286"/>
      <c r="Q335" s="194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</row>
    <row r="336" spans="1:27" ht="12.75" customHeight="1" x14ac:dyDescent="0.3">
      <c r="A336" s="186">
        <f>Inventory!A336</f>
        <v>0</v>
      </c>
      <c r="B336" s="186"/>
      <c r="C336" s="187">
        <f>Inventory!K336</f>
        <v>0</v>
      </c>
      <c r="D336" s="187">
        <f>Inventory!L336</f>
        <v>0</v>
      </c>
      <c r="E336" s="187">
        <f>Inventory!M336</f>
        <v>0</v>
      </c>
      <c r="F336" s="271">
        <f>Inventory!R336</f>
        <v>0</v>
      </c>
      <c r="G336" s="188"/>
      <c r="H336" s="189"/>
      <c r="I336" s="190"/>
      <c r="J336" s="279">
        <f t="shared" si="33"/>
        <v>0</v>
      </c>
      <c r="K336" s="191"/>
      <c r="L336" s="286"/>
      <c r="M336" s="192"/>
      <c r="N336" s="286"/>
      <c r="O336" s="192"/>
      <c r="P336" s="286"/>
      <c r="Q336" s="194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</row>
    <row r="337" spans="1:27" ht="12.75" customHeight="1" x14ac:dyDescent="0.3">
      <c r="A337" s="186">
        <f>Inventory!A337</f>
        <v>0</v>
      </c>
      <c r="B337" s="186"/>
      <c r="C337" s="187">
        <f>Inventory!K337</f>
        <v>0</v>
      </c>
      <c r="D337" s="187">
        <f>Inventory!L337</f>
        <v>0</v>
      </c>
      <c r="E337" s="187">
        <f>Inventory!M337</f>
        <v>0</v>
      </c>
      <c r="F337" s="271">
        <f>Inventory!R337</f>
        <v>0</v>
      </c>
      <c r="G337" s="188"/>
      <c r="H337" s="189"/>
      <c r="I337" s="190"/>
      <c r="J337" s="279">
        <f t="shared" si="33"/>
        <v>0</v>
      </c>
      <c r="K337" s="191"/>
      <c r="L337" s="286"/>
      <c r="M337" s="192"/>
      <c r="N337" s="286"/>
      <c r="O337" s="192"/>
      <c r="P337" s="286"/>
      <c r="Q337" s="194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</row>
    <row r="338" spans="1:27" ht="12.75" customHeight="1" x14ac:dyDescent="0.3">
      <c r="A338" s="186">
        <f>Inventory!A338</f>
        <v>0</v>
      </c>
      <c r="B338" s="186"/>
      <c r="C338" s="187">
        <f>Inventory!K338</f>
        <v>0</v>
      </c>
      <c r="D338" s="187">
        <f>Inventory!L338</f>
        <v>0</v>
      </c>
      <c r="E338" s="187">
        <f>Inventory!M338</f>
        <v>0</v>
      </c>
      <c r="F338" s="271">
        <f>Inventory!R338</f>
        <v>0</v>
      </c>
      <c r="G338" s="188"/>
      <c r="H338" s="189"/>
      <c r="I338" s="190"/>
      <c r="J338" s="279">
        <f t="shared" si="33"/>
        <v>0</v>
      </c>
      <c r="K338" s="191"/>
      <c r="L338" s="286"/>
      <c r="M338" s="192"/>
      <c r="N338" s="286"/>
      <c r="O338" s="192"/>
      <c r="P338" s="286"/>
      <c r="Q338" s="194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</row>
    <row r="339" spans="1:27" ht="12.75" customHeight="1" x14ac:dyDescent="0.3">
      <c r="A339" s="186">
        <f>Inventory!A339</f>
        <v>0</v>
      </c>
      <c r="B339" s="186"/>
      <c r="C339" s="187">
        <f>Inventory!K339</f>
        <v>0</v>
      </c>
      <c r="D339" s="187">
        <f>Inventory!L339</f>
        <v>0</v>
      </c>
      <c r="E339" s="187">
        <f>Inventory!M339</f>
        <v>0</v>
      </c>
      <c r="F339" s="271">
        <f>Inventory!R339</f>
        <v>0</v>
      </c>
      <c r="G339" s="188"/>
      <c r="H339" s="189"/>
      <c r="I339" s="190"/>
      <c r="J339" s="279">
        <f t="shared" si="33"/>
        <v>0</v>
      </c>
      <c r="K339" s="191"/>
      <c r="L339" s="286"/>
      <c r="M339" s="192"/>
      <c r="N339" s="286"/>
      <c r="O339" s="192"/>
      <c r="P339" s="286"/>
      <c r="Q339" s="194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</row>
    <row r="340" spans="1:27" ht="12.75" customHeight="1" x14ac:dyDescent="0.3">
      <c r="A340" s="186">
        <f>Inventory!A340</f>
        <v>0</v>
      </c>
      <c r="B340" s="186"/>
      <c r="C340" s="187">
        <f>Inventory!K340</f>
        <v>0</v>
      </c>
      <c r="D340" s="187">
        <f>Inventory!L340</f>
        <v>0</v>
      </c>
      <c r="E340" s="187">
        <f>Inventory!M340</f>
        <v>0</v>
      </c>
      <c r="F340" s="271">
        <f>Inventory!R340</f>
        <v>0</v>
      </c>
      <c r="G340" s="188"/>
      <c r="H340" s="189"/>
      <c r="I340" s="190"/>
      <c r="J340" s="279">
        <f t="shared" si="33"/>
        <v>0</v>
      </c>
      <c r="K340" s="191"/>
      <c r="L340" s="286"/>
      <c r="M340" s="192"/>
      <c r="N340" s="286"/>
      <c r="O340" s="192"/>
      <c r="P340" s="286"/>
      <c r="Q340" s="194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</row>
    <row r="341" spans="1:27" ht="12.75" customHeight="1" x14ac:dyDescent="0.3">
      <c r="A341" s="186">
        <f>Inventory!A341</f>
        <v>0</v>
      </c>
      <c r="B341" s="186"/>
      <c r="C341" s="187">
        <f>Inventory!K341</f>
        <v>0</v>
      </c>
      <c r="D341" s="187">
        <f>Inventory!L341</f>
        <v>0</v>
      </c>
      <c r="E341" s="187">
        <f>Inventory!M341</f>
        <v>0</v>
      </c>
      <c r="F341" s="271">
        <f>Inventory!R341</f>
        <v>0</v>
      </c>
      <c r="G341" s="188"/>
      <c r="H341" s="189"/>
      <c r="I341" s="190"/>
      <c r="J341" s="279">
        <f t="shared" si="33"/>
        <v>0</v>
      </c>
      <c r="K341" s="191"/>
      <c r="L341" s="286"/>
      <c r="M341" s="192"/>
      <c r="N341" s="286"/>
      <c r="O341" s="192"/>
      <c r="P341" s="286"/>
      <c r="Q341" s="194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</row>
    <row r="342" spans="1:27" ht="12.75" customHeight="1" x14ac:dyDescent="0.3">
      <c r="A342" s="186">
        <f>Inventory!A342</f>
        <v>0</v>
      </c>
      <c r="B342" s="186"/>
      <c r="C342" s="187">
        <f>Inventory!K342</f>
        <v>0</v>
      </c>
      <c r="D342" s="187">
        <f>Inventory!L342</f>
        <v>0</v>
      </c>
      <c r="E342" s="187">
        <f>Inventory!M342</f>
        <v>0</v>
      </c>
      <c r="F342" s="271">
        <f>Inventory!R342</f>
        <v>0</v>
      </c>
      <c r="G342" s="188"/>
      <c r="H342" s="189"/>
      <c r="I342" s="190"/>
      <c r="J342" s="279">
        <f t="shared" ref="J342:J405" si="34">H342+I342</f>
        <v>0</v>
      </c>
      <c r="K342" s="191"/>
      <c r="L342" s="286"/>
      <c r="M342" s="192"/>
      <c r="N342" s="286"/>
      <c r="O342" s="192"/>
      <c r="P342" s="286"/>
      <c r="Q342" s="194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</row>
    <row r="343" spans="1:27" ht="12.75" customHeight="1" x14ac:dyDescent="0.3">
      <c r="A343" s="186">
        <f>Inventory!A343</f>
        <v>0</v>
      </c>
      <c r="B343" s="186"/>
      <c r="C343" s="187">
        <f>Inventory!K343</f>
        <v>0</v>
      </c>
      <c r="D343" s="187">
        <f>Inventory!L343</f>
        <v>0</v>
      </c>
      <c r="E343" s="187">
        <f>Inventory!M343</f>
        <v>0</v>
      </c>
      <c r="F343" s="271">
        <f>Inventory!R343</f>
        <v>0</v>
      </c>
      <c r="G343" s="188"/>
      <c r="H343" s="189"/>
      <c r="I343" s="190"/>
      <c r="J343" s="279">
        <f t="shared" si="34"/>
        <v>0</v>
      </c>
      <c r="K343" s="191"/>
      <c r="L343" s="286"/>
      <c r="M343" s="192"/>
      <c r="N343" s="286"/>
      <c r="O343" s="192"/>
      <c r="P343" s="286"/>
      <c r="Q343" s="194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</row>
    <row r="344" spans="1:27" ht="12.75" customHeight="1" x14ac:dyDescent="0.3">
      <c r="A344" s="186">
        <f>Inventory!A344</f>
        <v>0</v>
      </c>
      <c r="B344" s="186"/>
      <c r="C344" s="187">
        <f>Inventory!K344</f>
        <v>0</v>
      </c>
      <c r="D344" s="187">
        <f>Inventory!L344</f>
        <v>0</v>
      </c>
      <c r="E344" s="187">
        <f>Inventory!M344</f>
        <v>0</v>
      </c>
      <c r="F344" s="271">
        <f>Inventory!R344</f>
        <v>0</v>
      </c>
      <c r="G344" s="188"/>
      <c r="H344" s="189"/>
      <c r="I344" s="190"/>
      <c r="J344" s="279">
        <f t="shared" si="34"/>
        <v>0</v>
      </c>
      <c r="K344" s="191"/>
      <c r="L344" s="286"/>
      <c r="M344" s="192"/>
      <c r="N344" s="286"/>
      <c r="O344" s="192"/>
      <c r="P344" s="286"/>
      <c r="Q344" s="194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</row>
    <row r="345" spans="1:27" ht="12.75" customHeight="1" x14ac:dyDescent="0.3">
      <c r="A345" s="186">
        <f>Inventory!A345</f>
        <v>0</v>
      </c>
      <c r="B345" s="186"/>
      <c r="C345" s="187">
        <f>Inventory!K345</f>
        <v>0</v>
      </c>
      <c r="D345" s="187">
        <f>Inventory!L345</f>
        <v>0</v>
      </c>
      <c r="E345" s="187">
        <f>Inventory!M345</f>
        <v>0</v>
      </c>
      <c r="F345" s="271">
        <f>Inventory!R345</f>
        <v>0</v>
      </c>
      <c r="G345" s="188"/>
      <c r="H345" s="189"/>
      <c r="I345" s="190"/>
      <c r="J345" s="279">
        <f t="shared" si="34"/>
        <v>0</v>
      </c>
      <c r="K345" s="191"/>
      <c r="L345" s="286"/>
      <c r="M345" s="192"/>
      <c r="N345" s="286"/>
      <c r="O345" s="192"/>
      <c r="P345" s="286"/>
      <c r="Q345" s="194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</row>
    <row r="346" spans="1:27" ht="12.75" customHeight="1" x14ac:dyDescent="0.3">
      <c r="A346" s="186">
        <f>Inventory!A346</f>
        <v>0</v>
      </c>
      <c r="B346" s="186"/>
      <c r="C346" s="187">
        <f>Inventory!K346</f>
        <v>0</v>
      </c>
      <c r="D346" s="187">
        <f>Inventory!L346</f>
        <v>0</v>
      </c>
      <c r="E346" s="187">
        <f>Inventory!M346</f>
        <v>0</v>
      </c>
      <c r="F346" s="271">
        <f>Inventory!R346</f>
        <v>0</v>
      </c>
      <c r="G346" s="188"/>
      <c r="H346" s="189"/>
      <c r="I346" s="190"/>
      <c r="J346" s="279">
        <f t="shared" si="34"/>
        <v>0</v>
      </c>
      <c r="K346" s="191"/>
      <c r="L346" s="286"/>
      <c r="M346" s="192"/>
      <c r="N346" s="286"/>
      <c r="O346" s="192"/>
      <c r="P346" s="286"/>
      <c r="Q346" s="194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</row>
    <row r="347" spans="1:27" ht="12.75" customHeight="1" x14ac:dyDescent="0.3">
      <c r="A347" s="186">
        <f>Inventory!A347</f>
        <v>0</v>
      </c>
      <c r="B347" s="186"/>
      <c r="C347" s="187">
        <f>Inventory!K347</f>
        <v>0</v>
      </c>
      <c r="D347" s="187">
        <f>Inventory!L347</f>
        <v>0</v>
      </c>
      <c r="E347" s="187">
        <f>Inventory!M347</f>
        <v>0</v>
      </c>
      <c r="F347" s="271">
        <f>Inventory!R347</f>
        <v>0</v>
      </c>
      <c r="G347" s="188"/>
      <c r="H347" s="189"/>
      <c r="I347" s="190"/>
      <c r="J347" s="279">
        <f t="shared" si="34"/>
        <v>0</v>
      </c>
      <c r="K347" s="191"/>
      <c r="L347" s="286"/>
      <c r="M347" s="192"/>
      <c r="N347" s="286"/>
      <c r="O347" s="192"/>
      <c r="P347" s="286"/>
      <c r="Q347" s="194"/>
      <c r="R347" s="173"/>
      <c r="S347" s="173"/>
      <c r="T347" s="173"/>
      <c r="U347" s="173"/>
      <c r="V347" s="173"/>
      <c r="W347" s="173"/>
      <c r="X347" s="173"/>
      <c r="Y347" s="173"/>
      <c r="Z347" s="173"/>
      <c r="AA347" s="173"/>
    </row>
    <row r="348" spans="1:27" ht="12.75" customHeight="1" x14ac:dyDescent="0.3">
      <c r="A348" s="186">
        <f>Inventory!A348</f>
        <v>0</v>
      </c>
      <c r="B348" s="186"/>
      <c r="C348" s="187">
        <f>Inventory!K348</f>
        <v>0</v>
      </c>
      <c r="D348" s="187">
        <f>Inventory!L348</f>
        <v>0</v>
      </c>
      <c r="E348" s="187">
        <f>Inventory!M348</f>
        <v>0</v>
      </c>
      <c r="F348" s="271">
        <f>Inventory!R348</f>
        <v>0</v>
      </c>
      <c r="G348" s="188"/>
      <c r="H348" s="189"/>
      <c r="I348" s="190"/>
      <c r="J348" s="279">
        <f t="shared" si="34"/>
        <v>0</v>
      </c>
      <c r="K348" s="191"/>
      <c r="L348" s="286"/>
      <c r="M348" s="192"/>
      <c r="N348" s="286"/>
      <c r="O348" s="192"/>
      <c r="P348" s="286"/>
      <c r="Q348" s="194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</row>
    <row r="349" spans="1:27" ht="12.75" customHeight="1" x14ac:dyDescent="0.3">
      <c r="A349" s="186">
        <f>Inventory!A349</f>
        <v>0</v>
      </c>
      <c r="B349" s="186"/>
      <c r="C349" s="187">
        <f>Inventory!K349</f>
        <v>0</v>
      </c>
      <c r="D349" s="187">
        <f>Inventory!L349</f>
        <v>0</v>
      </c>
      <c r="E349" s="187">
        <f>Inventory!M349</f>
        <v>0</v>
      </c>
      <c r="F349" s="271">
        <f>Inventory!R349</f>
        <v>0</v>
      </c>
      <c r="G349" s="188"/>
      <c r="H349" s="189"/>
      <c r="I349" s="190"/>
      <c r="J349" s="279">
        <f t="shared" si="34"/>
        <v>0</v>
      </c>
      <c r="K349" s="191"/>
      <c r="L349" s="286"/>
      <c r="M349" s="192"/>
      <c r="N349" s="286"/>
      <c r="O349" s="192"/>
      <c r="P349" s="286"/>
      <c r="Q349" s="194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</row>
    <row r="350" spans="1:27" ht="12.75" customHeight="1" x14ac:dyDescent="0.3">
      <c r="A350" s="186">
        <f>Inventory!A350</f>
        <v>0</v>
      </c>
      <c r="B350" s="186"/>
      <c r="C350" s="187">
        <f>Inventory!K350</f>
        <v>0</v>
      </c>
      <c r="D350" s="187">
        <f>Inventory!L350</f>
        <v>0</v>
      </c>
      <c r="E350" s="187">
        <f>Inventory!M350</f>
        <v>0</v>
      </c>
      <c r="F350" s="271">
        <f>Inventory!R350</f>
        <v>0</v>
      </c>
      <c r="G350" s="188"/>
      <c r="H350" s="189"/>
      <c r="I350" s="190"/>
      <c r="J350" s="279">
        <f t="shared" si="34"/>
        <v>0</v>
      </c>
      <c r="K350" s="191"/>
      <c r="L350" s="286"/>
      <c r="M350" s="192"/>
      <c r="N350" s="286"/>
      <c r="O350" s="192"/>
      <c r="P350" s="286"/>
      <c r="Q350" s="194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</row>
    <row r="351" spans="1:27" ht="12.75" customHeight="1" x14ac:dyDescent="0.3">
      <c r="A351" s="186">
        <f>Inventory!A351</f>
        <v>0</v>
      </c>
      <c r="B351" s="186"/>
      <c r="C351" s="187">
        <f>Inventory!K351</f>
        <v>0</v>
      </c>
      <c r="D351" s="187">
        <f>Inventory!L351</f>
        <v>0</v>
      </c>
      <c r="E351" s="187">
        <f>Inventory!M351</f>
        <v>0</v>
      </c>
      <c r="F351" s="271">
        <f>Inventory!R351</f>
        <v>0</v>
      </c>
      <c r="G351" s="188"/>
      <c r="H351" s="189"/>
      <c r="I351" s="190"/>
      <c r="J351" s="279">
        <f t="shared" si="34"/>
        <v>0</v>
      </c>
      <c r="K351" s="191"/>
      <c r="L351" s="286"/>
      <c r="M351" s="192"/>
      <c r="N351" s="286"/>
      <c r="O351" s="192"/>
      <c r="P351" s="286"/>
      <c r="Q351" s="194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</row>
    <row r="352" spans="1:27" ht="12.75" customHeight="1" x14ac:dyDescent="0.3">
      <c r="A352" s="186">
        <f>Inventory!A352</f>
        <v>0</v>
      </c>
      <c r="B352" s="186"/>
      <c r="C352" s="187">
        <f>Inventory!K352</f>
        <v>0</v>
      </c>
      <c r="D352" s="187">
        <f>Inventory!L352</f>
        <v>0</v>
      </c>
      <c r="E352" s="187">
        <f>Inventory!M352</f>
        <v>0</v>
      </c>
      <c r="F352" s="271">
        <f>Inventory!R352</f>
        <v>0</v>
      </c>
      <c r="G352" s="188"/>
      <c r="H352" s="189"/>
      <c r="I352" s="190"/>
      <c r="J352" s="279">
        <f t="shared" si="34"/>
        <v>0</v>
      </c>
      <c r="K352" s="191"/>
      <c r="L352" s="286"/>
      <c r="M352" s="192"/>
      <c r="N352" s="286"/>
      <c r="O352" s="192"/>
      <c r="P352" s="286"/>
      <c r="Q352" s="194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</row>
    <row r="353" spans="1:27" ht="12.75" customHeight="1" x14ac:dyDescent="0.3">
      <c r="A353" s="186">
        <f>Inventory!A353</f>
        <v>0</v>
      </c>
      <c r="B353" s="186"/>
      <c r="C353" s="187">
        <f>Inventory!K353</f>
        <v>0</v>
      </c>
      <c r="D353" s="187">
        <f>Inventory!L353</f>
        <v>0</v>
      </c>
      <c r="E353" s="187">
        <f>Inventory!M353</f>
        <v>0</v>
      </c>
      <c r="F353" s="271">
        <f>Inventory!R353</f>
        <v>0</v>
      </c>
      <c r="G353" s="188"/>
      <c r="H353" s="189"/>
      <c r="I353" s="190"/>
      <c r="J353" s="279">
        <f t="shared" si="34"/>
        <v>0</v>
      </c>
      <c r="K353" s="191"/>
      <c r="L353" s="286"/>
      <c r="M353" s="192"/>
      <c r="N353" s="286"/>
      <c r="O353" s="192"/>
      <c r="P353" s="286"/>
      <c r="Q353" s="194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</row>
    <row r="354" spans="1:27" ht="12.75" customHeight="1" x14ac:dyDescent="0.3">
      <c r="A354" s="186">
        <f>Inventory!A354</f>
        <v>0</v>
      </c>
      <c r="B354" s="186"/>
      <c r="C354" s="187">
        <f>Inventory!K354</f>
        <v>0</v>
      </c>
      <c r="D354" s="187">
        <f>Inventory!L354</f>
        <v>0</v>
      </c>
      <c r="E354" s="187">
        <f>Inventory!M354</f>
        <v>0</v>
      </c>
      <c r="F354" s="271">
        <f>Inventory!R354</f>
        <v>0</v>
      </c>
      <c r="G354" s="188"/>
      <c r="H354" s="189"/>
      <c r="I354" s="190"/>
      <c r="J354" s="279">
        <f t="shared" si="34"/>
        <v>0</v>
      </c>
      <c r="K354" s="191"/>
      <c r="L354" s="286"/>
      <c r="M354" s="192"/>
      <c r="N354" s="286"/>
      <c r="O354" s="192"/>
      <c r="P354" s="286"/>
      <c r="Q354" s="194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</row>
    <row r="355" spans="1:27" ht="12.75" customHeight="1" x14ac:dyDescent="0.3">
      <c r="A355" s="186">
        <f>Inventory!A355</f>
        <v>0</v>
      </c>
      <c r="B355" s="186"/>
      <c r="C355" s="187">
        <f>Inventory!K355</f>
        <v>0</v>
      </c>
      <c r="D355" s="187">
        <f>Inventory!L355</f>
        <v>0</v>
      </c>
      <c r="E355" s="187">
        <f>Inventory!M355</f>
        <v>0</v>
      </c>
      <c r="F355" s="271">
        <f>Inventory!R355</f>
        <v>0</v>
      </c>
      <c r="G355" s="188"/>
      <c r="H355" s="189"/>
      <c r="I355" s="190"/>
      <c r="J355" s="279">
        <f t="shared" si="34"/>
        <v>0</v>
      </c>
      <c r="K355" s="191"/>
      <c r="L355" s="286"/>
      <c r="M355" s="192"/>
      <c r="N355" s="286"/>
      <c r="O355" s="192"/>
      <c r="P355" s="286"/>
      <c r="Q355" s="194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</row>
    <row r="356" spans="1:27" ht="12.75" customHeight="1" x14ac:dyDescent="0.3">
      <c r="A356" s="186">
        <f>Inventory!A356</f>
        <v>0</v>
      </c>
      <c r="B356" s="186"/>
      <c r="C356" s="187">
        <f>Inventory!K356</f>
        <v>0</v>
      </c>
      <c r="D356" s="187">
        <f>Inventory!L356</f>
        <v>0</v>
      </c>
      <c r="E356" s="187">
        <f>Inventory!M356</f>
        <v>0</v>
      </c>
      <c r="F356" s="271">
        <f>Inventory!R356</f>
        <v>0</v>
      </c>
      <c r="G356" s="188"/>
      <c r="H356" s="189"/>
      <c r="I356" s="190"/>
      <c r="J356" s="279">
        <f t="shared" si="34"/>
        <v>0</v>
      </c>
      <c r="K356" s="191"/>
      <c r="L356" s="286"/>
      <c r="M356" s="192"/>
      <c r="N356" s="286"/>
      <c r="O356" s="192"/>
      <c r="P356" s="286"/>
      <c r="Q356" s="194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</row>
    <row r="357" spans="1:27" ht="12.75" customHeight="1" x14ac:dyDescent="0.3">
      <c r="A357" s="186">
        <f>Inventory!A357</f>
        <v>0</v>
      </c>
      <c r="B357" s="186"/>
      <c r="C357" s="187">
        <f>Inventory!K357</f>
        <v>0</v>
      </c>
      <c r="D357" s="187">
        <f>Inventory!L357</f>
        <v>0</v>
      </c>
      <c r="E357" s="187">
        <f>Inventory!M357</f>
        <v>0</v>
      </c>
      <c r="F357" s="271">
        <f>Inventory!R357</f>
        <v>0</v>
      </c>
      <c r="G357" s="188"/>
      <c r="H357" s="189"/>
      <c r="I357" s="190"/>
      <c r="J357" s="279">
        <f t="shared" si="34"/>
        <v>0</v>
      </c>
      <c r="K357" s="191"/>
      <c r="L357" s="286"/>
      <c r="M357" s="192"/>
      <c r="N357" s="286"/>
      <c r="O357" s="192"/>
      <c r="P357" s="286"/>
      <c r="Q357" s="194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</row>
    <row r="358" spans="1:27" ht="12.75" customHeight="1" x14ac:dyDescent="0.3">
      <c r="A358" s="186">
        <f>Inventory!A358</f>
        <v>0</v>
      </c>
      <c r="B358" s="186"/>
      <c r="C358" s="187">
        <f>Inventory!K358</f>
        <v>0</v>
      </c>
      <c r="D358" s="187">
        <f>Inventory!L358</f>
        <v>0</v>
      </c>
      <c r="E358" s="187">
        <f>Inventory!M358</f>
        <v>0</v>
      </c>
      <c r="F358" s="271">
        <f>Inventory!R358</f>
        <v>0</v>
      </c>
      <c r="G358" s="188"/>
      <c r="H358" s="189"/>
      <c r="I358" s="190"/>
      <c r="J358" s="279">
        <f t="shared" si="34"/>
        <v>0</v>
      </c>
      <c r="K358" s="191"/>
      <c r="L358" s="286"/>
      <c r="M358" s="192"/>
      <c r="N358" s="286"/>
      <c r="O358" s="192"/>
      <c r="P358" s="286"/>
      <c r="Q358" s="194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</row>
    <row r="359" spans="1:27" ht="12.75" customHeight="1" x14ac:dyDescent="0.3">
      <c r="A359" s="186">
        <f>Inventory!A359</f>
        <v>0</v>
      </c>
      <c r="B359" s="186"/>
      <c r="C359" s="187">
        <f>Inventory!K359</f>
        <v>0</v>
      </c>
      <c r="D359" s="187">
        <f>Inventory!L359</f>
        <v>0</v>
      </c>
      <c r="E359" s="187">
        <f>Inventory!M359</f>
        <v>0</v>
      </c>
      <c r="F359" s="271">
        <f>Inventory!R359</f>
        <v>0</v>
      </c>
      <c r="G359" s="188"/>
      <c r="H359" s="189"/>
      <c r="I359" s="190"/>
      <c r="J359" s="279">
        <f t="shared" si="34"/>
        <v>0</v>
      </c>
      <c r="K359" s="191"/>
      <c r="L359" s="286"/>
      <c r="M359" s="192"/>
      <c r="N359" s="286"/>
      <c r="O359" s="192"/>
      <c r="P359" s="286"/>
      <c r="Q359" s="194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</row>
    <row r="360" spans="1:27" ht="12.75" customHeight="1" x14ac:dyDescent="0.3">
      <c r="A360" s="186">
        <f>Inventory!A360</f>
        <v>0</v>
      </c>
      <c r="B360" s="186"/>
      <c r="C360" s="187">
        <f>Inventory!K360</f>
        <v>0</v>
      </c>
      <c r="D360" s="187">
        <f>Inventory!L360</f>
        <v>0</v>
      </c>
      <c r="E360" s="187">
        <f>Inventory!M360</f>
        <v>0</v>
      </c>
      <c r="F360" s="271">
        <f>Inventory!R360</f>
        <v>0</v>
      </c>
      <c r="G360" s="188"/>
      <c r="H360" s="189"/>
      <c r="I360" s="190"/>
      <c r="J360" s="279">
        <f t="shared" si="34"/>
        <v>0</v>
      </c>
      <c r="K360" s="191"/>
      <c r="L360" s="286"/>
      <c r="M360" s="192"/>
      <c r="N360" s="286"/>
      <c r="O360" s="192"/>
      <c r="P360" s="286"/>
      <c r="Q360" s="194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</row>
    <row r="361" spans="1:27" ht="12.75" customHeight="1" x14ac:dyDescent="0.3">
      <c r="A361" s="186">
        <f>Inventory!A361</f>
        <v>0</v>
      </c>
      <c r="B361" s="186"/>
      <c r="C361" s="187">
        <f>Inventory!K361</f>
        <v>0</v>
      </c>
      <c r="D361" s="187">
        <f>Inventory!L361</f>
        <v>0</v>
      </c>
      <c r="E361" s="187">
        <f>Inventory!M361</f>
        <v>0</v>
      </c>
      <c r="F361" s="271">
        <f>Inventory!R361</f>
        <v>0</v>
      </c>
      <c r="G361" s="188"/>
      <c r="H361" s="189"/>
      <c r="I361" s="190"/>
      <c r="J361" s="279">
        <f t="shared" si="34"/>
        <v>0</v>
      </c>
      <c r="K361" s="191"/>
      <c r="L361" s="286"/>
      <c r="M361" s="192"/>
      <c r="N361" s="286"/>
      <c r="O361" s="192"/>
      <c r="P361" s="286"/>
      <c r="Q361" s="194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</row>
    <row r="362" spans="1:27" ht="12.75" customHeight="1" x14ac:dyDescent="0.3">
      <c r="A362" s="186">
        <f>Inventory!A362</f>
        <v>0</v>
      </c>
      <c r="B362" s="186"/>
      <c r="C362" s="187">
        <f>Inventory!K362</f>
        <v>0</v>
      </c>
      <c r="D362" s="187">
        <f>Inventory!L362</f>
        <v>0</v>
      </c>
      <c r="E362" s="187">
        <f>Inventory!M362</f>
        <v>0</v>
      </c>
      <c r="F362" s="271">
        <f>Inventory!R362</f>
        <v>0</v>
      </c>
      <c r="G362" s="188"/>
      <c r="H362" s="189"/>
      <c r="I362" s="190"/>
      <c r="J362" s="279">
        <f t="shared" si="34"/>
        <v>0</v>
      </c>
      <c r="K362" s="191"/>
      <c r="L362" s="286"/>
      <c r="M362" s="192"/>
      <c r="N362" s="286"/>
      <c r="O362" s="192"/>
      <c r="P362" s="286"/>
      <c r="Q362" s="194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</row>
    <row r="363" spans="1:27" ht="12.75" customHeight="1" x14ac:dyDescent="0.3">
      <c r="A363" s="186">
        <f>Inventory!A363</f>
        <v>0</v>
      </c>
      <c r="B363" s="186"/>
      <c r="C363" s="187">
        <f>Inventory!K363</f>
        <v>0</v>
      </c>
      <c r="D363" s="187">
        <f>Inventory!L363</f>
        <v>0</v>
      </c>
      <c r="E363" s="187">
        <f>Inventory!M363</f>
        <v>0</v>
      </c>
      <c r="F363" s="271">
        <f>Inventory!R363</f>
        <v>0</v>
      </c>
      <c r="G363" s="188"/>
      <c r="H363" s="189"/>
      <c r="I363" s="190"/>
      <c r="J363" s="279">
        <f t="shared" si="34"/>
        <v>0</v>
      </c>
      <c r="K363" s="191"/>
      <c r="L363" s="286"/>
      <c r="M363" s="192"/>
      <c r="N363" s="286"/>
      <c r="O363" s="192"/>
      <c r="P363" s="286"/>
      <c r="Q363" s="194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</row>
    <row r="364" spans="1:27" ht="12.75" customHeight="1" x14ac:dyDescent="0.3">
      <c r="A364" s="186">
        <f>Inventory!A364</f>
        <v>0</v>
      </c>
      <c r="B364" s="186"/>
      <c r="C364" s="187">
        <f>Inventory!K364</f>
        <v>0</v>
      </c>
      <c r="D364" s="187">
        <f>Inventory!L364</f>
        <v>0</v>
      </c>
      <c r="E364" s="187">
        <f>Inventory!M364</f>
        <v>0</v>
      </c>
      <c r="F364" s="271">
        <f>Inventory!R364</f>
        <v>0</v>
      </c>
      <c r="G364" s="188"/>
      <c r="H364" s="189"/>
      <c r="I364" s="190"/>
      <c r="J364" s="279">
        <f t="shared" si="34"/>
        <v>0</v>
      </c>
      <c r="K364" s="191"/>
      <c r="L364" s="286"/>
      <c r="M364" s="192"/>
      <c r="N364" s="286"/>
      <c r="O364" s="192"/>
      <c r="P364" s="286"/>
      <c r="Q364" s="194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</row>
    <row r="365" spans="1:27" ht="12.75" customHeight="1" x14ac:dyDescent="0.3">
      <c r="A365" s="186">
        <f>Inventory!A365</f>
        <v>0</v>
      </c>
      <c r="B365" s="186"/>
      <c r="C365" s="187">
        <f>Inventory!K365</f>
        <v>0</v>
      </c>
      <c r="D365" s="187">
        <f>Inventory!L365</f>
        <v>0</v>
      </c>
      <c r="E365" s="187">
        <f>Inventory!M365</f>
        <v>0</v>
      </c>
      <c r="F365" s="271">
        <f>Inventory!R365</f>
        <v>0</v>
      </c>
      <c r="G365" s="188"/>
      <c r="H365" s="189"/>
      <c r="I365" s="190"/>
      <c r="J365" s="279">
        <f t="shared" si="34"/>
        <v>0</v>
      </c>
      <c r="K365" s="191"/>
      <c r="L365" s="286"/>
      <c r="M365" s="192"/>
      <c r="N365" s="286"/>
      <c r="O365" s="192"/>
      <c r="P365" s="286"/>
      <c r="Q365" s="194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</row>
    <row r="366" spans="1:27" ht="12.75" customHeight="1" x14ac:dyDescent="0.3">
      <c r="A366" s="186">
        <f>Inventory!A366</f>
        <v>0</v>
      </c>
      <c r="B366" s="186"/>
      <c r="C366" s="187">
        <f>Inventory!K366</f>
        <v>0</v>
      </c>
      <c r="D366" s="187">
        <f>Inventory!L366</f>
        <v>0</v>
      </c>
      <c r="E366" s="187">
        <f>Inventory!M366</f>
        <v>0</v>
      </c>
      <c r="F366" s="271">
        <f>Inventory!R366</f>
        <v>0</v>
      </c>
      <c r="G366" s="188"/>
      <c r="H366" s="189"/>
      <c r="I366" s="190"/>
      <c r="J366" s="279">
        <f t="shared" si="34"/>
        <v>0</v>
      </c>
      <c r="K366" s="191"/>
      <c r="L366" s="286"/>
      <c r="M366" s="192"/>
      <c r="N366" s="286"/>
      <c r="O366" s="192"/>
      <c r="P366" s="286"/>
      <c r="Q366" s="194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</row>
    <row r="367" spans="1:27" ht="12.75" customHeight="1" x14ac:dyDescent="0.3">
      <c r="A367" s="186">
        <f>Inventory!A367</f>
        <v>0</v>
      </c>
      <c r="B367" s="186"/>
      <c r="C367" s="187">
        <f>Inventory!K367</f>
        <v>0</v>
      </c>
      <c r="D367" s="187">
        <f>Inventory!L367</f>
        <v>0</v>
      </c>
      <c r="E367" s="187">
        <f>Inventory!M367</f>
        <v>0</v>
      </c>
      <c r="F367" s="271">
        <f>Inventory!R367</f>
        <v>0</v>
      </c>
      <c r="G367" s="188"/>
      <c r="H367" s="189"/>
      <c r="I367" s="190"/>
      <c r="J367" s="279">
        <f t="shared" si="34"/>
        <v>0</v>
      </c>
      <c r="K367" s="191"/>
      <c r="L367" s="286"/>
      <c r="M367" s="192"/>
      <c r="N367" s="286"/>
      <c r="O367" s="192"/>
      <c r="P367" s="286"/>
      <c r="Q367" s="194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</row>
    <row r="368" spans="1:27" ht="12.75" customHeight="1" x14ac:dyDescent="0.3">
      <c r="A368" s="186">
        <f>Inventory!A368</f>
        <v>0</v>
      </c>
      <c r="B368" s="186"/>
      <c r="C368" s="187">
        <f>Inventory!K368</f>
        <v>0</v>
      </c>
      <c r="D368" s="187">
        <f>Inventory!L368</f>
        <v>0</v>
      </c>
      <c r="E368" s="187">
        <f>Inventory!M368</f>
        <v>0</v>
      </c>
      <c r="F368" s="271">
        <f>Inventory!R368</f>
        <v>0</v>
      </c>
      <c r="G368" s="188"/>
      <c r="H368" s="189"/>
      <c r="I368" s="190"/>
      <c r="J368" s="279">
        <f t="shared" si="34"/>
        <v>0</v>
      </c>
      <c r="K368" s="191"/>
      <c r="L368" s="286"/>
      <c r="M368" s="192"/>
      <c r="N368" s="286"/>
      <c r="O368" s="192"/>
      <c r="P368" s="286"/>
      <c r="Q368" s="194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</row>
    <row r="369" spans="1:27" ht="12.75" customHeight="1" x14ac:dyDescent="0.3">
      <c r="A369" s="186">
        <f>Inventory!A369</f>
        <v>0</v>
      </c>
      <c r="B369" s="186"/>
      <c r="C369" s="187">
        <f>Inventory!K369</f>
        <v>0</v>
      </c>
      <c r="D369" s="187">
        <f>Inventory!L369</f>
        <v>0</v>
      </c>
      <c r="E369" s="187">
        <f>Inventory!M369</f>
        <v>0</v>
      </c>
      <c r="F369" s="271">
        <f>Inventory!R369</f>
        <v>0</v>
      </c>
      <c r="G369" s="188"/>
      <c r="H369" s="189"/>
      <c r="I369" s="190"/>
      <c r="J369" s="279">
        <f t="shared" si="34"/>
        <v>0</v>
      </c>
      <c r="K369" s="191"/>
      <c r="L369" s="286"/>
      <c r="M369" s="192"/>
      <c r="N369" s="286"/>
      <c r="O369" s="192"/>
      <c r="P369" s="286"/>
      <c r="Q369" s="194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</row>
    <row r="370" spans="1:27" ht="12.75" customHeight="1" x14ac:dyDescent="0.3">
      <c r="A370" s="186">
        <f>Inventory!A370</f>
        <v>0</v>
      </c>
      <c r="B370" s="186"/>
      <c r="C370" s="187">
        <f>Inventory!K370</f>
        <v>0</v>
      </c>
      <c r="D370" s="187">
        <f>Inventory!L370</f>
        <v>0</v>
      </c>
      <c r="E370" s="187">
        <f>Inventory!M370</f>
        <v>0</v>
      </c>
      <c r="F370" s="271">
        <f>Inventory!R370</f>
        <v>0</v>
      </c>
      <c r="G370" s="188"/>
      <c r="H370" s="189"/>
      <c r="I370" s="190"/>
      <c r="J370" s="279">
        <f t="shared" si="34"/>
        <v>0</v>
      </c>
      <c r="K370" s="191"/>
      <c r="L370" s="286"/>
      <c r="M370" s="192"/>
      <c r="N370" s="286"/>
      <c r="O370" s="192"/>
      <c r="P370" s="286"/>
      <c r="Q370" s="194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</row>
    <row r="371" spans="1:27" ht="12.75" customHeight="1" x14ac:dyDescent="0.3">
      <c r="A371" s="186">
        <f>Inventory!A371</f>
        <v>0</v>
      </c>
      <c r="B371" s="186"/>
      <c r="C371" s="187">
        <f>Inventory!K371</f>
        <v>0</v>
      </c>
      <c r="D371" s="187">
        <f>Inventory!L371</f>
        <v>0</v>
      </c>
      <c r="E371" s="187">
        <f>Inventory!M371</f>
        <v>0</v>
      </c>
      <c r="F371" s="271">
        <f>Inventory!R371</f>
        <v>0</v>
      </c>
      <c r="G371" s="188"/>
      <c r="H371" s="189"/>
      <c r="I371" s="190"/>
      <c r="J371" s="279">
        <f t="shared" si="34"/>
        <v>0</v>
      </c>
      <c r="K371" s="191"/>
      <c r="L371" s="286"/>
      <c r="M371" s="192"/>
      <c r="N371" s="286"/>
      <c r="O371" s="192"/>
      <c r="P371" s="286"/>
      <c r="Q371" s="194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</row>
    <row r="372" spans="1:27" ht="12.75" customHeight="1" x14ac:dyDescent="0.3">
      <c r="A372" s="186">
        <f>Inventory!A372</f>
        <v>0</v>
      </c>
      <c r="B372" s="186"/>
      <c r="C372" s="187">
        <f>Inventory!K372</f>
        <v>0</v>
      </c>
      <c r="D372" s="187">
        <f>Inventory!L372</f>
        <v>0</v>
      </c>
      <c r="E372" s="187">
        <f>Inventory!M372</f>
        <v>0</v>
      </c>
      <c r="F372" s="271">
        <f>Inventory!R372</f>
        <v>0</v>
      </c>
      <c r="G372" s="188"/>
      <c r="H372" s="189"/>
      <c r="I372" s="190"/>
      <c r="J372" s="279">
        <f t="shared" si="34"/>
        <v>0</v>
      </c>
      <c r="K372" s="191"/>
      <c r="L372" s="286"/>
      <c r="M372" s="192"/>
      <c r="N372" s="286"/>
      <c r="O372" s="192"/>
      <c r="P372" s="286"/>
      <c r="Q372" s="194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</row>
    <row r="373" spans="1:27" ht="12.75" customHeight="1" x14ac:dyDescent="0.3">
      <c r="A373" s="186">
        <f>Inventory!A373</f>
        <v>0</v>
      </c>
      <c r="B373" s="186"/>
      <c r="C373" s="187">
        <f>Inventory!K373</f>
        <v>0</v>
      </c>
      <c r="D373" s="187">
        <f>Inventory!L373</f>
        <v>0</v>
      </c>
      <c r="E373" s="187">
        <f>Inventory!M373</f>
        <v>0</v>
      </c>
      <c r="F373" s="271">
        <f>Inventory!R373</f>
        <v>0</v>
      </c>
      <c r="G373" s="188"/>
      <c r="H373" s="189"/>
      <c r="I373" s="190"/>
      <c r="J373" s="279">
        <f t="shared" si="34"/>
        <v>0</v>
      </c>
      <c r="K373" s="191"/>
      <c r="L373" s="286"/>
      <c r="M373" s="192"/>
      <c r="N373" s="286"/>
      <c r="O373" s="192"/>
      <c r="P373" s="286"/>
      <c r="Q373" s="194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</row>
    <row r="374" spans="1:27" ht="12.75" customHeight="1" x14ac:dyDescent="0.3">
      <c r="A374" s="186">
        <f>Inventory!A374</f>
        <v>0</v>
      </c>
      <c r="B374" s="186"/>
      <c r="C374" s="187">
        <f>Inventory!K374</f>
        <v>0</v>
      </c>
      <c r="D374" s="187">
        <f>Inventory!L374</f>
        <v>0</v>
      </c>
      <c r="E374" s="187">
        <f>Inventory!M374</f>
        <v>0</v>
      </c>
      <c r="F374" s="271">
        <f>Inventory!R374</f>
        <v>0</v>
      </c>
      <c r="G374" s="188"/>
      <c r="H374" s="189"/>
      <c r="I374" s="190"/>
      <c r="J374" s="279">
        <f t="shared" si="34"/>
        <v>0</v>
      </c>
      <c r="K374" s="191"/>
      <c r="L374" s="286"/>
      <c r="M374" s="192"/>
      <c r="N374" s="286"/>
      <c r="O374" s="192"/>
      <c r="P374" s="286"/>
      <c r="Q374" s="194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</row>
    <row r="375" spans="1:27" ht="12.75" customHeight="1" x14ac:dyDescent="0.3">
      <c r="A375" s="186">
        <f>Inventory!A375</f>
        <v>0</v>
      </c>
      <c r="B375" s="186"/>
      <c r="C375" s="187">
        <f>Inventory!K375</f>
        <v>0</v>
      </c>
      <c r="D375" s="187">
        <f>Inventory!L375</f>
        <v>0</v>
      </c>
      <c r="E375" s="187">
        <f>Inventory!M375</f>
        <v>0</v>
      </c>
      <c r="F375" s="271">
        <f>Inventory!R375</f>
        <v>0</v>
      </c>
      <c r="G375" s="188"/>
      <c r="H375" s="189"/>
      <c r="I375" s="190"/>
      <c r="J375" s="279">
        <f t="shared" si="34"/>
        <v>0</v>
      </c>
      <c r="K375" s="191"/>
      <c r="L375" s="286"/>
      <c r="M375" s="192"/>
      <c r="N375" s="286"/>
      <c r="O375" s="192"/>
      <c r="P375" s="286"/>
      <c r="Q375" s="194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</row>
    <row r="376" spans="1:27" ht="12.75" customHeight="1" x14ac:dyDescent="0.3">
      <c r="A376" s="186">
        <f>Inventory!A376</f>
        <v>0</v>
      </c>
      <c r="B376" s="186"/>
      <c r="C376" s="187">
        <f>Inventory!K376</f>
        <v>0</v>
      </c>
      <c r="D376" s="187">
        <f>Inventory!L376</f>
        <v>0</v>
      </c>
      <c r="E376" s="187">
        <f>Inventory!M376</f>
        <v>0</v>
      </c>
      <c r="F376" s="271">
        <f>Inventory!R376</f>
        <v>0</v>
      </c>
      <c r="G376" s="188"/>
      <c r="H376" s="189"/>
      <c r="I376" s="190"/>
      <c r="J376" s="279">
        <f t="shared" si="34"/>
        <v>0</v>
      </c>
      <c r="K376" s="191"/>
      <c r="L376" s="286"/>
      <c r="M376" s="192"/>
      <c r="N376" s="286"/>
      <c r="O376" s="192"/>
      <c r="P376" s="286"/>
      <c r="Q376" s="194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</row>
    <row r="377" spans="1:27" ht="12.75" customHeight="1" x14ac:dyDescent="0.3">
      <c r="A377" s="186">
        <f>Inventory!A377</f>
        <v>0</v>
      </c>
      <c r="B377" s="186"/>
      <c r="C377" s="187">
        <f>Inventory!K377</f>
        <v>0</v>
      </c>
      <c r="D377" s="187">
        <f>Inventory!L377</f>
        <v>0</v>
      </c>
      <c r="E377" s="187">
        <f>Inventory!M377</f>
        <v>0</v>
      </c>
      <c r="F377" s="271">
        <f>Inventory!R377</f>
        <v>0</v>
      </c>
      <c r="G377" s="188"/>
      <c r="H377" s="189"/>
      <c r="I377" s="190"/>
      <c r="J377" s="279">
        <f t="shared" si="34"/>
        <v>0</v>
      </c>
      <c r="K377" s="191"/>
      <c r="L377" s="286"/>
      <c r="M377" s="192"/>
      <c r="N377" s="286"/>
      <c r="O377" s="192"/>
      <c r="P377" s="286"/>
      <c r="Q377" s="194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</row>
    <row r="378" spans="1:27" ht="12.75" customHeight="1" x14ac:dyDescent="0.3">
      <c r="A378" s="186">
        <f>Inventory!A378</f>
        <v>0</v>
      </c>
      <c r="B378" s="186"/>
      <c r="C378" s="187">
        <f>Inventory!K378</f>
        <v>0</v>
      </c>
      <c r="D378" s="187">
        <f>Inventory!L378</f>
        <v>0</v>
      </c>
      <c r="E378" s="187">
        <f>Inventory!M378</f>
        <v>0</v>
      </c>
      <c r="F378" s="271">
        <f>Inventory!R378</f>
        <v>0</v>
      </c>
      <c r="G378" s="188"/>
      <c r="H378" s="189"/>
      <c r="I378" s="190"/>
      <c r="J378" s="279">
        <f t="shared" si="34"/>
        <v>0</v>
      </c>
      <c r="K378" s="191"/>
      <c r="L378" s="286"/>
      <c r="M378" s="192"/>
      <c r="N378" s="286"/>
      <c r="O378" s="192"/>
      <c r="P378" s="286"/>
      <c r="Q378" s="194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</row>
    <row r="379" spans="1:27" ht="12.75" customHeight="1" x14ac:dyDescent="0.3">
      <c r="A379" s="186">
        <f>Inventory!A379</f>
        <v>0</v>
      </c>
      <c r="B379" s="186"/>
      <c r="C379" s="187">
        <f>Inventory!K379</f>
        <v>0</v>
      </c>
      <c r="D379" s="187">
        <f>Inventory!L379</f>
        <v>0</v>
      </c>
      <c r="E379" s="187">
        <f>Inventory!M379</f>
        <v>0</v>
      </c>
      <c r="F379" s="271">
        <f>Inventory!R379</f>
        <v>0</v>
      </c>
      <c r="G379" s="188"/>
      <c r="H379" s="189"/>
      <c r="I379" s="190"/>
      <c r="J379" s="279">
        <f t="shared" si="34"/>
        <v>0</v>
      </c>
      <c r="K379" s="191"/>
      <c r="L379" s="286"/>
      <c r="M379" s="192"/>
      <c r="N379" s="286"/>
      <c r="O379" s="192"/>
      <c r="P379" s="286"/>
      <c r="Q379" s="194"/>
      <c r="R379" s="173"/>
      <c r="S379" s="173"/>
      <c r="T379" s="173"/>
      <c r="U379" s="173"/>
      <c r="V379" s="173"/>
      <c r="W379" s="173"/>
      <c r="X379" s="173"/>
      <c r="Y379" s="173"/>
      <c r="Z379" s="173"/>
      <c r="AA379" s="173"/>
    </row>
    <row r="380" spans="1:27" ht="12.75" customHeight="1" x14ac:dyDescent="0.3">
      <c r="A380" s="186">
        <f>Inventory!A380</f>
        <v>0</v>
      </c>
      <c r="B380" s="186"/>
      <c r="C380" s="187">
        <f>Inventory!K380</f>
        <v>0</v>
      </c>
      <c r="D380" s="187">
        <f>Inventory!L380</f>
        <v>0</v>
      </c>
      <c r="E380" s="187">
        <f>Inventory!M380</f>
        <v>0</v>
      </c>
      <c r="F380" s="271">
        <f>Inventory!R380</f>
        <v>0</v>
      </c>
      <c r="G380" s="188"/>
      <c r="H380" s="189"/>
      <c r="I380" s="190"/>
      <c r="J380" s="279">
        <f t="shared" si="34"/>
        <v>0</v>
      </c>
      <c r="K380" s="191"/>
      <c r="L380" s="286"/>
      <c r="M380" s="192"/>
      <c r="N380" s="286"/>
      <c r="O380" s="192"/>
      <c r="P380" s="286"/>
      <c r="Q380" s="194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</row>
    <row r="381" spans="1:27" ht="12.75" customHeight="1" x14ac:dyDescent="0.3">
      <c r="A381" s="186">
        <f>Inventory!A381</f>
        <v>0</v>
      </c>
      <c r="B381" s="186"/>
      <c r="C381" s="187">
        <f>Inventory!K381</f>
        <v>0</v>
      </c>
      <c r="D381" s="187">
        <f>Inventory!L381</f>
        <v>0</v>
      </c>
      <c r="E381" s="187">
        <f>Inventory!M381</f>
        <v>0</v>
      </c>
      <c r="F381" s="271">
        <f>Inventory!R381</f>
        <v>0</v>
      </c>
      <c r="G381" s="188"/>
      <c r="H381" s="189"/>
      <c r="I381" s="190"/>
      <c r="J381" s="279">
        <f t="shared" si="34"/>
        <v>0</v>
      </c>
      <c r="K381" s="191"/>
      <c r="L381" s="286"/>
      <c r="M381" s="192"/>
      <c r="N381" s="286"/>
      <c r="O381" s="192"/>
      <c r="P381" s="286"/>
      <c r="Q381" s="194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</row>
    <row r="382" spans="1:27" ht="12.75" customHeight="1" x14ac:dyDescent="0.3">
      <c r="A382" s="186">
        <f>Inventory!A382</f>
        <v>0</v>
      </c>
      <c r="B382" s="186"/>
      <c r="C382" s="187">
        <f>Inventory!K382</f>
        <v>0</v>
      </c>
      <c r="D382" s="187">
        <f>Inventory!L382</f>
        <v>0</v>
      </c>
      <c r="E382" s="187">
        <f>Inventory!M382</f>
        <v>0</v>
      </c>
      <c r="F382" s="271">
        <f>Inventory!R382</f>
        <v>0</v>
      </c>
      <c r="G382" s="188"/>
      <c r="H382" s="189"/>
      <c r="I382" s="190"/>
      <c r="J382" s="279">
        <f t="shared" si="34"/>
        <v>0</v>
      </c>
      <c r="K382" s="191"/>
      <c r="L382" s="286"/>
      <c r="M382" s="192"/>
      <c r="N382" s="286"/>
      <c r="O382" s="192"/>
      <c r="P382" s="286"/>
      <c r="Q382" s="194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</row>
    <row r="383" spans="1:27" ht="12.75" customHeight="1" x14ac:dyDescent="0.3">
      <c r="A383" s="186">
        <f>Inventory!A383</f>
        <v>0</v>
      </c>
      <c r="B383" s="186"/>
      <c r="C383" s="187">
        <f>Inventory!K383</f>
        <v>0</v>
      </c>
      <c r="D383" s="187">
        <f>Inventory!L383</f>
        <v>0</v>
      </c>
      <c r="E383" s="187">
        <f>Inventory!M383</f>
        <v>0</v>
      </c>
      <c r="F383" s="271">
        <f>Inventory!R383</f>
        <v>0</v>
      </c>
      <c r="G383" s="188"/>
      <c r="H383" s="189"/>
      <c r="I383" s="190"/>
      <c r="J383" s="279">
        <f t="shared" si="34"/>
        <v>0</v>
      </c>
      <c r="K383" s="191"/>
      <c r="L383" s="286"/>
      <c r="M383" s="192"/>
      <c r="N383" s="286"/>
      <c r="O383" s="192"/>
      <c r="P383" s="286"/>
      <c r="Q383" s="194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</row>
    <row r="384" spans="1:27" ht="12.75" customHeight="1" x14ac:dyDescent="0.3">
      <c r="A384" s="186">
        <f>Inventory!A384</f>
        <v>0</v>
      </c>
      <c r="B384" s="186"/>
      <c r="C384" s="187">
        <f>Inventory!K384</f>
        <v>0</v>
      </c>
      <c r="D384" s="187">
        <f>Inventory!L384</f>
        <v>0</v>
      </c>
      <c r="E384" s="187">
        <f>Inventory!M384</f>
        <v>0</v>
      </c>
      <c r="F384" s="271">
        <f>Inventory!R384</f>
        <v>0</v>
      </c>
      <c r="G384" s="188"/>
      <c r="H384" s="189"/>
      <c r="I384" s="190"/>
      <c r="J384" s="279">
        <f t="shared" si="34"/>
        <v>0</v>
      </c>
      <c r="K384" s="191"/>
      <c r="L384" s="286"/>
      <c r="M384" s="192"/>
      <c r="N384" s="286"/>
      <c r="O384" s="192"/>
      <c r="P384" s="286"/>
      <c r="Q384" s="194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</row>
    <row r="385" spans="1:27" ht="12.75" customHeight="1" x14ac:dyDescent="0.3">
      <c r="A385" s="186">
        <f>Inventory!A385</f>
        <v>0</v>
      </c>
      <c r="B385" s="186"/>
      <c r="C385" s="187">
        <f>Inventory!K385</f>
        <v>0</v>
      </c>
      <c r="D385" s="187">
        <f>Inventory!L385</f>
        <v>0</v>
      </c>
      <c r="E385" s="187">
        <f>Inventory!M385</f>
        <v>0</v>
      </c>
      <c r="F385" s="271">
        <f>Inventory!R385</f>
        <v>0</v>
      </c>
      <c r="G385" s="188"/>
      <c r="H385" s="189"/>
      <c r="I385" s="190"/>
      <c r="J385" s="279">
        <f t="shared" si="34"/>
        <v>0</v>
      </c>
      <c r="K385" s="191"/>
      <c r="L385" s="286"/>
      <c r="M385" s="192"/>
      <c r="N385" s="286"/>
      <c r="O385" s="192"/>
      <c r="P385" s="286"/>
      <c r="Q385" s="194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</row>
    <row r="386" spans="1:27" ht="12.75" customHeight="1" x14ac:dyDescent="0.3">
      <c r="A386" s="186">
        <f>Inventory!A386</f>
        <v>0</v>
      </c>
      <c r="B386" s="186"/>
      <c r="C386" s="187">
        <f>Inventory!K386</f>
        <v>0</v>
      </c>
      <c r="D386" s="187">
        <f>Inventory!L386</f>
        <v>0</v>
      </c>
      <c r="E386" s="187">
        <f>Inventory!M386</f>
        <v>0</v>
      </c>
      <c r="F386" s="271">
        <f>Inventory!R386</f>
        <v>0</v>
      </c>
      <c r="G386" s="188"/>
      <c r="H386" s="189"/>
      <c r="I386" s="190"/>
      <c r="J386" s="279">
        <f t="shared" si="34"/>
        <v>0</v>
      </c>
      <c r="K386" s="191"/>
      <c r="L386" s="286"/>
      <c r="M386" s="192"/>
      <c r="N386" s="286"/>
      <c r="O386" s="192"/>
      <c r="P386" s="286"/>
      <c r="Q386" s="194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</row>
    <row r="387" spans="1:27" ht="12.75" customHeight="1" x14ac:dyDescent="0.3">
      <c r="A387" s="186">
        <f>Inventory!A387</f>
        <v>0</v>
      </c>
      <c r="B387" s="186"/>
      <c r="C387" s="187">
        <f>Inventory!K387</f>
        <v>0</v>
      </c>
      <c r="D387" s="187">
        <f>Inventory!L387</f>
        <v>0</v>
      </c>
      <c r="E387" s="187">
        <f>Inventory!M387</f>
        <v>0</v>
      </c>
      <c r="F387" s="271">
        <f>Inventory!R387</f>
        <v>0</v>
      </c>
      <c r="G387" s="188"/>
      <c r="H387" s="189"/>
      <c r="I387" s="190"/>
      <c r="J387" s="279">
        <f t="shared" si="34"/>
        <v>0</v>
      </c>
      <c r="K387" s="191"/>
      <c r="L387" s="286"/>
      <c r="M387" s="192"/>
      <c r="N387" s="286"/>
      <c r="O387" s="192"/>
      <c r="P387" s="286"/>
      <c r="Q387" s="194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</row>
    <row r="388" spans="1:27" ht="12.75" customHeight="1" x14ac:dyDescent="0.3">
      <c r="A388" s="186">
        <f>Inventory!A388</f>
        <v>0</v>
      </c>
      <c r="B388" s="186"/>
      <c r="C388" s="187">
        <f>Inventory!K388</f>
        <v>0</v>
      </c>
      <c r="D388" s="187">
        <f>Inventory!L388</f>
        <v>0</v>
      </c>
      <c r="E388" s="187">
        <f>Inventory!M388</f>
        <v>0</v>
      </c>
      <c r="F388" s="271">
        <f>Inventory!R388</f>
        <v>0</v>
      </c>
      <c r="G388" s="188"/>
      <c r="H388" s="189"/>
      <c r="I388" s="190"/>
      <c r="J388" s="279">
        <f t="shared" si="34"/>
        <v>0</v>
      </c>
      <c r="K388" s="191"/>
      <c r="L388" s="286"/>
      <c r="M388" s="192"/>
      <c r="N388" s="286"/>
      <c r="O388" s="192"/>
      <c r="P388" s="286"/>
      <c r="Q388" s="194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</row>
    <row r="389" spans="1:27" ht="12.75" customHeight="1" x14ac:dyDescent="0.3">
      <c r="A389" s="186">
        <f>Inventory!A389</f>
        <v>0</v>
      </c>
      <c r="B389" s="186"/>
      <c r="C389" s="187">
        <f>Inventory!K389</f>
        <v>0</v>
      </c>
      <c r="D389" s="187">
        <f>Inventory!L389</f>
        <v>0</v>
      </c>
      <c r="E389" s="187">
        <f>Inventory!M389</f>
        <v>0</v>
      </c>
      <c r="F389" s="271">
        <f>Inventory!R389</f>
        <v>0</v>
      </c>
      <c r="G389" s="188"/>
      <c r="H389" s="189"/>
      <c r="I389" s="190"/>
      <c r="J389" s="279">
        <f t="shared" si="34"/>
        <v>0</v>
      </c>
      <c r="K389" s="191"/>
      <c r="L389" s="286"/>
      <c r="M389" s="192"/>
      <c r="N389" s="286"/>
      <c r="O389" s="192"/>
      <c r="P389" s="286"/>
      <c r="Q389" s="194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</row>
    <row r="390" spans="1:27" ht="12.75" customHeight="1" x14ac:dyDescent="0.3">
      <c r="A390" s="186">
        <f>Inventory!A390</f>
        <v>0</v>
      </c>
      <c r="B390" s="186"/>
      <c r="C390" s="187">
        <f>Inventory!K390</f>
        <v>0</v>
      </c>
      <c r="D390" s="187">
        <f>Inventory!L390</f>
        <v>0</v>
      </c>
      <c r="E390" s="187">
        <f>Inventory!M390</f>
        <v>0</v>
      </c>
      <c r="F390" s="271">
        <f>Inventory!R390</f>
        <v>0</v>
      </c>
      <c r="G390" s="188"/>
      <c r="H390" s="189"/>
      <c r="I390" s="190"/>
      <c r="J390" s="279">
        <f t="shared" si="34"/>
        <v>0</v>
      </c>
      <c r="K390" s="191"/>
      <c r="L390" s="286"/>
      <c r="M390" s="192"/>
      <c r="N390" s="286"/>
      <c r="O390" s="192"/>
      <c r="P390" s="286"/>
      <c r="Q390" s="194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</row>
    <row r="391" spans="1:27" ht="12.75" customHeight="1" x14ac:dyDescent="0.3">
      <c r="A391" s="186">
        <f>Inventory!A391</f>
        <v>0</v>
      </c>
      <c r="B391" s="186"/>
      <c r="C391" s="187">
        <f>Inventory!K391</f>
        <v>0</v>
      </c>
      <c r="D391" s="187">
        <f>Inventory!L391</f>
        <v>0</v>
      </c>
      <c r="E391" s="187">
        <f>Inventory!M391</f>
        <v>0</v>
      </c>
      <c r="F391" s="271">
        <f>Inventory!R391</f>
        <v>0</v>
      </c>
      <c r="G391" s="188"/>
      <c r="H391" s="189"/>
      <c r="I391" s="190"/>
      <c r="J391" s="279">
        <f t="shared" si="34"/>
        <v>0</v>
      </c>
      <c r="K391" s="191"/>
      <c r="L391" s="286"/>
      <c r="M391" s="192"/>
      <c r="N391" s="286"/>
      <c r="O391" s="192"/>
      <c r="P391" s="286"/>
      <c r="Q391" s="194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</row>
    <row r="392" spans="1:27" ht="12.75" customHeight="1" x14ac:dyDescent="0.3">
      <c r="A392" s="186">
        <f>Inventory!A392</f>
        <v>0</v>
      </c>
      <c r="B392" s="186"/>
      <c r="C392" s="187">
        <f>Inventory!K392</f>
        <v>0</v>
      </c>
      <c r="D392" s="187">
        <f>Inventory!L392</f>
        <v>0</v>
      </c>
      <c r="E392" s="187">
        <f>Inventory!M392</f>
        <v>0</v>
      </c>
      <c r="F392" s="271">
        <f>Inventory!R392</f>
        <v>0</v>
      </c>
      <c r="G392" s="188"/>
      <c r="H392" s="189"/>
      <c r="I392" s="190"/>
      <c r="J392" s="279">
        <f t="shared" si="34"/>
        <v>0</v>
      </c>
      <c r="K392" s="191"/>
      <c r="L392" s="286"/>
      <c r="M392" s="192"/>
      <c r="N392" s="286"/>
      <c r="O392" s="192"/>
      <c r="P392" s="286"/>
      <c r="Q392" s="194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</row>
    <row r="393" spans="1:27" ht="12.75" customHeight="1" x14ac:dyDescent="0.3">
      <c r="A393" s="186">
        <f>Inventory!A393</f>
        <v>0</v>
      </c>
      <c r="B393" s="186"/>
      <c r="C393" s="187">
        <f>Inventory!K393</f>
        <v>0</v>
      </c>
      <c r="D393" s="187">
        <f>Inventory!L393</f>
        <v>0</v>
      </c>
      <c r="E393" s="187">
        <f>Inventory!M393</f>
        <v>0</v>
      </c>
      <c r="F393" s="271">
        <f>Inventory!R393</f>
        <v>0</v>
      </c>
      <c r="G393" s="188"/>
      <c r="H393" s="189"/>
      <c r="I393" s="190"/>
      <c r="J393" s="279">
        <f t="shared" si="34"/>
        <v>0</v>
      </c>
      <c r="K393" s="191"/>
      <c r="L393" s="286"/>
      <c r="M393" s="192"/>
      <c r="N393" s="286"/>
      <c r="O393" s="192"/>
      <c r="P393" s="286"/>
      <c r="Q393" s="194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</row>
    <row r="394" spans="1:27" ht="12.75" customHeight="1" x14ac:dyDescent="0.3">
      <c r="A394" s="186">
        <f>Inventory!A394</f>
        <v>0</v>
      </c>
      <c r="B394" s="186"/>
      <c r="C394" s="187">
        <f>Inventory!K394</f>
        <v>0</v>
      </c>
      <c r="D394" s="187">
        <f>Inventory!L394</f>
        <v>0</v>
      </c>
      <c r="E394" s="187">
        <f>Inventory!M394</f>
        <v>0</v>
      </c>
      <c r="F394" s="271">
        <f>Inventory!R394</f>
        <v>0</v>
      </c>
      <c r="G394" s="188"/>
      <c r="H394" s="189"/>
      <c r="I394" s="190"/>
      <c r="J394" s="279">
        <f t="shared" si="34"/>
        <v>0</v>
      </c>
      <c r="K394" s="191"/>
      <c r="L394" s="286"/>
      <c r="M394" s="192"/>
      <c r="N394" s="286"/>
      <c r="O394" s="192"/>
      <c r="P394" s="286"/>
      <c r="Q394" s="194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</row>
    <row r="395" spans="1:27" ht="12.75" customHeight="1" x14ac:dyDescent="0.3">
      <c r="A395" s="186">
        <f>Inventory!A395</f>
        <v>0</v>
      </c>
      <c r="B395" s="186"/>
      <c r="C395" s="187">
        <f>Inventory!K395</f>
        <v>0</v>
      </c>
      <c r="D395" s="187">
        <f>Inventory!L395</f>
        <v>0</v>
      </c>
      <c r="E395" s="187">
        <f>Inventory!M395</f>
        <v>0</v>
      </c>
      <c r="F395" s="271">
        <f>Inventory!R395</f>
        <v>0</v>
      </c>
      <c r="G395" s="188"/>
      <c r="H395" s="189"/>
      <c r="I395" s="190"/>
      <c r="J395" s="279">
        <f t="shared" si="34"/>
        <v>0</v>
      </c>
      <c r="K395" s="191"/>
      <c r="L395" s="286"/>
      <c r="M395" s="192"/>
      <c r="N395" s="286"/>
      <c r="O395" s="192"/>
      <c r="P395" s="286"/>
      <c r="Q395" s="194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</row>
    <row r="396" spans="1:27" ht="12.75" customHeight="1" x14ac:dyDescent="0.3">
      <c r="A396" s="186">
        <f>Inventory!A396</f>
        <v>0</v>
      </c>
      <c r="B396" s="186"/>
      <c r="C396" s="187">
        <f>Inventory!K396</f>
        <v>0</v>
      </c>
      <c r="D396" s="187">
        <f>Inventory!L396</f>
        <v>0</v>
      </c>
      <c r="E396" s="187">
        <f>Inventory!M396</f>
        <v>0</v>
      </c>
      <c r="F396" s="271">
        <f>Inventory!R396</f>
        <v>0</v>
      </c>
      <c r="G396" s="188"/>
      <c r="H396" s="189"/>
      <c r="I396" s="190"/>
      <c r="J396" s="279">
        <f t="shared" si="34"/>
        <v>0</v>
      </c>
      <c r="K396" s="191"/>
      <c r="L396" s="286"/>
      <c r="M396" s="192"/>
      <c r="N396" s="286"/>
      <c r="O396" s="192"/>
      <c r="P396" s="286"/>
      <c r="Q396" s="194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</row>
    <row r="397" spans="1:27" ht="12.75" customHeight="1" x14ac:dyDescent="0.3">
      <c r="A397" s="186">
        <f>Inventory!A397</f>
        <v>0</v>
      </c>
      <c r="B397" s="186"/>
      <c r="C397" s="187">
        <f>Inventory!K397</f>
        <v>0</v>
      </c>
      <c r="D397" s="187">
        <f>Inventory!L397</f>
        <v>0</v>
      </c>
      <c r="E397" s="187">
        <f>Inventory!M397</f>
        <v>0</v>
      </c>
      <c r="F397" s="271">
        <f>Inventory!R397</f>
        <v>0</v>
      </c>
      <c r="G397" s="188"/>
      <c r="H397" s="189"/>
      <c r="I397" s="190"/>
      <c r="J397" s="279">
        <f t="shared" si="34"/>
        <v>0</v>
      </c>
      <c r="K397" s="191"/>
      <c r="L397" s="286"/>
      <c r="M397" s="192"/>
      <c r="N397" s="286"/>
      <c r="O397" s="192"/>
      <c r="P397" s="286"/>
      <c r="Q397" s="194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</row>
    <row r="398" spans="1:27" ht="12.75" customHeight="1" x14ac:dyDescent="0.3">
      <c r="A398" s="186">
        <f>Inventory!A398</f>
        <v>0</v>
      </c>
      <c r="B398" s="186"/>
      <c r="C398" s="187">
        <f>Inventory!K398</f>
        <v>0</v>
      </c>
      <c r="D398" s="187">
        <f>Inventory!L398</f>
        <v>0</v>
      </c>
      <c r="E398" s="187">
        <f>Inventory!M398</f>
        <v>0</v>
      </c>
      <c r="F398" s="271">
        <f>Inventory!R398</f>
        <v>0</v>
      </c>
      <c r="G398" s="188"/>
      <c r="H398" s="189"/>
      <c r="I398" s="190"/>
      <c r="J398" s="279">
        <f t="shared" si="34"/>
        <v>0</v>
      </c>
      <c r="K398" s="191"/>
      <c r="L398" s="286"/>
      <c r="M398" s="192"/>
      <c r="N398" s="286"/>
      <c r="O398" s="192"/>
      <c r="P398" s="286"/>
      <c r="Q398" s="194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</row>
    <row r="399" spans="1:27" ht="12.75" customHeight="1" x14ac:dyDescent="0.3">
      <c r="A399" s="186">
        <f>Inventory!A399</f>
        <v>0</v>
      </c>
      <c r="B399" s="186"/>
      <c r="C399" s="187">
        <f>Inventory!K399</f>
        <v>0</v>
      </c>
      <c r="D399" s="187">
        <f>Inventory!L399</f>
        <v>0</v>
      </c>
      <c r="E399" s="187">
        <f>Inventory!M399</f>
        <v>0</v>
      </c>
      <c r="F399" s="271">
        <f>Inventory!R399</f>
        <v>0</v>
      </c>
      <c r="G399" s="188"/>
      <c r="H399" s="189"/>
      <c r="I399" s="190"/>
      <c r="J399" s="279">
        <f t="shared" si="34"/>
        <v>0</v>
      </c>
      <c r="K399" s="191"/>
      <c r="L399" s="286"/>
      <c r="M399" s="192"/>
      <c r="N399" s="286"/>
      <c r="O399" s="192"/>
      <c r="P399" s="286"/>
      <c r="Q399" s="194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</row>
    <row r="400" spans="1:27" ht="12.75" customHeight="1" x14ac:dyDescent="0.3">
      <c r="A400" s="186">
        <f>Inventory!A400</f>
        <v>0</v>
      </c>
      <c r="B400" s="186"/>
      <c r="C400" s="187">
        <f>Inventory!K400</f>
        <v>0</v>
      </c>
      <c r="D400" s="187">
        <f>Inventory!L400</f>
        <v>0</v>
      </c>
      <c r="E400" s="187">
        <f>Inventory!M400</f>
        <v>0</v>
      </c>
      <c r="F400" s="271">
        <f>Inventory!R400</f>
        <v>0</v>
      </c>
      <c r="G400" s="188"/>
      <c r="H400" s="189"/>
      <c r="I400" s="190"/>
      <c r="J400" s="279">
        <f t="shared" si="34"/>
        <v>0</v>
      </c>
      <c r="K400" s="191"/>
      <c r="L400" s="286"/>
      <c r="M400" s="192"/>
      <c r="N400" s="286"/>
      <c r="O400" s="192"/>
      <c r="P400" s="286"/>
      <c r="Q400" s="194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</row>
    <row r="401" spans="1:27" ht="12.75" customHeight="1" x14ac:dyDescent="0.3">
      <c r="A401" s="186">
        <f>Inventory!A401</f>
        <v>0</v>
      </c>
      <c r="B401" s="186"/>
      <c r="C401" s="187">
        <f>Inventory!K401</f>
        <v>0</v>
      </c>
      <c r="D401" s="187">
        <f>Inventory!L401</f>
        <v>0</v>
      </c>
      <c r="E401" s="187">
        <f>Inventory!M401</f>
        <v>0</v>
      </c>
      <c r="F401" s="271">
        <f>Inventory!R401</f>
        <v>0</v>
      </c>
      <c r="G401" s="188"/>
      <c r="H401" s="189"/>
      <c r="I401" s="190"/>
      <c r="J401" s="279">
        <f t="shared" si="34"/>
        <v>0</v>
      </c>
      <c r="K401" s="191"/>
      <c r="L401" s="286"/>
      <c r="M401" s="192"/>
      <c r="N401" s="286"/>
      <c r="O401" s="192"/>
      <c r="P401" s="286"/>
      <c r="Q401" s="194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</row>
    <row r="402" spans="1:27" ht="12.75" customHeight="1" x14ac:dyDescent="0.3">
      <c r="A402" s="186">
        <f>Inventory!A402</f>
        <v>0</v>
      </c>
      <c r="B402" s="186"/>
      <c r="C402" s="187">
        <f>Inventory!K402</f>
        <v>0</v>
      </c>
      <c r="D402" s="187">
        <f>Inventory!L402</f>
        <v>0</v>
      </c>
      <c r="E402" s="187">
        <f>Inventory!M402</f>
        <v>0</v>
      </c>
      <c r="F402" s="271">
        <f>Inventory!R402</f>
        <v>0</v>
      </c>
      <c r="G402" s="188"/>
      <c r="H402" s="189"/>
      <c r="I402" s="190"/>
      <c r="J402" s="279">
        <f t="shared" si="34"/>
        <v>0</v>
      </c>
      <c r="K402" s="191"/>
      <c r="L402" s="286"/>
      <c r="M402" s="192"/>
      <c r="N402" s="286"/>
      <c r="O402" s="192"/>
      <c r="P402" s="286"/>
      <c r="Q402" s="194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</row>
    <row r="403" spans="1:27" ht="12.75" customHeight="1" x14ac:dyDescent="0.3">
      <c r="A403" s="186">
        <f>Inventory!A403</f>
        <v>0</v>
      </c>
      <c r="B403" s="186"/>
      <c r="C403" s="187">
        <f>Inventory!K403</f>
        <v>0</v>
      </c>
      <c r="D403" s="187">
        <f>Inventory!L403</f>
        <v>0</v>
      </c>
      <c r="E403" s="187">
        <f>Inventory!M403</f>
        <v>0</v>
      </c>
      <c r="F403" s="271">
        <f>Inventory!R403</f>
        <v>0</v>
      </c>
      <c r="G403" s="188"/>
      <c r="H403" s="189"/>
      <c r="I403" s="190"/>
      <c r="J403" s="279">
        <f t="shared" si="34"/>
        <v>0</v>
      </c>
      <c r="K403" s="191"/>
      <c r="L403" s="286"/>
      <c r="M403" s="192"/>
      <c r="N403" s="286"/>
      <c r="O403" s="192"/>
      <c r="P403" s="286"/>
      <c r="Q403" s="194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</row>
    <row r="404" spans="1:27" ht="12.75" customHeight="1" x14ac:dyDescent="0.3">
      <c r="A404" s="186">
        <f>Inventory!A404</f>
        <v>0</v>
      </c>
      <c r="B404" s="186"/>
      <c r="C404" s="187">
        <f>Inventory!K404</f>
        <v>0</v>
      </c>
      <c r="D404" s="187">
        <f>Inventory!L404</f>
        <v>0</v>
      </c>
      <c r="E404" s="187">
        <f>Inventory!M404</f>
        <v>0</v>
      </c>
      <c r="F404" s="271">
        <f>Inventory!R404</f>
        <v>0</v>
      </c>
      <c r="G404" s="188"/>
      <c r="H404" s="189"/>
      <c r="I404" s="190"/>
      <c r="J404" s="279">
        <f t="shared" si="34"/>
        <v>0</v>
      </c>
      <c r="K404" s="191"/>
      <c r="L404" s="286"/>
      <c r="M404" s="192"/>
      <c r="N404" s="286"/>
      <c r="O404" s="192"/>
      <c r="P404" s="286"/>
      <c r="Q404" s="194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</row>
    <row r="405" spans="1:27" ht="12.75" customHeight="1" x14ac:dyDescent="0.3">
      <c r="A405" s="186">
        <f>Inventory!A405</f>
        <v>0</v>
      </c>
      <c r="B405" s="186"/>
      <c r="C405" s="187">
        <f>Inventory!K405</f>
        <v>0</v>
      </c>
      <c r="D405" s="187">
        <f>Inventory!L405</f>
        <v>0</v>
      </c>
      <c r="E405" s="187">
        <f>Inventory!M405</f>
        <v>0</v>
      </c>
      <c r="F405" s="271">
        <f>Inventory!R405</f>
        <v>0</v>
      </c>
      <c r="G405" s="188"/>
      <c r="H405" s="189"/>
      <c r="I405" s="190"/>
      <c r="J405" s="279">
        <f t="shared" si="34"/>
        <v>0</v>
      </c>
      <c r="K405" s="191"/>
      <c r="L405" s="286"/>
      <c r="M405" s="192"/>
      <c r="N405" s="286"/>
      <c r="O405" s="192"/>
      <c r="P405" s="286"/>
      <c r="Q405" s="194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</row>
    <row r="406" spans="1:27" ht="12.75" customHeight="1" x14ac:dyDescent="0.3">
      <c r="A406" s="186">
        <f>Inventory!A406</f>
        <v>0</v>
      </c>
      <c r="B406" s="186"/>
      <c r="C406" s="187">
        <f>Inventory!K406</f>
        <v>0</v>
      </c>
      <c r="D406" s="187">
        <f>Inventory!L406</f>
        <v>0</v>
      </c>
      <c r="E406" s="187">
        <f>Inventory!M406</f>
        <v>0</v>
      </c>
      <c r="F406" s="271">
        <f>Inventory!R406</f>
        <v>0</v>
      </c>
      <c r="G406" s="188"/>
      <c r="H406" s="189"/>
      <c r="I406" s="190"/>
      <c r="J406" s="279">
        <f t="shared" ref="J406:J469" si="35">H406+I406</f>
        <v>0</v>
      </c>
      <c r="K406" s="191"/>
      <c r="L406" s="286"/>
      <c r="M406" s="192"/>
      <c r="N406" s="286"/>
      <c r="O406" s="192"/>
      <c r="P406" s="286"/>
      <c r="Q406" s="194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</row>
    <row r="407" spans="1:27" ht="12.75" customHeight="1" x14ac:dyDescent="0.3">
      <c r="A407" s="186">
        <f>Inventory!A407</f>
        <v>0</v>
      </c>
      <c r="B407" s="186"/>
      <c r="C407" s="187">
        <f>Inventory!K407</f>
        <v>0</v>
      </c>
      <c r="D407" s="187">
        <f>Inventory!L407</f>
        <v>0</v>
      </c>
      <c r="E407" s="187">
        <f>Inventory!M407</f>
        <v>0</v>
      </c>
      <c r="F407" s="271">
        <f>Inventory!R407</f>
        <v>0</v>
      </c>
      <c r="G407" s="188"/>
      <c r="H407" s="189"/>
      <c r="I407" s="190"/>
      <c r="J407" s="279">
        <f t="shared" si="35"/>
        <v>0</v>
      </c>
      <c r="K407" s="191"/>
      <c r="L407" s="286"/>
      <c r="M407" s="192"/>
      <c r="N407" s="286"/>
      <c r="O407" s="192"/>
      <c r="P407" s="286"/>
      <c r="Q407" s="194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</row>
    <row r="408" spans="1:27" ht="12.75" customHeight="1" x14ac:dyDescent="0.3">
      <c r="A408" s="186">
        <f>Inventory!A408</f>
        <v>0</v>
      </c>
      <c r="B408" s="186"/>
      <c r="C408" s="187">
        <f>Inventory!K408</f>
        <v>0</v>
      </c>
      <c r="D408" s="187">
        <f>Inventory!L408</f>
        <v>0</v>
      </c>
      <c r="E408" s="187">
        <f>Inventory!M408</f>
        <v>0</v>
      </c>
      <c r="F408" s="271">
        <f>Inventory!R408</f>
        <v>0</v>
      </c>
      <c r="G408" s="188"/>
      <c r="H408" s="189"/>
      <c r="I408" s="190"/>
      <c r="J408" s="279">
        <f t="shared" si="35"/>
        <v>0</v>
      </c>
      <c r="K408" s="191"/>
      <c r="L408" s="286"/>
      <c r="M408" s="192"/>
      <c r="N408" s="286"/>
      <c r="O408" s="192"/>
      <c r="P408" s="286"/>
      <c r="Q408" s="194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</row>
    <row r="409" spans="1:27" ht="12.75" customHeight="1" x14ac:dyDescent="0.3">
      <c r="A409" s="186">
        <f>Inventory!A409</f>
        <v>0</v>
      </c>
      <c r="B409" s="186"/>
      <c r="C409" s="187">
        <f>Inventory!K409</f>
        <v>0</v>
      </c>
      <c r="D409" s="187">
        <f>Inventory!L409</f>
        <v>0</v>
      </c>
      <c r="E409" s="187">
        <f>Inventory!M409</f>
        <v>0</v>
      </c>
      <c r="F409" s="271">
        <f>Inventory!R409</f>
        <v>0</v>
      </c>
      <c r="G409" s="188"/>
      <c r="H409" s="189"/>
      <c r="I409" s="190"/>
      <c r="J409" s="279">
        <f t="shared" si="35"/>
        <v>0</v>
      </c>
      <c r="K409" s="191"/>
      <c r="L409" s="286"/>
      <c r="M409" s="192"/>
      <c r="N409" s="286"/>
      <c r="O409" s="192"/>
      <c r="P409" s="286"/>
      <c r="Q409" s="194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</row>
    <row r="410" spans="1:27" ht="12.75" customHeight="1" x14ac:dyDescent="0.3">
      <c r="A410" s="186">
        <f>Inventory!A410</f>
        <v>0</v>
      </c>
      <c r="B410" s="186"/>
      <c r="C410" s="187">
        <f>Inventory!K410</f>
        <v>0</v>
      </c>
      <c r="D410" s="187">
        <f>Inventory!L410</f>
        <v>0</v>
      </c>
      <c r="E410" s="187">
        <f>Inventory!M410</f>
        <v>0</v>
      </c>
      <c r="F410" s="271">
        <f>Inventory!R410</f>
        <v>0</v>
      </c>
      <c r="G410" s="188"/>
      <c r="H410" s="189"/>
      <c r="I410" s="190"/>
      <c r="J410" s="279">
        <f t="shared" si="35"/>
        <v>0</v>
      </c>
      <c r="K410" s="191"/>
      <c r="L410" s="286"/>
      <c r="M410" s="192"/>
      <c r="N410" s="286"/>
      <c r="O410" s="192"/>
      <c r="P410" s="286"/>
      <c r="Q410" s="194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</row>
    <row r="411" spans="1:27" ht="12.75" customHeight="1" x14ac:dyDescent="0.3">
      <c r="A411" s="186">
        <f>Inventory!A411</f>
        <v>0</v>
      </c>
      <c r="B411" s="186"/>
      <c r="C411" s="187">
        <f>Inventory!K411</f>
        <v>0</v>
      </c>
      <c r="D411" s="187">
        <f>Inventory!L411</f>
        <v>0</v>
      </c>
      <c r="E411" s="187">
        <f>Inventory!M411</f>
        <v>0</v>
      </c>
      <c r="F411" s="271">
        <f>Inventory!R411</f>
        <v>0</v>
      </c>
      <c r="G411" s="188"/>
      <c r="H411" s="189"/>
      <c r="I411" s="190"/>
      <c r="J411" s="279">
        <f t="shared" si="35"/>
        <v>0</v>
      </c>
      <c r="K411" s="191"/>
      <c r="L411" s="286"/>
      <c r="M411" s="192"/>
      <c r="N411" s="286"/>
      <c r="O411" s="192"/>
      <c r="P411" s="286"/>
      <c r="Q411" s="194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</row>
    <row r="412" spans="1:27" ht="12.75" customHeight="1" x14ac:dyDescent="0.3">
      <c r="A412" s="186">
        <f>Inventory!A412</f>
        <v>0</v>
      </c>
      <c r="B412" s="186"/>
      <c r="C412" s="187">
        <f>Inventory!K412</f>
        <v>0</v>
      </c>
      <c r="D412" s="187">
        <f>Inventory!L412</f>
        <v>0</v>
      </c>
      <c r="E412" s="187">
        <f>Inventory!M412</f>
        <v>0</v>
      </c>
      <c r="F412" s="271">
        <f>Inventory!R412</f>
        <v>0</v>
      </c>
      <c r="G412" s="188"/>
      <c r="H412" s="189"/>
      <c r="I412" s="190"/>
      <c r="J412" s="279">
        <f t="shared" si="35"/>
        <v>0</v>
      </c>
      <c r="K412" s="191"/>
      <c r="L412" s="286"/>
      <c r="M412" s="192"/>
      <c r="N412" s="286"/>
      <c r="O412" s="192"/>
      <c r="P412" s="286"/>
      <c r="Q412" s="194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</row>
    <row r="413" spans="1:27" ht="12.75" customHeight="1" x14ac:dyDescent="0.3">
      <c r="A413" s="186">
        <f>Inventory!A413</f>
        <v>0</v>
      </c>
      <c r="B413" s="186"/>
      <c r="C413" s="187">
        <f>Inventory!K413</f>
        <v>0</v>
      </c>
      <c r="D413" s="187">
        <f>Inventory!L413</f>
        <v>0</v>
      </c>
      <c r="E413" s="187">
        <f>Inventory!M413</f>
        <v>0</v>
      </c>
      <c r="F413" s="271">
        <f>Inventory!R413</f>
        <v>0</v>
      </c>
      <c r="G413" s="188"/>
      <c r="H413" s="189"/>
      <c r="I413" s="190"/>
      <c r="J413" s="279">
        <f t="shared" si="35"/>
        <v>0</v>
      </c>
      <c r="K413" s="191"/>
      <c r="L413" s="286"/>
      <c r="M413" s="192"/>
      <c r="N413" s="286"/>
      <c r="O413" s="192"/>
      <c r="P413" s="286"/>
      <c r="Q413" s="194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</row>
    <row r="414" spans="1:27" ht="12.75" customHeight="1" x14ac:dyDescent="0.3">
      <c r="A414" s="186">
        <f>Inventory!A414</f>
        <v>0</v>
      </c>
      <c r="B414" s="186"/>
      <c r="C414" s="187">
        <f>Inventory!K414</f>
        <v>0</v>
      </c>
      <c r="D414" s="187">
        <f>Inventory!L414</f>
        <v>0</v>
      </c>
      <c r="E414" s="187">
        <f>Inventory!M414</f>
        <v>0</v>
      </c>
      <c r="F414" s="271">
        <f>Inventory!R414</f>
        <v>0</v>
      </c>
      <c r="G414" s="188"/>
      <c r="H414" s="189"/>
      <c r="I414" s="190"/>
      <c r="J414" s="279">
        <f t="shared" si="35"/>
        <v>0</v>
      </c>
      <c r="K414" s="191"/>
      <c r="L414" s="286"/>
      <c r="M414" s="192"/>
      <c r="N414" s="286"/>
      <c r="O414" s="192"/>
      <c r="P414" s="286"/>
      <c r="Q414" s="194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</row>
    <row r="415" spans="1:27" ht="12.75" customHeight="1" x14ac:dyDescent="0.3">
      <c r="A415" s="186">
        <f>Inventory!A415</f>
        <v>0</v>
      </c>
      <c r="B415" s="186"/>
      <c r="C415" s="187">
        <f>Inventory!K415</f>
        <v>0</v>
      </c>
      <c r="D415" s="187">
        <f>Inventory!L415</f>
        <v>0</v>
      </c>
      <c r="E415" s="187">
        <f>Inventory!M415</f>
        <v>0</v>
      </c>
      <c r="F415" s="271">
        <f>Inventory!R415</f>
        <v>0</v>
      </c>
      <c r="G415" s="188"/>
      <c r="H415" s="189"/>
      <c r="I415" s="190"/>
      <c r="J415" s="279">
        <f t="shared" si="35"/>
        <v>0</v>
      </c>
      <c r="K415" s="191"/>
      <c r="L415" s="286"/>
      <c r="M415" s="192"/>
      <c r="N415" s="286"/>
      <c r="O415" s="192"/>
      <c r="P415" s="286"/>
      <c r="Q415" s="194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</row>
    <row r="416" spans="1:27" ht="12.75" customHeight="1" x14ac:dyDescent="0.3">
      <c r="A416" s="186">
        <f>Inventory!A416</f>
        <v>0</v>
      </c>
      <c r="B416" s="186"/>
      <c r="C416" s="187">
        <f>Inventory!K416</f>
        <v>0</v>
      </c>
      <c r="D416" s="187">
        <f>Inventory!L416</f>
        <v>0</v>
      </c>
      <c r="E416" s="187">
        <f>Inventory!M416</f>
        <v>0</v>
      </c>
      <c r="F416" s="271">
        <f>Inventory!R416</f>
        <v>0</v>
      </c>
      <c r="G416" s="188"/>
      <c r="H416" s="189"/>
      <c r="I416" s="190"/>
      <c r="J416" s="279">
        <f t="shared" si="35"/>
        <v>0</v>
      </c>
      <c r="K416" s="191"/>
      <c r="L416" s="286"/>
      <c r="M416" s="192"/>
      <c r="N416" s="286"/>
      <c r="O416" s="192"/>
      <c r="P416" s="286"/>
      <c r="Q416" s="194"/>
      <c r="R416" s="173"/>
      <c r="S416" s="173"/>
      <c r="T416" s="173"/>
      <c r="U416" s="173"/>
      <c r="V416" s="173"/>
      <c r="W416" s="173"/>
      <c r="X416" s="173"/>
      <c r="Y416" s="173"/>
      <c r="Z416" s="173"/>
      <c r="AA416" s="173"/>
    </row>
    <row r="417" spans="1:27" ht="12.75" customHeight="1" x14ac:dyDescent="0.3">
      <c r="A417" s="186">
        <f>Inventory!A417</f>
        <v>0</v>
      </c>
      <c r="B417" s="186"/>
      <c r="C417" s="187">
        <f>Inventory!K417</f>
        <v>0</v>
      </c>
      <c r="D417" s="187">
        <f>Inventory!L417</f>
        <v>0</v>
      </c>
      <c r="E417" s="187">
        <f>Inventory!M417</f>
        <v>0</v>
      </c>
      <c r="F417" s="271">
        <f>Inventory!R417</f>
        <v>0</v>
      </c>
      <c r="G417" s="188"/>
      <c r="H417" s="189"/>
      <c r="I417" s="190"/>
      <c r="J417" s="279">
        <f t="shared" si="35"/>
        <v>0</v>
      </c>
      <c r="K417" s="191"/>
      <c r="L417" s="286"/>
      <c r="M417" s="192"/>
      <c r="N417" s="286"/>
      <c r="O417" s="192"/>
      <c r="P417" s="286"/>
      <c r="Q417" s="194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</row>
    <row r="418" spans="1:27" ht="12.75" customHeight="1" x14ac:dyDescent="0.3">
      <c r="A418" s="186">
        <f>Inventory!A418</f>
        <v>0</v>
      </c>
      <c r="B418" s="186"/>
      <c r="C418" s="187">
        <f>Inventory!K418</f>
        <v>0</v>
      </c>
      <c r="D418" s="187">
        <f>Inventory!L418</f>
        <v>0</v>
      </c>
      <c r="E418" s="187">
        <f>Inventory!M418</f>
        <v>0</v>
      </c>
      <c r="F418" s="271">
        <f>Inventory!R418</f>
        <v>0</v>
      </c>
      <c r="G418" s="188"/>
      <c r="H418" s="189"/>
      <c r="I418" s="190"/>
      <c r="J418" s="279">
        <f t="shared" si="35"/>
        <v>0</v>
      </c>
      <c r="K418" s="191"/>
      <c r="L418" s="286"/>
      <c r="M418" s="192"/>
      <c r="N418" s="286"/>
      <c r="O418" s="192"/>
      <c r="P418" s="286"/>
      <c r="Q418" s="194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</row>
    <row r="419" spans="1:27" ht="12.75" customHeight="1" x14ac:dyDescent="0.3">
      <c r="A419" s="186">
        <f>Inventory!A419</f>
        <v>0</v>
      </c>
      <c r="B419" s="186"/>
      <c r="C419" s="187">
        <f>Inventory!K419</f>
        <v>0</v>
      </c>
      <c r="D419" s="187">
        <f>Inventory!L419</f>
        <v>0</v>
      </c>
      <c r="E419" s="187">
        <f>Inventory!M419</f>
        <v>0</v>
      </c>
      <c r="F419" s="271">
        <f>Inventory!R419</f>
        <v>0</v>
      </c>
      <c r="G419" s="188"/>
      <c r="H419" s="189"/>
      <c r="I419" s="190"/>
      <c r="J419" s="279">
        <f t="shared" si="35"/>
        <v>0</v>
      </c>
      <c r="K419" s="191"/>
      <c r="L419" s="286"/>
      <c r="M419" s="192"/>
      <c r="N419" s="286"/>
      <c r="O419" s="192"/>
      <c r="P419" s="286"/>
      <c r="Q419" s="194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</row>
    <row r="420" spans="1:27" ht="12.75" customHeight="1" x14ac:dyDescent="0.3">
      <c r="A420" s="186">
        <f>Inventory!A420</f>
        <v>0</v>
      </c>
      <c r="B420" s="186"/>
      <c r="C420" s="187">
        <f>Inventory!K420</f>
        <v>0</v>
      </c>
      <c r="D420" s="187">
        <f>Inventory!L420</f>
        <v>0</v>
      </c>
      <c r="E420" s="187">
        <f>Inventory!M420</f>
        <v>0</v>
      </c>
      <c r="F420" s="271">
        <f>Inventory!R420</f>
        <v>0</v>
      </c>
      <c r="G420" s="188"/>
      <c r="H420" s="189"/>
      <c r="I420" s="190"/>
      <c r="J420" s="279">
        <f t="shared" si="35"/>
        <v>0</v>
      </c>
      <c r="K420" s="191"/>
      <c r="L420" s="286"/>
      <c r="M420" s="192"/>
      <c r="N420" s="286"/>
      <c r="O420" s="192"/>
      <c r="P420" s="286"/>
      <c r="Q420" s="194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</row>
    <row r="421" spans="1:27" ht="12.75" customHeight="1" x14ac:dyDescent="0.3">
      <c r="A421" s="186">
        <f>Inventory!A421</f>
        <v>0</v>
      </c>
      <c r="B421" s="186"/>
      <c r="C421" s="187">
        <f>Inventory!K421</f>
        <v>0</v>
      </c>
      <c r="D421" s="187">
        <f>Inventory!L421</f>
        <v>0</v>
      </c>
      <c r="E421" s="187">
        <f>Inventory!M421</f>
        <v>0</v>
      </c>
      <c r="F421" s="271">
        <f>Inventory!R421</f>
        <v>0</v>
      </c>
      <c r="G421" s="188"/>
      <c r="H421" s="189"/>
      <c r="I421" s="190"/>
      <c r="J421" s="279">
        <f t="shared" si="35"/>
        <v>0</v>
      </c>
      <c r="K421" s="191"/>
      <c r="L421" s="286"/>
      <c r="M421" s="192"/>
      <c r="N421" s="286"/>
      <c r="O421" s="192"/>
      <c r="P421" s="286"/>
      <c r="Q421" s="194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</row>
    <row r="422" spans="1:27" ht="12.75" customHeight="1" x14ac:dyDescent="0.3">
      <c r="A422" s="186">
        <f>Inventory!A422</f>
        <v>0</v>
      </c>
      <c r="B422" s="186"/>
      <c r="C422" s="187">
        <f>Inventory!K422</f>
        <v>0</v>
      </c>
      <c r="D422" s="187">
        <f>Inventory!L422</f>
        <v>0</v>
      </c>
      <c r="E422" s="187">
        <f>Inventory!M422</f>
        <v>0</v>
      </c>
      <c r="F422" s="271">
        <f>Inventory!R422</f>
        <v>0</v>
      </c>
      <c r="G422" s="188"/>
      <c r="H422" s="189"/>
      <c r="I422" s="190"/>
      <c r="J422" s="279">
        <f t="shared" si="35"/>
        <v>0</v>
      </c>
      <c r="K422" s="191"/>
      <c r="L422" s="286"/>
      <c r="M422" s="192"/>
      <c r="N422" s="286"/>
      <c r="O422" s="192"/>
      <c r="P422" s="286"/>
      <c r="Q422" s="194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</row>
    <row r="423" spans="1:27" ht="12.75" customHeight="1" x14ac:dyDescent="0.3">
      <c r="A423" s="186">
        <f>Inventory!A423</f>
        <v>0</v>
      </c>
      <c r="B423" s="186"/>
      <c r="C423" s="187">
        <f>Inventory!K423</f>
        <v>0</v>
      </c>
      <c r="D423" s="187">
        <f>Inventory!L423</f>
        <v>0</v>
      </c>
      <c r="E423" s="187">
        <f>Inventory!M423</f>
        <v>0</v>
      </c>
      <c r="F423" s="271">
        <f>Inventory!R423</f>
        <v>0</v>
      </c>
      <c r="G423" s="188"/>
      <c r="H423" s="189"/>
      <c r="I423" s="190"/>
      <c r="J423" s="279">
        <f t="shared" si="35"/>
        <v>0</v>
      </c>
      <c r="K423" s="191"/>
      <c r="L423" s="286"/>
      <c r="M423" s="192"/>
      <c r="N423" s="286"/>
      <c r="O423" s="192"/>
      <c r="P423" s="286"/>
      <c r="Q423" s="194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</row>
    <row r="424" spans="1:27" ht="12.75" customHeight="1" x14ac:dyDescent="0.3">
      <c r="A424" s="186">
        <f>Inventory!A424</f>
        <v>0</v>
      </c>
      <c r="B424" s="186"/>
      <c r="C424" s="187">
        <f>Inventory!K424</f>
        <v>0</v>
      </c>
      <c r="D424" s="187">
        <f>Inventory!L424</f>
        <v>0</v>
      </c>
      <c r="E424" s="187">
        <f>Inventory!M424</f>
        <v>0</v>
      </c>
      <c r="F424" s="271">
        <f>Inventory!R424</f>
        <v>0</v>
      </c>
      <c r="G424" s="188"/>
      <c r="H424" s="189"/>
      <c r="I424" s="190"/>
      <c r="J424" s="279">
        <f t="shared" si="35"/>
        <v>0</v>
      </c>
      <c r="K424" s="191"/>
      <c r="L424" s="286"/>
      <c r="M424" s="192"/>
      <c r="N424" s="286"/>
      <c r="O424" s="192"/>
      <c r="P424" s="286"/>
      <c r="Q424" s="194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</row>
    <row r="425" spans="1:27" ht="12.75" customHeight="1" x14ac:dyDescent="0.3">
      <c r="A425" s="186">
        <f>Inventory!A425</f>
        <v>0</v>
      </c>
      <c r="B425" s="186"/>
      <c r="C425" s="187">
        <f>Inventory!K425</f>
        <v>0</v>
      </c>
      <c r="D425" s="187">
        <f>Inventory!L425</f>
        <v>0</v>
      </c>
      <c r="E425" s="187">
        <f>Inventory!M425</f>
        <v>0</v>
      </c>
      <c r="F425" s="271">
        <f>Inventory!R425</f>
        <v>0</v>
      </c>
      <c r="G425" s="188"/>
      <c r="H425" s="189"/>
      <c r="I425" s="190"/>
      <c r="J425" s="279">
        <f t="shared" si="35"/>
        <v>0</v>
      </c>
      <c r="K425" s="191"/>
      <c r="L425" s="286"/>
      <c r="M425" s="192"/>
      <c r="N425" s="286"/>
      <c r="O425" s="192"/>
      <c r="P425" s="286"/>
      <c r="Q425" s="194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</row>
    <row r="426" spans="1:27" ht="12.75" customHeight="1" x14ac:dyDescent="0.3">
      <c r="A426" s="186">
        <f>Inventory!A426</f>
        <v>0</v>
      </c>
      <c r="B426" s="186"/>
      <c r="C426" s="187">
        <f>Inventory!K426</f>
        <v>0</v>
      </c>
      <c r="D426" s="187">
        <f>Inventory!L426</f>
        <v>0</v>
      </c>
      <c r="E426" s="187">
        <f>Inventory!M426</f>
        <v>0</v>
      </c>
      <c r="F426" s="271">
        <f>Inventory!R426</f>
        <v>0</v>
      </c>
      <c r="G426" s="188"/>
      <c r="H426" s="189"/>
      <c r="I426" s="190"/>
      <c r="J426" s="279">
        <f t="shared" si="35"/>
        <v>0</v>
      </c>
      <c r="K426" s="191"/>
      <c r="L426" s="286"/>
      <c r="M426" s="192"/>
      <c r="N426" s="286"/>
      <c r="O426" s="192"/>
      <c r="P426" s="286"/>
      <c r="Q426" s="194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</row>
    <row r="427" spans="1:27" ht="12.75" customHeight="1" x14ac:dyDescent="0.3">
      <c r="A427" s="186">
        <f>Inventory!A427</f>
        <v>0</v>
      </c>
      <c r="B427" s="186"/>
      <c r="C427" s="187">
        <f>Inventory!K427</f>
        <v>0</v>
      </c>
      <c r="D427" s="187">
        <f>Inventory!L427</f>
        <v>0</v>
      </c>
      <c r="E427" s="187">
        <f>Inventory!M427</f>
        <v>0</v>
      </c>
      <c r="F427" s="271">
        <f>Inventory!R427</f>
        <v>0</v>
      </c>
      <c r="G427" s="188"/>
      <c r="H427" s="189"/>
      <c r="I427" s="190"/>
      <c r="J427" s="279">
        <f t="shared" si="35"/>
        <v>0</v>
      </c>
      <c r="K427" s="191"/>
      <c r="L427" s="286"/>
      <c r="M427" s="192"/>
      <c r="N427" s="286"/>
      <c r="O427" s="192"/>
      <c r="P427" s="286"/>
      <c r="Q427" s="194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</row>
    <row r="428" spans="1:27" ht="12.75" customHeight="1" x14ac:dyDescent="0.3">
      <c r="A428" s="186">
        <f>Inventory!A428</f>
        <v>0</v>
      </c>
      <c r="B428" s="186"/>
      <c r="C428" s="187">
        <f>Inventory!K428</f>
        <v>0</v>
      </c>
      <c r="D428" s="187">
        <f>Inventory!L428</f>
        <v>0</v>
      </c>
      <c r="E428" s="187">
        <f>Inventory!M428</f>
        <v>0</v>
      </c>
      <c r="F428" s="271">
        <f>Inventory!R428</f>
        <v>0</v>
      </c>
      <c r="G428" s="188"/>
      <c r="H428" s="189"/>
      <c r="I428" s="190"/>
      <c r="J428" s="279">
        <f t="shared" si="35"/>
        <v>0</v>
      </c>
      <c r="K428" s="191"/>
      <c r="L428" s="286"/>
      <c r="M428" s="192"/>
      <c r="N428" s="286"/>
      <c r="O428" s="192"/>
      <c r="P428" s="286"/>
      <c r="Q428" s="194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</row>
    <row r="429" spans="1:27" ht="12.75" customHeight="1" x14ac:dyDescent="0.3">
      <c r="A429" s="186">
        <f>Inventory!A429</f>
        <v>0</v>
      </c>
      <c r="B429" s="186"/>
      <c r="C429" s="187">
        <f>Inventory!K429</f>
        <v>0</v>
      </c>
      <c r="D429" s="187">
        <f>Inventory!L429</f>
        <v>0</v>
      </c>
      <c r="E429" s="187">
        <f>Inventory!M429</f>
        <v>0</v>
      </c>
      <c r="F429" s="271">
        <f>Inventory!R429</f>
        <v>0</v>
      </c>
      <c r="G429" s="188"/>
      <c r="H429" s="189"/>
      <c r="I429" s="190"/>
      <c r="J429" s="279">
        <f t="shared" si="35"/>
        <v>0</v>
      </c>
      <c r="K429" s="191"/>
      <c r="L429" s="286"/>
      <c r="M429" s="192"/>
      <c r="N429" s="286"/>
      <c r="O429" s="192"/>
      <c r="P429" s="286"/>
      <c r="Q429" s="194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</row>
    <row r="430" spans="1:27" ht="12.75" customHeight="1" x14ac:dyDescent="0.3">
      <c r="A430" s="186">
        <f>Inventory!A430</f>
        <v>0</v>
      </c>
      <c r="B430" s="186"/>
      <c r="C430" s="187">
        <f>Inventory!K430</f>
        <v>0</v>
      </c>
      <c r="D430" s="187">
        <f>Inventory!L430</f>
        <v>0</v>
      </c>
      <c r="E430" s="187">
        <f>Inventory!M430</f>
        <v>0</v>
      </c>
      <c r="F430" s="271">
        <f>Inventory!R430</f>
        <v>0</v>
      </c>
      <c r="G430" s="188"/>
      <c r="H430" s="189"/>
      <c r="I430" s="190"/>
      <c r="J430" s="279">
        <f t="shared" si="35"/>
        <v>0</v>
      </c>
      <c r="K430" s="191"/>
      <c r="L430" s="286"/>
      <c r="M430" s="192"/>
      <c r="N430" s="286"/>
      <c r="O430" s="192"/>
      <c r="P430" s="286"/>
      <c r="Q430" s="194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</row>
    <row r="431" spans="1:27" ht="12.75" customHeight="1" x14ac:dyDescent="0.3">
      <c r="A431" s="186">
        <f>Inventory!A431</f>
        <v>0</v>
      </c>
      <c r="B431" s="186"/>
      <c r="C431" s="187">
        <f>Inventory!K431</f>
        <v>0</v>
      </c>
      <c r="D431" s="187">
        <f>Inventory!L431</f>
        <v>0</v>
      </c>
      <c r="E431" s="187">
        <f>Inventory!M431</f>
        <v>0</v>
      </c>
      <c r="F431" s="271">
        <f>Inventory!R431</f>
        <v>0</v>
      </c>
      <c r="G431" s="188"/>
      <c r="H431" s="189"/>
      <c r="I431" s="190"/>
      <c r="J431" s="279">
        <f t="shared" si="35"/>
        <v>0</v>
      </c>
      <c r="K431" s="191"/>
      <c r="L431" s="286"/>
      <c r="M431" s="192"/>
      <c r="N431" s="286"/>
      <c r="O431" s="192"/>
      <c r="P431" s="286"/>
      <c r="Q431" s="194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</row>
    <row r="432" spans="1:27" ht="12.75" customHeight="1" x14ac:dyDescent="0.3">
      <c r="A432" s="186">
        <f>Inventory!A432</f>
        <v>0</v>
      </c>
      <c r="B432" s="186"/>
      <c r="C432" s="187">
        <f>Inventory!K432</f>
        <v>0</v>
      </c>
      <c r="D432" s="187">
        <f>Inventory!L432</f>
        <v>0</v>
      </c>
      <c r="E432" s="187">
        <f>Inventory!M432</f>
        <v>0</v>
      </c>
      <c r="F432" s="271">
        <f>Inventory!R432</f>
        <v>0</v>
      </c>
      <c r="G432" s="188"/>
      <c r="H432" s="189"/>
      <c r="I432" s="190"/>
      <c r="J432" s="279">
        <f t="shared" si="35"/>
        <v>0</v>
      </c>
      <c r="K432" s="191"/>
      <c r="L432" s="286"/>
      <c r="M432" s="192"/>
      <c r="N432" s="286"/>
      <c r="O432" s="192"/>
      <c r="P432" s="286"/>
      <c r="Q432" s="194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</row>
    <row r="433" spans="1:27" ht="12.75" customHeight="1" x14ac:dyDescent="0.3">
      <c r="A433" s="186">
        <f>Inventory!A433</f>
        <v>0</v>
      </c>
      <c r="B433" s="186"/>
      <c r="C433" s="187">
        <f>Inventory!K433</f>
        <v>0</v>
      </c>
      <c r="D433" s="187">
        <f>Inventory!L433</f>
        <v>0</v>
      </c>
      <c r="E433" s="187">
        <f>Inventory!M433</f>
        <v>0</v>
      </c>
      <c r="F433" s="271">
        <f>Inventory!R433</f>
        <v>0</v>
      </c>
      <c r="G433" s="188"/>
      <c r="H433" s="189"/>
      <c r="I433" s="190"/>
      <c r="J433" s="279">
        <f t="shared" si="35"/>
        <v>0</v>
      </c>
      <c r="K433" s="191"/>
      <c r="L433" s="286"/>
      <c r="M433" s="192"/>
      <c r="N433" s="286"/>
      <c r="O433" s="192"/>
      <c r="P433" s="286"/>
      <c r="Q433" s="194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</row>
    <row r="434" spans="1:27" ht="12.75" customHeight="1" x14ac:dyDescent="0.3">
      <c r="A434" s="186">
        <f>Inventory!A434</f>
        <v>0</v>
      </c>
      <c r="B434" s="186"/>
      <c r="C434" s="187">
        <f>Inventory!K434</f>
        <v>0</v>
      </c>
      <c r="D434" s="187">
        <f>Inventory!L434</f>
        <v>0</v>
      </c>
      <c r="E434" s="187">
        <f>Inventory!M434</f>
        <v>0</v>
      </c>
      <c r="F434" s="271">
        <f>Inventory!R434</f>
        <v>0</v>
      </c>
      <c r="G434" s="188"/>
      <c r="H434" s="189"/>
      <c r="I434" s="190"/>
      <c r="J434" s="279">
        <f t="shared" si="35"/>
        <v>0</v>
      </c>
      <c r="K434" s="191"/>
      <c r="L434" s="286"/>
      <c r="M434" s="192"/>
      <c r="N434" s="286"/>
      <c r="O434" s="192"/>
      <c r="P434" s="286"/>
      <c r="Q434" s="194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</row>
    <row r="435" spans="1:27" ht="12.75" customHeight="1" x14ac:dyDescent="0.3">
      <c r="A435" s="186">
        <f>Inventory!A435</f>
        <v>0</v>
      </c>
      <c r="B435" s="186"/>
      <c r="C435" s="187">
        <f>Inventory!K435</f>
        <v>0</v>
      </c>
      <c r="D435" s="187">
        <f>Inventory!L435</f>
        <v>0</v>
      </c>
      <c r="E435" s="187">
        <f>Inventory!M435</f>
        <v>0</v>
      </c>
      <c r="F435" s="271">
        <f>Inventory!R435</f>
        <v>0</v>
      </c>
      <c r="G435" s="188"/>
      <c r="H435" s="189"/>
      <c r="I435" s="190"/>
      <c r="J435" s="279">
        <f t="shared" si="35"/>
        <v>0</v>
      </c>
      <c r="K435" s="191"/>
      <c r="L435" s="286"/>
      <c r="M435" s="192"/>
      <c r="N435" s="286"/>
      <c r="O435" s="192"/>
      <c r="P435" s="286"/>
      <c r="Q435" s="194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</row>
    <row r="436" spans="1:27" ht="12.75" customHeight="1" x14ac:dyDescent="0.3">
      <c r="A436" s="186">
        <f>Inventory!A436</f>
        <v>0</v>
      </c>
      <c r="B436" s="186"/>
      <c r="C436" s="187">
        <f>Inventory!K436</f>
        <v>0</v>
      </c>
      <c r="D436" s="187">
        <f>Inventory!L436</f>
        <v>0</v>
      </c>
      <c r="E436" s="187">
        <f>Inventory!M436</f>
        <v>0</v>
      </c>
      <c r="F436" s="271">
        <f>Inventory!R436</f>
        <v>0</v>
      </c>
      <c r="G436" s="188"/>
      <c r="H436" s="189"/>
      <c r="I436" s="190"/>
      <c r="J436" s="279">
        <f t="shared" si="35"/>
        <v>0</v>
      </c>
      <c r="K436" s="191"/>
      <c r="L436" s="286"/>
      <c r="M436" s="192"/>
      <c r="N436" s="286"/>
      <c r="O436" s="192"/>
      <c r="P436" s="286"/>
      <c r="Q436" s="194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</row>
    <row r="437" spans="1:27" ht="12.75" customHeight="1" x14ac:dyDescent="0.3">
      <c r="A437" s="186">
        <f>Inventory!A437</f>
        <v>0</v>
      </c>
      <c r="B437" s="186"/>
      <c r="C437" s="187">
        <f>Inventory!K437</f>
        <v>0</v>
      </c>
      <c r="D437" s="187">
        <f>Inventory!L437</f>
        <v>0</v>
      </c>
      <c r="E437" s="187">
        <f>Inventory!M437</f>
        <v>0</v>
      </c>
      <c r="F437" s="271">
        <f>Inventory!R437</f>
        <v>0</v>
      </c>
      <c r="G437" s="188"/>
      <c r="H437" s="189"/>
      <c r="I437" s="190"/>
      <c r="J437" s="279">
        <f t="shared" si="35"/>
        <v>0</v>
      </c>
      <c r="K437" s="191"/>
      <c r="L437" s="286"/>
      <c r="M437" s="192"/>
      <c r="N437" s="286"/>
      <c r="O437" s="192"/>
      <c r="P437" s="286"/>
      <c r="Q437" s="194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</row>
    <row r="438" spans="1:27" ht="12.75" customHeight="1" x14ac:dyDescent="0.3">
      <c r="A438" s="186">
        <f>Inventory!A438</f>
        <v>0</v>
      </c>
      <c r="B438" s="186"/>
      <c r="C438" s="187">
        <f>Inventory!K438</f>
        <v>0</v>
      </c>
      <c r="D438" s="187">
        <f>Inventory!L438</f>
        <v>0</v>
      </c>
      <c r="E438" s="187">
        <f>Inventory!M438</f>
        <v>0</v>
      </c>
      <c r="F438" s="271">
        <f>Inventory!R438</f>
        <v>0</v>
      </c>
      <c r="G438" s="188"/>
      <c r="H438" s="189"/>
      <c r="I438" s="190"/>
      <c r="J438" s="279">
        <f t="shared" si="35"/>
        <v>0</v>
      </c>
      <c r="K438" s="191"/>
      <c r="L438" s="286"/>
      <c r="M438" s="192"/>
      <c r="N438" s="286"/>
      <c r="O438" s="192"/>
      <c r="P438" s="286"/>
      <c r="Q438" s="194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</row>
    <row r="439" spans="1:27" ht="12.75" customHeight="1" x14ac:dyDescent="0.3">
      <c r="A439" s="186">
        <f>Inventory!A439</f>
        <v>0</v>
      </c>
      <c r="B439" s="186"/>
      <c r="C439" s="187">
        <f>Inventory!K439</f>
        <v>0</v>
      </c>
      <c r="D439" s="187">
        <f>Inventory!L439</f>
        <v>0</v>
      </c>
      <c r="E439" s="187">
        <f>Inventory!M439</f>
        <v>0</v>
      </c>
      <c r="F439" s="271">
        <f>Inventory!R439</f>
        <v>0</v>
      </c>
      <c r="G439" s="188"/>
      <c r="H439" s="189"/>
      <c r="I439" s="190"/>
      <c r="J439" s="279">
        <f t="shared" si="35"/>
        <v>0</v>
      </c>
      <c r="K439" s="191"/>
      <c r="L439" s="286"/>
      <c r="M439" s="192"/>
      <c r="N439" s="286"/>
      <c r="O439" s="192"/>
      <c r="P439" s="286"/>
      <c r="Q439" s="194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</row>
    <row r="440" spans="1:27" ht="12.75" customHeight="1" x14ac:dyDescent="0.3">
      <c r="A440" s="186">
        <f>Inventory!A440</f>
        <v>0</v>
      </c>
      <c r="B440" s="186"/>
      <c r="C440" s="187">
        <f>Inventory!K440</f>
        <v>0</v>
      </c>
      <c r="D440" s="187">
        <f>Inventory!L440</f>
        <v>0</v>
      </c>
      <c r="E440" s="187">
        <f>Inventory!M440</f>
        <v>0</v>
      </c>
      <c r="F440" s="271">
        <f>Inventory!R440</f>
        <v>0</v>
      </c>
      <c r="G440" s="188"/>
      <c r="H440" s="189"/>
      <c r="I440" s="190"/>
      <c r="J440" s="279">
        <f t="shared" si="35"/>
        <v>0</v>
      </c>
      <c r="K440" s="191"/>
      <c r="L440" s="286"/>
      <c r="M440" s="192"/>
      <c r="N440" s="286"/>
      <c r="O440" s="192"/>
      <c r="P440" s="286"/>
      <c r="Q440" s="194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</row>
    <row r="441" spans="1:27" ht="12.75" customHeight="1" x14ac:dyDescent="0.3">
      <c r="A441" s="186">
        <f>Inventory!A441</f>
        <v>0</v>
      </c>
      <c r="B441" s="186"/>
      <c r="C441" s="187">
        <f>Inventory!K441</f>
        <v>0</v>
      </c>
      <c r="D441" s="187">
        <f>Inventory!L441</f>
        <v>0</v>
      </c>
      <c r="E441" s="187">
        <f>Inventory!M441</f>
        <v>0</v>
      </c>
      <c r="F441" s="271">
        <f>Inventory!R441</f>
        <v>0</v>
      </c>
      <c r="G441" s="188"/>
      <c r="H441" s="189"/>
      <c r="I441" s="190"/>
      <c r="J441" s="279">
        <f t="shared" si="35"/>
        <v>0</v>
      </c>
      <c r="K441" s="191"/>
      <c r="L441" s="286"/>
      <c r="M441" s="192"/>
      <c r="N441" s="286"/>
      <c r="O441" s="192"/>
      <c r="P441" s="286"/>
      <c r="Q441" s="194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</row>
    <row r="442" spans="1:27" ht="12.75" customHeight="1" x14ac:dyDescent="0.3">
      <c r="A442" s="186">
        <f>Inventory!A442</f>
        <v>0</v>
      </c>
      <c r="B442" s="186"/>
      <c r="C442" s="187">
        <f>Inventory!K442</f>
        <v>0</v>
      </c>
      <c r="D442" s="187">
        <f>Inventory!L442</f>
        <v>0</v>
      </c>
      <c r="E442" s="187">
        <f>Inventory!M442</f>
        <v>0</v>
      </c>
      <c r="F442" s="271">
        <f>Inventory!R442</f>
        <v>0</v>
      </c>
      <c r="G442" s="188"/>
      <c r="H442" s="189"/>
      <c r="I442" s="190"/>
      <c r="J442" s="279">
        <f t="shared" si="35"/>
        <v>0</v>
      </c>
      <c r="K442" s="191"/>
      <c r="L442" s="286"/>
      <c r="M442" s="192"/>
      <c r="N442" s="286"/>
      <c r="O442" s="192"/>
      <c r="P442" s="286"/>
      <c r="Q442" s="194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</row>
    <row r="443" spans="1:27" ht="12.75" customHeight="1" x14ac:dyDescent="0.3">
      <c r="A443" s="186">
        <f>Inventory!A443</f>
        <v>0</v>
      </c>
      <c r="B443" s="186"/>
      <c r="C443" s="187">
        <f>Inventory!K443</f>
        <v>0</v>
      </c>
      <c r="D443" s="187">
        <f>Inventory!L443</f>
        <v>0</v>
      </c>
      <c r="E443" s="187">
        <f>Inventory!M443</f>
        <v>0</v>
      </c>
      <c r="F443" s="271">
        <f>Inventory!R443</f>
        <v>0</v>
      </c>
      <c r="G443" s="188"/>
      <c r="H443" s="189"/>
      <c r="I443" s="190"/>
      <c r="J443" s="279">
        <f t="shared" si="35"/>
        <v>0</v>
      </c>
      <c r="K443" s="191"/>
      <c r="L443" s="286"/>
      <c r="M443" s="192"/>
      <c r="N443" s="286"/>
      <c r="O443" s="192"/>
      <c r="P443" s="286"/>
      <c r="Q443" s="194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</row>
    <row r="444" spans="1:27" ht="12.75" customHeight="1" x14ac:dyDescent="0.3">
      <c r="A444" s="186">
        <f>Inventory!A444</f>
        <v>0</v>
      </c>
      <c r="B444" s="186"/>
      <c r="C444" s="187">
        <f>Inventory!K444</f>
        <v>0</v>
      </c>
      <c r="D444" s="187">
        <f>Inventory!L444</f>
        <v>0</v>
      </c>
      <c r="E444" s="187">
        <f>Inventory!M444</f>
        <v>0</v>
      </c>
      <c r="F444" s="271">
        <f>Inventory!R444</f>
        <v>0</v>
      </c>
      <c r="G444" s="188"/>
      <c r="H444" s="189"/>
      <c r="I444" s="190"/>
      <c r="J444" s="279">
        <f t="shared" si="35"/>
        <v>0</v>
      </c>
      <c r="K444" s="191"/>
      <c r="L444" s="286"/>
      <c r="M444" s="192"/>
      <c r="N444" s="286"/>
      <c r="O444" s="192"/>
      <c r="P444" s="286"/>
      <c r="Q444" s="194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</row>
    <row r="445" spans="1:27" ht="12.75" customHeight="1" x14ac:dyDescent="0.3">
      <c r="A445" s="186">
        <f>Inventory!A445</f>
        <v>0</v>
      </c>
      <c r="B445" s="186"/>
      <c r="C445" s="187">
        <f>Inventory!K445</f>
        <v>0</v>
      </c>
      <c r="D445" s="187">
        <f>Inventory!L445</f>
        <v>0</v>
      </c>
      <c r="E445" s="187">
        <f>Inventory!M445</f>
        <v>0</v>
      </c>
      <c r="F445" s="271">
        <f>Inventory!R445</f>
        <v>0</v>
      </c>
      <c r="G445" s="188"/>
      <c r="H445" s="189"/>
      <c r="I445" s="190"/>
      <c r="J445" s="279">
        <f t="shared" si="35"/>
        <v>0</v>
      </c>
      <c r="K445" s="191"/>
      <c r="L445" s="286"/>
      <c r="M445" s="192"/>
      <c r="N445" s="286"/>
      <c r="O445" s="192"/>
      <c r="P445" s="286"/>
      <c r="Q445" s="194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</row>
    <row r="446" spans="1:27" ht="12.75" customHeight="1" x14ac:dyDescent="0.3">
      <c r="A446" s="186">
        <f>Inventory!A446</f>
        <v>0</v>
      </c>
      <c r="B446" s="186"/>
      <c r="C446" s="187">
        <f>Inventory!K446</f>
        <v>0</v>
      </c>
      <c r="D446" s="187">
        <f>Inventory!L446</f>
        <v>0</v>
      </c>
      <c r="E446" s="187">
        <f>Inventory!M446</f>
        <v>0</v>
      </c>
      <c r="F446" s="271">
        <f>Inventory!R446</f>
        <v>0</v>
      </c>
      <c r="G446" s="188"/>
      <c r="H446" s="189"/>
      <c r="I446" s="190"/>
      <c r="J446" s="279">
        <f t="shared" si="35"/>
        <v>0</v>
      </c>
      <c r="K446" s="191"/>
      <c r="L446" s="286"/>
      <c r="M446" s="192"/>
      <c r="N446" s="286"/>
      <c r="O446" s="192"/>
      <c r="P446" s="286"/>
      <c r="Q446" s="194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</row>
    <row r="447" spans="1:27" ht="12.75" customHeight="1" x14ac:dyDescent="0.3">
      <c r="A447" s="186">
        <f>Inventory!A447</f>
        <v>0</v>
      </c>
      <c r="B447" s="186"/>
      <c r="C447" s="187">
        <f>Inventory!K447</f>
        <v>0</v>
      </c>
      <c r="D447" s="187">
        <f>Inventory!L447</f>
        <v>0</v>
      </c>
      <c r="E447" s="187">
        <f>Inventory!M447</f>
        <v>0</v>
      </c>
      <c r="F447" s="271">
        <f>Inventory!R447</f>
        <v>0</v>
      </c>
      <c r="G447" s="188"/>
      <c r="H447" s="189"/>
      <c r="I447" s="190"/>
      <c r="J447" s="279">
        <f t="shared" si="35"/>
        <v>0</v>
      </c>
      <c r="K447" s="191"/>
      <c r="L447" s="286"/>
      <c r="M447" s="192"/>
      <c r="N447" s="286"/>
      <c r="O447" s="192"/>
      <c r="P447" s="286"/>
      <c r="Q447" s="194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</row>
    <row r="448" spans="1:27" ht="12.75" customHeight="1" x14ac:dyDescent="0.3">
      <c r="A448" s="186">
        <f>Inventory!A448</f>
        <v>0</v>
      </c>
      <c r="B448" s="186"/>
      <c r="C448" s="187">
        <f>Inventory!K448</f>
        <v>0</v>
      </c>
      <c r="D448" s="187">
        <f>Inventory!L448</f>
        <v>0</v>
      </c>
      <c r="E448" s="187">
        <f>Inventory!M448</f>
        <v>0</v>
      </c>
      <c r="F448" s="271">
        <f>Inventory!R448</f>
        <v>0</v>
      </c>
      <c r="G448" s="188"/>
      <c r="H448" s="189"/>
      <c r="I448" s="190"/>
      <c r="J448" s="279">
        <f t="shared" si="35"/>
        <v>0</v>
      </c>
      <c r="K448" s="191"/>
      <c r="L448" s="286"/>
      <c r="M448" s="192"/>
      <c r="N448" s="286"/>
      <c r="O448" s="192"/>
      <c r="P448" s="286"/>
      <c r="Q448" s="194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</row>
    <row r="449" spans="1:27" ht="12.75" customHeight="1" x14ac:dyDescent="0.3">
      <c r="A449" s="186">
        <f>Inventory!A449</f>
        <v>0</v>
      </c>
      <c r="B449" s="186"/>
      <c r="C449" s="187">
        <f>Inventory!K449</f>
        <v>0</v>
      </c>
      <c r="D449" s="187">
        <f>Inventory!L449</f>
        <v>0</v>
      </c>
      <c r="E449" s="187">
        <f>Inventory!M449</f>
        <v>0</v>
      </c>
      <c r="F449" s="271">
        <f>Inventory!R449</f>
        <v>0</v>
      </c>
      <c r="G449" s="188"/>
      <c r="H449" s="189"/>
      <c r="I449" s="190"/>
      <c r="J449" s="279">
        <f t="shared" si="35"/>
        <v>0</v>
      </c>
      <c r="K449" s="191"/>
      <c r="L449" s="286"/>
      <c r="M449" s="192"/>
      <c r="N449" s="286"/>
      <c r="O449" s="192"/>
      <c r="P449" s="286"/>
      <c r="Q449" s="194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</row>
    <row r="450" spans="1:27" ht="12.75" customHeight="1" x14ac:dyDescent="0.3">
      <c r="A450" s="186">
        <f>Inventory!A450</f>
        <v>0</v>
      </c>
      <c r="B450" s="186"/>
      <c r="C450" s="187">
        <f>Inventory!K450</f>
        <v>0</v>
      </c>
      <c r="D450" s="187">
        <f>Inventory!L450</f>
        <v>0</v>
      </c>
      <c r="E450" s="187">
        <f>Inventory!M450</f>
        <v>0</v>
      </c>
      <c r="F450" s="271">
        <f>Inventory!R450</f>
        <v>0</v>
      </c>
      <c r="G450" s="188"/>
      <c r="H450" s="189"/>
      <c r="I450" s="190"/>
      <c r="J450" s="279">
        <f t="shared" si="35"/>
        <v>0</v>
      </c>
      <c r="K450" s="191"/>
      <c r="L450" s="286"/>
      <c r="M450" s="192"/>
      <c r="N450" s="286"/>
      <c r="O450" s="192"/>
      <c r="P450" s="286"/>
      <c r="Q450" s="194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</row>
    <row r="451" spans="1:27" ht="12.75" customHeight="1" x14ac:dyDescent="0.3">
      <c r="A451" s="186">
        <f>Inventory!A451</f>
        <v>0</v>
      </c>
      <c r="B451" s="186"/>
      <c r="C451" s="187">
        <f>Inventory!K451</f>
        <v>0</v>
      </c>
      <c r="D451" s="187">
        <f>Inventory!L451</f>
        <v>0</v>
      </c>
      <c r="E451" s="187">
        <f>Inventory!M451</f>
        <v>0</v>
      </c>
      <c r="F451" s="271">
        <f>Inventory!R451</f>
        <v>0</v>
      </c>
      <c r="G451" s="188"/>
      <c r="H451" s="189"/>
      <c r="I451" s="190"/>
      <c r="J451" s="279">
        <f t="shared" si="35"/>
        <v>0</v>
      </c>
      <c r="K451" s="191"/>
      <c r="L451" s="286"/>
      <c r="M451" s="192"/>
      <c r="N451" s="286"/>
      <c r="O451" s="192"/>
      <c r="P451" s="286"/>
      <c r="Q451" s="194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</row>
    <row r="452" spans="1:27" ht="12.75" customHeight="1" x14ac:dyDescent="0.3">
      <c r="A452" s="186">
        <f>Inventory!A452</f>
        <v>0</v>
      </c>
      <c r="B452" s="186"/>
      <c r="C452" s="187">
        <f>Inventory!K452</f>
        <v>0</v>
      </c>
      <c r="D452" s="187">
        <f>Inventory!L452</f>
        <v>0</v>
      </c>
      <c r="E452" s="187">
        <f>Inventory!M452</f>
        <v>0</v>
      </c>
      <c r="F452" s="271">
        <f>Inventory!R452</f>
        <v>0</v>
      </c>
      <c r="G452" s="188"/>
      <c r="H452" s="189"/>
      <c r="I452" s="190"/>
      <c r="J452" s="279">
        <f t="shared" si="35"/>
        <v>0</v>
      </c>
      <c r="K452" s="191"/>
      <c r="L452" s="286"/>
      <c r="M452" s="192"/>
      <c r="N452" s="286"/>
      <c r="O452" s="192"/>
      <c r="P452" s="286"/>
      <c r="Q452" s="194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</row>
    <row r="453" spans="1:27" ht="12.75" customHeight="1" x14ac:dyDescent="0.3">
      <c r="A453" s="186">
        <f>Inventory!A453</f>
        <v>0</v>
      </c>
      <c r="B453" s="186"/>
      <c r="C453" s="187">
        <f>Inventory!K453</f>
        <v>0</v>
      </c>
      <c r="D453" s="187">
        <f>Inventory!L453</f>
        <v>0</v>
      </c>
      <c r="E453" s="187">
        <f>Inventory!M453</f>
        <v>0</v>
      </c>
      <c r="F453" s="271">
        <f>Inventory!R453</f>
        <v>0</v>
      </c>
      <c r="G453" s="188"/>
      <c r="H453" s="189"/>
      <c r="I453" s="190"/>
      <c r="J453" s="279">
        <f t="shared" si="35"/>
        <v>0</v>
      </c>
      <c r="K453" s="191"/>
      <c r="L453" s="286"/>
      <c r="M453" s="192"/>
      <c r="N453" s="286"/>
      <c r="O453" s="192"/>
      <c r="P453" s="286"/>
      <c r="Q453" s="194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</row>
    <row r="454" spans="1:27" ht="12.75" customHeight="1" x14ac:dyDescent="0.3">
      <c r="A454" s="186">
        <f>Inventory!A454</f>
        <v>0</v>
      </c>
      <c r="B454" s="186"/>
      <c r="C454" s="187">
        <f>Inventory!K454</f>
        <v>0</v>
      </c>
      <c r="D454" s="187">
        <f>Inventory!L454</f>
        <v>0</v>
      </c>
      <c r="E454" s="187">
        <f>Inventory!M454</f>
        <v>0</v>
      </c>
      <c r="F454" s="271">
        <f>Inventory!R454</f>
        <v>0</v>
      </c>
      <c r="G454" s="188"/>
      <c r="H454" s="189"/>
      <c r="I454" s="190"/>
      <c r="J454" s="279">
        <f t="shared" si="35"/>
        <v>0</v>
      </c>
      <c r="K454" s="191"/>
      <c r="L454" s="286"/>
      <c r="M454" s="192"/>
      <c r="N454" s="286"/>
      <c r="O454" s="192"/>
      <c r="P454" s="286"/>
      <c r="Q454" s="194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</row>
    <row r="455" spans="1:27" ht="12.75" customHeight="1" x14ac:dyDescent="0.3">
      <c r="A455" s="186">
        <f>Inventory!A455</f>
        <v>0</v>
      </c>
      <c r="B455" s="186"/>
      <c r="C455" s="187">
        <f>Inventory!K455</f>
        <v>0</v>
      </c>
      <c r="D455" s="187">
        <f>Inventory!L455</f>
        <v>0</v>
      </c>
      <c r="E455" s="187">
        <f>Inventory!M455</f>
        <v>0</v>
      </c>
      <c r="F455" s="271">
        <f>Inventory!R455</f>
        <v>0</v>
      </c>
      <c r="G455" s="188"/>
      <c r="H455" s="189"/>
      <c r="I455" s="190"/>
      <c r="J455" s="279">
        <f t="shared" si="35"/>
        <v>0</v>
      </c>
      <c r="K455" s="191"/>
      <c r="L455" s="286"/>
      <c r="M455" s="192"/>
      <c r="N455" s="286"/>
      <c r="O455" s="192"/>
      <c r="P455" s="286"/>
      <c r="Q455" s="194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</row>
    <row r="456" spans="1:27" ht="12.75" customHeight="1" x14ac:dyDescent="0.3">
      <c r="A456" s="186">
        <f>Inventory!A456</f>
        <v>0</v>
      </c>
      <c r="B456" s="186"/>
      <c r="C456" s="187">
        <f>Inventory!K456</f>
        <v>0</v>
      </c>
      <c r="D456" s="187">
        <f>Inventory!L456</f>
        <v>0</v>
      </c>
      <c r="E456" s="187">
        <f>Inventory!M456</f>
        <v>0</v>
      </c>
      <c r="F456" s="271">
        <f>Inventory!R456</f>
        <v>0</v>
      </c>
      <c r="G456" s="188"/>
      <c r="H456" s="189"/>
      <c r="I456" s="190"/>
      <c r="J456" s="279">
        <f t="shared" si="35"/>
        <v>0</v>
      </c>
      <c r="K456" s="191"/>
      <c r="L456" s="286"/>
      <c r="M456" s="192"/>
      <c r="N456" s="286"/>
      <c r="O456" s="192"/>
      <c r="P456" s="286"/>
      <c r="Q456" s="194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</row>
    <row r="457" spans="1:27" ht="12.75" customHeight="1" x14ac:dyDescent="0.3">
      <c r="A457" s="186">
        <f>Inventory!A457</f>
        <v>0</v>
      </c>
      <c r="B457" s="186"/>
      <c r="C457" s="187">
        <f>Inventory!K457</f>
        <v>0</v>
      </c>
      <c r="D457" s="187">
        <f>Inventory!L457</f>
        <v>0</v>
      </c>
      <c r="E457" s="187">
        <f>Inventory!M457</f>
        <v>0</v>
      </c>
      <c r="F457" s="271">
        <f>Inventory!R457</f>
        <v>0</v>
      </c>
      <c r="G457" s="188"/>
      <c r="H457" s="189"/>
      <c r="I457" s="190"/>
      <c r="J457" s="279">
        <f t="shared" si="35"/>
        <v>0</v>
      </c>
      <c r="K457" s="191"/>
      <c r="L457" s="286"/>
      <c r="M457" s="192"/>
      <c r="N457" s="286"/>
      <c r="O457" s="192"/>
      <c r="P457" s="286"/>
      <c r="Q457" s="194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</row>
    <row r="458" spans="1:27" ht="12.75" customHeight="1" x14ac:dyDescent="0.3">
      <c r="A458" s="186">
        <f>Inventory!A458</f>
        <v>0</v>
      </c>
      <c r="B458" s="186"/>
      <c r="C458" s="187">
        <f>Inventory!K458</f>
        <v>0</v>
      </c>
      <c r="D458" s="187">
        <f>Inventory!L458</f>
        <v>0</v>
      </c>
      <c r="E458" s="187">
        <f>Inventory!M458</f>
        <v>0</v>
      </c>
      <c r="F458" s="271">
        <f>Inventory!R458</f>
        <v>0</v>
      </c>
      <c r="G458" s="188"/>
      <c r="H458" s="189"/>
      <c r="I458" s="190"/>
      <c r="J458" s="279">
        <f t="shared" si="35"/>
        <v>0</v>
      </c>
      <c r="K458" s="191"/>
      <c r="L458" s="286"/>
      <c r="M458" s="192"/>
      <c r="N458" s="286"/>
      <c r="O458" s="192"/>
      <c r="P458" s="286"/>
      <c r="Q458" s="194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</row>
    <row r="459" spans="1:27" ht="12.75" customHeight="1" x14ac:dyDescent="0.3">
      <c r="A459" s="186">
        <f>Inventory!A459</f>
        <v>0</v>
      </c>
      <c r="B459" s="186"/>
      <c r="C459" s="187">
        <f>Inventory!K459</f>
        <v>0</v>
      </c>
      <c r="D459" s="187">
        <f>Inventory!L459</f>
        <v>0</v>
      </c>
      <c r="E459" s="187">
        <f>Inventory!M459</f>
        <v>0</v>
      </c>
      <c r="F459" s="271">
        <f>Inventory!R459</f>
        <v>0</v>
      </c>
      <c r="G459" s="188"/>
      <c r="H459" s="189"/>
      <c r="I459" s="190"/>
      <c r="J459" s="279">
        <f t="shared" si="35"/>
        <v>0</v>
      </c>
      <c r="K459" s="191"/>
      <c r="L459" s="286"/>
      <c r="M459" s="192"/>
      <c r="N459" s="286"/>
      <c r="O459" s="192"/>
      <c r="P459" s="286"/>
      <c r="Q459" s="194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</row>
    <row r="460" spans="1:27" ht="12.75" customHeight="1" x14ac:dyDescent="0.3">
      <c r="A460" s="186">
        <f>Inventory!A460</f>
        <v>0</v>
      </c>
      <c r="B460" s="186"/>
      <c r="C460" s="187">
        <f>Inventory!K460</f>
        <v>0</v>
      </c>
      <c r="D460" s="187">
        <f>Inventory!L460</f>
        <v>0</v>
      </c>
      <c r="E460" s="187">
        <f>Inventory!M460</f>
        <v>0</v>
      </c>
      <c r="F460" s="271">
        <f>Inventory!R460</f>
        <v>0</v>
      </c>
      <c r="G460" s="188"/>
      <c r="H460" s="189"/>
      <c r="I460" s="190"/>
      <c r="J460" s="279">
        <f t="shared" si="35"/>
        <v>0</v>
      </c>
      <c r="K460" s="191"/>
      <c r="L460" s="286"/>
      <c r="M460" s="192"/>
      <c r="N460" s="286"/>
      <c r="O460" s="192"/>
      <c r="P460" s="286"/>
      <c r="Q460" s="194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</row>
    <row r="461" spans="1:27" ht="12.75" customHeight="1" x14ac:dyDescent="0.3">
      <c r="A461" s="186">
        <f>Inventory!A461</f>
        <v>0</v>
      </c>
      <c r="B461" s="186"/>
      <c r="C461" s="187">
        <f>Inventory!K461</f>
        <v>0</v>
      </c>
      <c r="D461" s="187">
        <f>Inventory!L461</f>
        <v>0</v>
      </c>
      <c r="E461" s="187">
        <f>Inventory!M461</f>
        <v>0</v>
      </c>
      <c r="F461" s="271">
        <f>Inventory!R461</f>
        <v>0</v>
      </c>
      <c r="G461" s="188"/>
      <c r="H461" s="189"/>
      <c r="I461" s="190"/>
      <c r="J461" s="279">
        <f t="shared" si="35"/>
        <v>0</v>
      </c>
      <c r="K461" s="191"/>
      <c r="L461" s="286"/>
      <c r="M461" s="192"/>
      <c r="N461" s="286"/>
      <c r="O461" s="192"/>
      <c r="P461" s="286"/>
      <c r="Q461" s="194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</row>
    <row r="462" spans="1:27" ht="12.75" customHeight="1" x14ac:dyDescent="0.3">
      <c r="A462" s="186">
        <f>Inventory!A462</f>
        <v>0</v>
      </c>
      <c r="B462" s="186"/>
      <c r="C462" s="187">
        <f>Inventory!K462</f>
        <v>0</v>
      </c>
      <c r="D462" s="187">
        <f>Inventory!L462</f>
        <v>0</v>
      </c>
      <c r="E462" s="187">
        <f>Inventory!M462</f>
        <v>0</v>
      </c>
      <c r="F462" s="271">
        <f>Inventory!R462</f>
        <v>0</v>
      </c>
      <c r="G462" s="188"/>
      <c r="H462" s="189"/>
      <c r="I462" s="190"/>
      <c r="J462" s="279">
        <f t="shared" si="35"/>
        <v>0</v>
      </c>
      <c r="K462" s="191"/>
      <c r="L462" s="286"/>
      <c r="M462" s="192"/>
      <c r="N462" s="286"/>
      <c r="O462" s="192"/>
      <c r="P462" s="286"/>
      <c r="Q462" s="194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</row>
    <row r="463" spans="1:27" ht="12.75" customHeight="1" x14ac:dyDescent="0.3">
      <c r="A463" s="186">
        <f>Inventory!A463</f>
        <v>0</v>
      </c>
      <c r="B463" s="186"/>
      <c r="C463" s="187">
        <f>Inventory!K463</f>
        <v>0</v>
      </c>
      <c r="D463" s="187">
        <f>Inventory!L463</f>
        <v>0</v>
      </c>
      <c r="E463" s="187">
        <f>Inventory!M463</f>
        <v>0</v>
      </c>
      <c r="F463" s="271">
        <f>Inventory!R463</f>
        <v>0</v>
      </c>
      <c r="G463" s="188"/>
      <c r="H463" s="189"/>
      <c r="I463" s="190"/>
      <c r="J463" s="279">
        <f t="shared" si="35"/>
        <v>0</v>
      </c>
      <c r="K463" s="191"/>
      <c r="L463" s="286"/>
      <c r="M463" s="192"/>
      <c r="N463" s="286"/>
      <c r="O463" s="192"/>
      <c r="P463" s="286"/>
      <c r="Q463" s="194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</row>
    <row r="464" spans="1:27" ht="12.75" customHeight="1" x14ac:dyDescent="0.3">
      <c r="A464" s="186">
        <f>Inventory!A464</f>
        <v>0</v>
      </c>
      <c r="B464" s="186"/>
      <c r="C464" s="187">
        <f>Inventory!K464</f>
        <v>0</v>
      </c>
      <c r="D464" s="187">
        <f>Inventory!L464</f>
        <v>0</v>
      </c>
      <c r="E464" s="187">
        <f>Inventory!M464</f>
        <v>0</v>
      </c>
      <c r="F464" s="271">
        <f>Inventory!R464</f>
        <v>0</v>
      </c>
      <c r="G464" s="188"/>
      <c r="H464" s="189"/>
      <c r="I464" s="190"/>
      <c r="J464" s="279">
        <f t="shared" si="35"/>
        <v>0</v>
      </c>
      <c r="K464" s="191"/>
      <c r="L464" s="286"/>
      <c r="M464" s="192"/>
      <c r="N464" s="286"/>
      <c r="O464" s="192"/>
      <c r="P464" s="286"/>
      <c r="Q464" s="194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</row>
    <row r="465" spans="1:27" ht="12.75" customHeight="1" x14ac:dyDescent="0.3">
      <c r="A465" s="186">
        <f>Inventory!A465</f>
        <v>0</v>
      </c>
      <c r="B465" s="186"/>
      <c r="C465" s="187">
        <f>Inventory!K465</f>
        <v>0</v>
      </c>
      <c r="D465" s="187">
        <f>Inventory!L465</f>
        <v>0</v>
      </c>
      <c r="E465" s="187">
        <f>Inventory!M465</f>
        <v>0</v>
      </c>
      <c r="F465" s="271">
        <f>Inventory!R465</f>
        <v>0</v>
      </c>
      <c r="G465" s="188"/>
      <c r="H465" s="189"/>
      <c r="I465" s="190"/>
      <c r="J465" s="279">
        <f t="shared" si="35"/>
        <v>0</v>
      </c>
      <c r="K465" s="191"/>
      <c r="L465" s="286"/>
      <c r="M465" s="192"/>
      <c r="N465" s="286"/>
      <c r="O465" s="192"/>
      <c r="P465" s="286"/>
      <c r="Q465" s="194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</row>
    <row r="466" spans="1:27" ht="12.75" customHeight="1" x14ac:dyDescent="0.3">
      <c r="A466" s="186">
        <f>Inventory!A466</f>
        <v>0</v>
      </c>
      <c r="B466" s="186"/>
      <c r="C466" s="187">
        <f>Inventory!K466</f>
        <v>0</v>
      </c>
      <c r="D466" s="187">
        <f>Inventory!L466</f>
        <v>0</v>
      </c>
      <c r="E466" s="187">
        <f>Inventory!M466</f>
        <v>0</v>
      </c>
      <c r="F466" s="271">
        <f>Inventory!R466</f>
        <v>0</v>
      </c>
      <c r="G466" s="188"/>
      <c r="H466" s="189"/>
      <c r="I466" s="190"/>
      <c r="J466" s="279">
        <f t="shared" si="35"/>
        <v>0</v>
      </c>
      <c r="K466" s="191"/>
      <c r="L466" s="286"/>
      <c r="M466" s="192"/>
      <c r="N466" s="286"/>
      <c r="O466" s="192"/>
      <c r="P466" s="286"/>
      <c r="Q466" s="194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</row>
    <row r="467" spans="1:27" ht="12.75" customHeight="1" x14ac:dyDescent="0.3">
      <c r="A467" s="186">
        <f>Inventory!A467</f>
        <v>0</v>
      </c>
      <c r="B467" s="186"/>
      <c r="C467" s="187">
        <f>Inventory!K467</f>
        <v>0</v>
      </c>
      <c r="D467" s="187">
        <f>Inventory!L467</f>
        <v>0</v>
      </c>
      <c r="E467" s="187">
        <f>Inventory!M467</f>
        <v>0</v>
      </c>
      <c r="F467" s="271">
        <f>Inventory!R467</f>
        <v>0</v>
      </c>
      <c r="G467" s="188"/>
      <c r="H467" s="189"/>
      <c r="I467" s="190"/>
      <c r="J467" s="279">
        <f t="shared" si="35"/>
        <v>0</v>
      </c>
      <c r="K467" s="191"/>
      <c r="L467" s="286"/>
      <c r="M467" s="192"/>
      <c r="N467" s="286"/>
      <c r="O467" s="192"/>
      <c r="P467" s="286"/>
      <c r="Q467" s="194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</row>
    <row r="468" spans="1:27" ht="12.75" customHeight="1" x14ac:dyDescent="0.3">
      <c r="A468" s="186">
        <f>Inventory!A468</f>
        <v>0</v>
      </c>
      <c r="B468" s="186"/>
      <c r="C468" s="187">
        <f>Inventory!K468</f>
        <v>0</v>
      </c>
      <c r="D468" s="187">
        <f>Inventory!L468</f>
        <v>0</v>
      </c>
      <c r="E468" s="187">
        <f>Inventory!M468</f>
        <v>0</v>
      </c>
      <c r="F468" s="271">
        <f>Inventory!R468</f>
        <v>0</v>
      </c>
      <c r="G468" s="188"/>
      <c r="H468" s="189"/>
      <c r="I468" s="190"/>
      <c r="J468" s="279">
        <f t="shared" si="35"/>
        <v>0</v>
      </c>
      <c r="K468" s="191"/>
      <c r="L468" s="286"/>
      <c r="M468" s="192"/>
      <c r="N468" s="286"/>
      <c r="O468" s="192"/>
      <c r="P468" s="286"/>
      <c r="Q468" s="194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</row>
    <row r="469" spans="1:27" ht="12.75" customHeight="1" x14ac:dyDescent="0.3">
      <c r="A469" s="186">
        <f>Inventory!A469</f>
        <v>0</v>
      </c>
      <c r="B469" s="186"/>
      <c r="C469" s="187">
        <f>Inventory!K469</f>
        <v>0</v>
      </c>
      <c r="D469" s="187">
        <f>Inventory!L469</f>
        <v>0</v>
      </c>
      <c r="E469" s="187">
        <f>Inventory!M469</f>
        <v>0</v>
      </c>
      <c r="F469" s="271">
        <f>Inventory!R469</f>
        <v>0</v>
      </c>
      <c r="G469" s="188"/>
      <c r="H469" s="189"/>
      <c r="I469" s="190"/>
      <c r="J469" s="279">
        <f t="shared" si="35"/>
        <v>0</v>
      </c>
      <c r="K469" s="191"/>
      <c r="L469" s="286"/>
      <c r="M469" s="192"/>
      <c r="N469" s="286"/>
      <c r="O469" s="192"/>
      <c r="P469" s="286"/>
      <c r="Q469" s="194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</row>
    <row r="470" spans="1:27" ht="12.75" customHeight="1" x14ac:dyDescent="0.3">
      <c r="A470" s="186">
        <f>Inventory!A470</f>
        <v>0</v>
      </c>
      <c r="B470" s="186"/>
      <c r="C470" s="187">
        <f>Inventory!K470</f>
        <v>0</v>
      </c>
      <c r="D470" s="187">
        <f>Inventory!L470</f>
        <v>0</v>
      </c>
      <c r="E470" s="187">
        <f>Inventory!M470</f>
        <v>0</v>
      </c>
      <c r="F470" s="271">
        <f>Inventory!R470</f>
        <v>0</v>
      </c>
      <c r="G470" s="188"/>
      <c r="H470" s="189"/>
      <c r="I470" s="190"/>
      <c r="J470" s="279">
        <f t="shared" ref="J470:J533" si="36">H470+I470</f>
        <v>0</v>
      </c>
      <c r="K470" s="191"/>
      <c r="L470" s="286"/>
      <c r="M470" s="192"/>
      <c r="N470" s="286"/>
      <c r="O470" s="192"/>
      <c r="P470" s="286"/>
      <c r="Q470" s="194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</row>
    <row r="471" spans="1:27" ht="12.75" customHeight="1" x14ac:dyDescent="0.3">
      <c r="A471" s="186">
        <f>Inventory!A471</f>
        <v>0</v>
      </c>
      <c r="B471" s="186"/>
      <c r="C471" s="187">
        <f>Inventory!K471</f>
        <v>0</v>
      </c>
      <c r="D471" s="187">
        <f>Inventory!L471</f>
        <v>0</v>
      </c>
      <c r="E471" s="187">
        <f>Inventory!M471</f>
        <v>0</v>
      </c>
      <c r="F471" s="271">
        <f>Inventory!R471</f>
        <v>0</v>
      </c>
      <c r="G471" s="188"/>
      <c r="H471" s="189"/>
      <c r="I471" s="190"/>
      <c r="J471" s="279">
        <f t="shared" si="36"/>
        <v>0</v>
      </c>
      <c r="K471" s="191"/>
      <c r="L471" s="286"/>
      <c r="M471" s="192"/>
      <c r="N471" s="286"/>
      <c r="O471" s="192"/>
      <c r="P471" s="286"/>
      <c r="Q471" s="194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</row>
    <row r="472" spans="1:27" ht="12.75" customHeight="1" x14ac:dyDescent="0.3">
      <c r="A472" s="186">
        <f>Inventory!A472</f>
        <v>0</v>
      </c>
      <c r="B472" s="186"/>
      <c r="C472" s="187">
        <f>Inventory!K472</f>
        <v>0</v>
      </c>
      <c r="D472" s="187">
        <f>Inventory!L472</f>
        <v>0</v>
      </c>
      <c r="E472" s="187">
        <f>Inventory!M472</f>
        <v>0</v>
      </c>
      <c r="F472" s="271">
        <f>Inventory!R472</f>
        <v>0</v>
      </c>
      <c r="G472" s="188"/>
      <c r="H472" s="189"/>
      <c r="I472" s="190"/>
      <c r="J472" s="279">
        <f t="shared" si="36"/>
        <v>0</v>
      </c>
      <c r="K472" s="191"/>
      <c r="L472" s="286"/>
      <c r="M472" s="192"/>
      <c r="N472" s="286"/>
      <c r="O472" s="192"/>
      <c r="P472" s="286"/>
      <c r="Q472" s="194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</row>
    <row r="473" spans="1:27" ht="12.75" customHeight="1" x14ac:dyDescent="0.3">
      <c r="A473" s="186">
        <f>Inventory!A473</f>
        <v>0</v>
      </c>
      <c r="B473" s="186"/>
      <c r="C473" s="187">
        <f>Inventory!K473</f>
        <v>0</v>
      </c>
      <c r="D473" s="187">
        <f>Inventory!L473</f>
        <v>0</v>
      </c>
      <c r="E473" s="187">
        <f>Inventory!M473</f>
        <v>0</v>
      </c>
      <c r="F473" s="271">
        <f>Inventory!R473</f>
        <v>0</v>
      </c>
      <c r="G473" s="188"/>
      <c r="H473" s="189"/>
      <c r="I473" s="190"/>
      <c r="J473" s="279">
        <f t="shared" si="36"/>
        <v>0</v>
      </c>
      <c r="K473" s="191"/>
      <c r="L473" s="286"/>
      <c r="M473" s="192"/>
      <c r="N473" s="286"/>
      <c r="O473" s="192"/>
      <c r="P473" s="286"/>
      <c r="Q473" s="194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</row>
    <row r="474" spans="1:27" ht="12.75" customHeight="1" x14ac:dyDescent="0.3">
      <c r="A474" s="186">
        <f>Inventory!A474</f>
        <v>0</v>
      </c>
      <c r="B474" s="186"/>
      <c r="C474" s="187">
        <f>Inventory!K474</f>
        <v>0</v>
      </c>
      <c r="D474" s="187">
        <f>Inventory!L474</f>
        <v>0</v>
      </c>
      <c r="E474" s="187">
        <f>Inventory!M474</f>
        <v>0</v>
      </c>
      <c r="F474" s="271">
        <f>Inventory!R474</f>
        <v>0</v>
      </c>
      <c r="G474" s="188"/>
      <c r="H474" s="189"/>
      <c r="I474" s="190"/>
      <c r="J474" s="279">
        <f t="shared" si="36"/>
        <v>0</v>
      </c>
      <c r="K474" s="191"/>
      <c r="L474" s="286"/>
      <c r="M474" s="192"/>
      <c r="N474" s="286"/>
      <c r="O474" s="192"/>
      <c r="P474" s="286"/>
      <c r="Q474" s="194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</row>
    <row r="475" spans="1:27" ht="12.75" customHeight="1" x14ac:dyDescent="0.3">
      <c r="A475" s="186">
        <f>Inventory!A475</f>
        <v>0</v>
      </c>
      <c r="B475" s="186"/>
      <c r="C475" s="187">
        <f>Inventory!K475</f>
        <v>0</v>
      </c>
      <c r="D475" s="187">
        <f>Inventory!L475</f>
        <v>0</v>
      </c>
      <c r="E475" s="187">
        <f>Inventory!M475</f>
        <v>0</v>
      </c>
      <c r="F475" s="271">
        <f>Inventory!R475</f>
        <v>0</v>
      </c>
      <c r="G475" s="188"/>
      <c r="H475" s="189"/>
      <c r="I475" s="190"/>
      <c r="J475" s="279">
        <f t="shared" si="36"/>
        <v>0</v>
      </c>
      <c r="K475" s="191"/>
      <c r="L475" s="286"/>
      <c r="M475" s="192"/>
      <c r="N475" s="286"/>
      <c r="O475" s="192"/>
      <c r="P475" s="286"/>
      <c r="Q475" s="194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</row>
    <row r="476" spans="1:27" ht="12.75" customHeight="1" x14ac:dyDescent="0.3">
      <c r="A476" s="186">
        <f>Inventory!A476</f>
        <v>0</v>
      </c>
      <c r="B476" s="186"/>
      <c r="C476" s="187">
        <f>Inventory!K476</f>
        <v>0</v>
      </c>
      <c r="D476" s="187">
        <f>Inventory!L476</f>
        <v>0</v>
      </c>
      <c r="E476" s="187">
        <f>Inventory!M476</f>
        <v>0</v>
      </c>
      <c r="F476" s="271">
        <f>Inventory!R476</f>
        <v>0</v>
      </c>
      <c r="G476" s="188"/>
      <c r="H476" s="189"/>
      <c r="I476" s="190"/>
      <c r="J476" s="279">
        <f t="shared" si="36"/>
        <v>0</v>
      </c>
      <c r="K476" s="191"/>
      <c r="L476" s="286"/>
      <c r="M476" s="192"/>
      <c r="N476" s="286"/>
      <c r="O476" s="192"/>
      <c r="P476" s="286"/>
      <c r="Q476" s="194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</row>
    <row r="477" spans="1:27" ht="12.75" customHeight="1" x14ac:dyDescent="0.3">
      <c r="A477" s="186">
        <f>Inventory!A477</f>
        <v>0</v>
      </c>
      <c r="B477" s="186"/>
      <c r="C477" s="187">
        <f>Inventory!K477</f>
        <v>0</v>
      </c>
      <c r="D477" s="187">
        <f>Inventory!L477</f>
        <v>0</v>
      </c>
      <c r="E477" s="187">
        <f>Inventory!M477</f>
        <v>0</v>
      </c>
      <c r="F477" s="271">
        <f>Inventory!R477</f>
        <v>0</v>
      </c>
      <c r="G477" s="188"/>
      <c r="H477" s="189"/>
      <c r="I477" s="190"/>
      <c r="J477" s="279">
        <f t="shared" si="36"/>
        <v>0</v>
      </c>
      <c r="K477" s="191"/>
      <c r="L477" s="286"/>
      <c r="M477" s="192"/>
      <c r="N477" s="286"/>
      <c r="O477" s="192"/>
      <c r="P477" s="286"/>
      <c r="Q477" s="194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</row>
    <row r="478" spans="1:27" ht="12.75" customHeight="1" x14ac:dyDescent="0.3">
      <c r="A478" s="186">
        <f>Inventory!A478</f>
        <v>0</v>
      </c>
      <c r="B478" s="186"/>
      <c r="C478" s="187">
        <f>Inventory!K478</f>
        <v>0</v>
      </c>
      <c r="D478" s="187">
        <f>Inventory!L478</f>
        <v>0</v>
      </c>
      <c r="E478" s="187">
        <f>Inventory!M478</f>
        <v>0</v>
      </c>
      <c r="F478" s="271">
        <f>Inventory!R478</f>
        <v>0</v>
      </c>
      <c r="G478" s="188"/>
      <c r="H478" s="189"/>
      <c r="I478" s="190"/>
      <c r="J478" s="279">
        <f t="shared" si="36"/>
        <v>0</v>
      </c>
      <c r="K478" s="191"/>
      <c r="L478" s="286"/>
      <c r="M478" s="192"/>
      <c r="N478" s="286"/>
      <c r="O478" s="192"/>
      <c r="P478" s="286"/>
      <c r="Q478" s="194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</row>
    <row r="479" spans="1:27" ht="12.75" customHeight="1" x14ac:dyDescent="0.3">
      <c r="A479" s="186">
        <f>Inventory!A479</f>
        <v>0</v>
      </c>
      <c r="B479" s="186"/>
      <c r="C479" s="187">
        <f>Inventory!K479</f>
        <v>0</v>
      </c>
      <c r="D479" s="187">
        <f>Inventory!L479</f>
        <v>0</v>
      </c>
      <c r="E479" s="187">
        <f>Inventory!M479</f>
        <v>0</v>
      </c>
      <c r="F479" s="271">
        <f>Inventory!R479</f>
        <v>0</v>
      </c>
      <c r="G479" s="188"/>
      <c r="H479" s="189"/>
      <c r="I479" s="190"/>
      <c r="J479" s="279">
        <f t="shared" si="36"/>
        <v>0</v>
      </c>
      <c r="K479" s="191"/>
      <c r="L479" s="286"/>
      <c r="M479" s="192"/>
      <c r="N479" s="286"/>
      <c r="O479" s="192"/>
      <c r="P479" s="286"/>
      <c r="Q479" s="194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</row>
    <row r="480" spans="1:27" ht="12.75" customHeight="1" x14ac:dyDescent="0.3">
      <c r="A480" s="186">
        <f>Inventory!A480</f>
        <v>0</v>
      </c>
      <c r="B480" s="186"/>
      <c r="C480" s="187">
        <f>Inventory!K480</f>
        <v>0</v>
      </c>
      <c r="D480" s="187">
        <f>Inventory!L480</f>
        <v>0</v>
      </c>
      <c r="E480" s="187">
        <f>Inventory!M480</f>
        <v>0</v>
      </c>
      <c r="F480" s="271">
        <f>Inventory!R480</f>
        <v>0</v>
      </c>
      <c r="G480" s="188"/>
      <c r="H480" s="189"/>
      <c r="I480" s="190"/>
      <c r="J480" s="279">
        <f t="shared" si="36"/>
        <v>0</v>
      </c>
      <c r="K480" s="191"/>
      <c r="L480" s="286"/>
      <c r="M480" s="192"/>
      <c r="N480" s="286"/>
      <c r="O480" s="192"/>
      <c r="P480" s="286"/>
      <c r="Q480" s="194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</row>
    <row r="481" spans="1:27" ht="12.75" customHeight="1" x14ac:dyDescent="0.3">
      <c r="A481" s="186">
        <f>Inventory!A481</f>
        <v>0</v>
      </c>
      <c r="B481" s="186"/>
      <c r="C481" s="187">
        <f>Inventory!K481</f>
        <v>0</v>
      </c>
      <c r="D481" s="187">
        <f>Inventory!L481</f>
        <v>0</v>
      </c>
      <c r="E481" s="187">
        <f>Inventory!M481</f>
        <v>0</v>
      </c>
      <c r="F481" s="271">
        <f>Inventory!R481</f>
        <v>0</v>
      </c>
      <c r="G481" s="188"/>
      <c r="H481" s="189"/>
      <c r="I481" s="190"/>
      <c r="J481" s="279">
        <f t="shared" si="36"/>
        <v>0</v>
      </c>
      <c r="K481" s="191"/>
      <c r="L481" s="286"/>
      <c r="M481" s="192"/>
      <c r="N481" s="286"/>
      <c r="O481" s="192"/>
      <c r="P481" s="286"/>
      <c r="Q481" s="194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</row>
    <row r="482" spans="1:27" ht="12.75" customHeight="1" x14ac:dyDescent="0.3">
      <c r="A482" s="186">
        <f>Inventory!A482</f>
        <v>0</v>
      </c>
      <c r="B482" s="186"/>
      <c r="C482" s="187">
        <f>Inventory!K482</f>
        <v>0</v>
      </c>
      <c r="D482" s="187">
        <f>Inventory!L482</f>
        <v>0</v>
      </c>
      <c r="E482" s="187">
        <f>Inventory!M482</f>
        <v>0</v>
      </c>
      <c r="F482" s="271">
        <f>Inventory!R482</f>
        <v>0</v>
      </c>
      <c r="G482" s="188"/>
      <c r="H482" s="189"/>
      <c r="I482" s="190"/>
      <c r="J482" s="279">
        <f t="shared" si="36"/>
        <v>0</v>
      </c>
      <c r="K482" s="191"/>
      <c r="L482" s="286"/>
      <c r="M482" s="192"/>
      <c r="N482" s="286"/>
      <c r="O482" s="192"/>
      <c r="P482" s="286"/>
      <c r="Q482" s="194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</row>
    <row r="483" spans="1:27" ht="12.75" customHeight="1" x14ac:dyDescent="0.3">
      <c r="A483" s="186">
        <f>Inventory!A483</f>
        <v>0</v>
      </c>
      <c r="B483" s="186"/>
      <c r="C483" s="187">
        <f>Inventory!K483</f>
        <v>0</v>
      </c>
      <c r="D483" s="187">
        <f>Inventory!L483</f>
        <v>0</v>
      </c>
      <c r="E483" s="187">
        <f>Inventory!M483</f>
        <v>0</v>
      </c>
      <c r="F483" s="271">
        <f>Inventory!R483</f>
        <v>0</v>
      </c>
      <c r="G483" s="188"/>
      <c r="H483" s="189"/>
      <c r="I483" s="190"/>
      <c r="J483" s="279">
        <f t="shared" si="36"/>
        <v>0</v>
      </c>
      <c r="K483" s="191"/>
      <c r="L483" s="286"/>
      <c r="M483" s="192"/>
      <c r="N483" s="286"/>
      <c r="O483" s="192"/>
      <c r="P483" s="286"/>
      <c r="Q483" s="194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</row>
    <row r="484" spans="1:27" ht="12.75" customHeight="1" x14ac:dyDescent="0.3">
      <c r="A484" s="186">
        <f>Inventory!A484</f>
        <v>0</v>
      </c>
      <c r="B484" s="186"/>
      <c r="C484" s="187">
        <f>Inventory!K484</f>
        <v>0</v>
      </c>
      <c r="D484" s="187">
        <f>Inventory!L484</f>
        <v>0</v>
      </c>
      <c r="E484" s="187">
        <f>Inventory!M484</f>
        <v>0</v>
      </c>
      <c r="F484" s="271">
        <f>Inventory!R484</f>
        <v>0</v>
      </c>
      <c r="G484" s="188"/>
      <c r="H484" s="189"/>
      <c r="I484" s="190"/>
      <c r="J484" s="279">
        <f t="shared" si="36"/>
        <v>0</v>
      </c>
      <c r="K484" s="191"/>
      <c r="L484" s="286"/>
      <c r="M484" s="192"/>
      <c r="N484" s="286"/>
      <c r="O484" s="192"/>
      <c r="P484" s="286"/>
      <c r="Q484" s="194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</row>
    <row r="485" spans="1:27" ht="12.75" customHeight="1" x14ac:dyDescent="0.3">
      <c r="A485" s="186">
        <f>Inventory!A485</f>
        <v>0</v>
      </c>
      <c r="B485" s="186"/>
      <c r="C485" s="187">
        <f>Inventory!K485</f>
        <v>0</v>
      </c>
      <c r="D485" s="187">
        <f>Inventory!L485</f>
        <v>0</v>
      </c>
      <c r="E485" s="187">
        <f>Inventory!M485</f>
        <v>0</v>
      </c>
      <c r="F485" s="271">
        <f>Inventory!R485</f>
        <v>0</v>
      </c>
      <c r="G485" s="188"/>
      <c r="H485" s="189"/>
      <c r="I485" s="190"/>
      <c r="J485" s="279">
        <f t="shared" si="36"/>
        <v>0</v>
      </c>
      <c r="K485" s="191"/>
      <c r="L485" s="286"/>
      <c r="M485" s="192"/>
      <c r="N485" s="286"/>
      <c r="O485" s="192"/>
      <c r="P485" s="286"/>
      <c r="Q485" s="194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</row>
    <row r="486" spans="1:27" ht="12.75" customHeight="1" x14ac:dyDescent="0.3">
      <c r="A486" s="186">
        <f>Inventory!A486</f>
        <v>0</v>
      </c>
      <c r="B486" s="186"/>
      <c r="C486" s="187">
        <f>Inventory!K486</f>
        <v>0</v>
      </c>
      <c r="D486" s="187">
        <f>Inventory!L486</f>
        <v>0</v>
      </c>
      <c r="E486" s="187">
        <f>Inventory!M486</f>
        <v>0</v>
      </c>
      <c r="F486" s="271">
        <f>Inventory!R486</f>
        <v>0</v>
      </c>
      <c r="G486" s="188"/>
      <c r="H486" s="189"/>
      <c r="I486" s="190"/>
      <c r="J486" s="279">
        <f t="shared" si="36"/>
        <v>0</v>
      </c>
      <c r="K486" s="191"/>
      <c r="L486" s="286"/>
      <c r="M486" s="192"/>
      <c r="N486" s="286"/>
      <c r="O486" s="192"/>
      <c r="P486" s="286"/>
      <c r="Q486" s="194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</row>
    <row r="487" spans="1:27" ht="12.75" customHeight="1" x14ac:dyDescent="0.3">
      <c r="A487" s="186">
        <f>Inventory!A487</f>
        <v>0</v>
      </c>
      <c r="B487" s="186"/>
      <c r="C487" s="187">
        <f>Inventory!K487</f>
        <v>0</v>
      </c>
      <c r="D487" s="187">
        <f>Inventory!L487</f>
        <v>0</v>
      </c>
      <c r="E487" s="187">
        <f>Inventory!M487</f>
        <v>0</v>
      </c>
      <c r="F487" s="271">
        <f>Inventory!R487</f>
        <v>0</v>
      </c>
      <c r="G487" s="188"/>
      <c r="H487" s="189"/>
      <c r="I487" s="190"/>
      <c r="J487" s="279">
        <f t="shared" si="36"/>
        <v>0</v>
      </c>
      <c r="K487" s="191"/>
      <c r="L487" s="286"/>
      <c r="M487" s="192"/>
      <c r="N487" s="286"/>
      <c r="O487" s="192"/>
      <c r="P487" s="286"/>
      <c r="Q487" s="194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</row>
    <row r="488" spans="1:27" ht="12.75" customHeight="1" x14ac:dyDescent="0.3">
      <c r="A488" s="186">
        <f>Inventory!A488</f>
        <v>0</v>
      </c>
      <c r="B488" s="186"/>
      <c r="C488" s="187">
        <f>Inventory!K488</f>
        <v>0</v>
      </c>
      <c r="D488" s="187">
        <f>Inventory!L488</f>
        <v>0</v>
      </c>
      <c r="E488" s="187">
        <f>Inventory!M488</f>
        <v>0</v>
      </c>
      <c r="F488" s="271">
        <f>Inventory!R488</f>
        <v>0</v>
      </c>
      <c r="G488" s="188"/>
      <c r="H488" s="189"/>
      <c r="I488" s="190"/>
      <c r="J488" s="279">
        <f t="shared" si="36"/>
        <v>0</v>
      </c>
      <c r="K488" s="191"/>
      <c r="L488" s="286"/>
      <c r="M488" s="192"/>
      <c r="N488" s="286"/>
      <c r="O488" s="192"/>
      <c r="P488" s="286"/>
      <c r="Q488" s="194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</row>
    <row r="489" spans="1:27" ht="12.75" customHeight="1" x14ac:dyDescent="0.3">
      <c r="A489" s="186">
        <f>Inventory!A489</f>
        <v>0</v>
      </c>
      <c r="B489" s="186"/>
      <c r="C489" s="187">
        <f>Inventory!K489</f>
        <v>0</v>
      </c>
      <c r="D489" s="187">
        <f>Inventory!L489</f>
        <v>0</v>
      </c>
      <c r="E489" s="187">
        <f>Inventory!M489</f>
        <v>0</v>
      </c>
      <c r="F489" s="271">
        <f>Inventory!R489</f>
        <v>0</v>
      </c>
      <c r="G489" s="188"/>
      <c r="H489" s="189"/>
      <c r="I489" s="190"/>
      <c r="J489" s="279">
        <f t="shared" si="36"/>
        <v>0</v>
      </c>
      <c r="K489" s="191"/>
      <c r="L489" s="286"/>
      <c r="M489" s="192"/>
      <c r="N489" s="286"/>
      <c r="O489" s="192"/>
      <c r="P489" s="286"/>
      <c r="Q489" s="194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</row>
    <row r="490" spans="1:27" ht="12.75" customHeight="1" x14ac:dyDescent="0.3">
      <c r="A490" s="186">
        <f>Inventory!A490</f>
        <v>0</v>
      </c>
      <c r="B490" s="186"/>
      <c r="C490" s="187">
        <f>Inventory!K490</f>
        <v>0</v>
      </c>
      <c r="D490" s="187">
        <f>Inventory!L490</f>
        <v>0</v>
      </c>
      <c r="E490" s="187">
        <f>Inventory!M490</f>
        <v>0</v>
      </c>
      <c r="F490" s="271">
        <f>Inventory!R490</f>
        <v>0</v>
      </c>
      <c r="G490" s="188"/>
      <c r="H490" s="189"/>
      <c r="I490" s="190"/>
      <c r="J490" s="279">
        <f t="shared" si="36"/>
        <v>0</v>
      </c>
      <c r="K490" s="191"/>
      <c r="L490" s="286"/>
      <c r="M490" s="192"/>
      <c r="N490" s="286"/>
      <c r="O490" s="192"/>
      <c r="P490" s="286"/>
      <c r="Q490" s="194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</row>
    <row r="491" spans="1:27" ht="12.75" customHeight="1" x14ac:dyDescent="0.3">
      <c r="A491" s="186">
        <f>Inventory!A491</f>
        <v>0</v>
      </c>
      <c r="B491" s="186"/>
      <c r="C491" s="187">
        <f>Inventory!K491</f>
        <v>0</v>
      </c>
      <c r="D491" s="187">
        <f>Inventory!L491</f>
        <v>0</v>
      </c>
      <c r="E491" s="187">
        <f>Inventory!M491</f>
        <v>0</v>
      </c>
      <c r="F491" s="271">
        <f>Inventory!R491</f>
        <v>0</v>
      </c>
      <c r="G491" s="188"/>
      <c r="H491" s="189"/>
      <c r="I491" s="190"/>
      <c r="J491" s="279">
        <f t="shared" si="36"/>
        <v>0</v>
      </c>
      <c r="K491" s="191"/>
      <c r="L491" s="286"/>
      <c r="M491" s="192"/>
      <c r="N491" s="286"/>
      <c r="O491" s="192"/>
      <c r="P491" s="286"/>
      <c r="Q491" s="194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</row>
    <row r="492" spans="1:27" ht="12.75" customHeight="1" x14ac:dyDescent="0.3">
      <c r="A492" s="186">
        <f>Inventory!A492</f>
        <v>0</v>
      </c>
      <c r="B492" s="186"/>
      <c r="C492" s="187">
        <f>Inventory!K492</f>
        <v>0</v>
      </c>
      <c r="D492" s="187">
        <f>Inventory!L492</f>
        <v>0</v>
      </c>
      <c r="E492" s="187">
        <f>Inventory!M492</f>
        <v>0</v>
      </c>
      <c r="F492" s="271">
        <f>Inventory!R492</f>
        <v>0</v>
      </c>
      <c r="G492" s="188"/>
      <c r="H492" s="189"/>
      <c r="I492" s="190"/>
      <c r="J492" s="279">
        <f t="shared" si="36"/>
        <v>0</v>
      </c>
      <c r="K492" s="191"/>
      <c r="L492" s="286"/>
      <c r="M492" s="192"/>
      <c r="N492" s="286"/>
      <c r="O492" s="192"/>
      <c r="P492" s="286"/>
      <c r="Q492" s="194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</row>
    <row r="493" spans="1:27" ht="12.75" customHeight="1" x14ac:dyDescent="0.3">
      <c r="A493" s="186">
        <f>Inventory!A493</f>
        <v>0</v>
      </c>
      <c r="B493" s="186"/>
      <c r="C493" s="187">
        <f>Inventory!K493</f>
        <v>0</v>
      </c>
      <c r="D493" s="187">
        <f>Inventory!L493</f>
        <v>0</v>
      </c>
      <c r="E493" s="187">
        <f>Inventory!M493</f>
        <v>0</v>
      </c>
      <c r="F493" s="271">
        <f>Inventory!R493</f>
        <v>0</v>
      </c>
      <c r="G493" s="188"/>
      <c r="H493" s="189"/>
      <c r="I493" s="190"/>
      <c r="J493" s="279">
        <f t="shared" si="36"/>
        <v>0</v>
      </c>
      <c r="K493" s="191"/>
      <c r="L493" s="286"/>
      <c r="M493" s="192"/>
      <c r="N493" s="286"/>
      <c r="O493" s="192"/>
      <c r="P493" s="286"/>
      <c r="Q493" s="194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</row>
    <row r="494" spans="1:27" ht="12.75" customHeight="1" x14ac:dyDescent="0.3">
      <c r="A494" s="186">
        <f>Inventory!A494</f>
        <v>0</v>
      </c>
      <c r="B494" s="186"/>
      <c r="C494" s="187">
        <f>Inventory!K494</f>
        <v>0</v>
      </c>
      <c r="D494" s="187">
        <f>Inventory!L494</f>
        <v>0</v>
      </c>
      <c r="E494" s="187">
        <f>Inventory!M494</f>
        <v>0</v>
      </c>
      <c r="F494" s="271">
        <f>Inventory!R494</f>
        <v>0</v>
      </c>
      <c r="G494" s="188"/>
      <c r="H494" s="189"/>
      <c r="I494" s="190"/>
      <c r="J494" s="279">
        <f t="shared" si="36"/>
        <v>0</v>
      </c>
      <c r="K494" s="191"/>
      <c r="L494" s="286"/>
      <c r="M494" s="192"/>
      <c r="N494" s="286"/>
      <c r="O494" s="192"/>
      <c r="P494" s="286"/>
      <c r="Q494" s="194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</row>
    <row r="495" spans="1:27" ht="12.75" customHeight="1" x14ac:dyDescent="0.3">
      <c r="A495" s="186">
        <f>Inventory!A495</f>
        <v>0</v>
      </c>
      <c r="B495" s="186"/>
      <c r="C495" s="187">
        <f>Inventory!K495</f>
        <v>0</v>
      </c>
      <c r="D495" s="187">
        <f>Inventory!L495</f>
        <v>0</v>
      </c>
      <c r="E495" s="187">
        <f>Inventory!M495</f>
        <v>0</v>
      </c>
      <c r="F495" s="271">
        <f>Inventory!R495</f>
        <v>0</v>
      </c>
      <c r="G495" s="188"/>
      <c r="H495" s="189"/>
      <c r="I495" s="190"/>
      <c r="J495" s="279">
        <f t="shared" si="36"/>
        <v>0</v>
      </c>
      <c r="K495" s="191"/>
      <c r="L495" s="286"/>
      <c r="M495" s="192"/>
      <c r="N495" s="286"/>
      <c r="O495" s="192"/>
      <c r="P495" s="286"/>
      <c r="Q495" s="194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</row>
    <row r="496" spans="1:27" ht="12.75" customHeight="1" x14ac:dyDescent="0.3">
      <c r="A496" s="186">
        <f>Inventory!A496</f>
        <v>0</v>
      </c>
      <c r="B496" s="186"/>
      <c r="C496" s="187">
        <f>Inventory!K496</f>
        <v>0</v>
      </c>
      <c r="D496" s="187">
        <f>Inventory!L496</f>
        <v>0</v>
      </c>
      <c r="E496" s="187">
        <f>Inventory!M496</f>
        <v>0</v>
      </c>
      <c r="F496" s="271">
        <f>Inventory!R496</f>
        <v>0</v>
      </c>
      <c r="G496" s="188"/>
      <c r="H496" s="189"/>
      <c r="I496" s="190"/>
      <c r="J496" s="279">
        <f t="shared" si="36"/>
        <v>0</v>
      </c>
      <c r="K496" s="191"/>
      <c r="L496" s="286"/>
      <c r="M496" s="192"/>
      <c r="N496" s="286"/>
      <c r="O496" s="192"/>
      <c r="P496" s="286"/>
      <c r="Q496" s="194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</row>
    <row r="497" spans="1:27" ht="12.75" customHeight="1" x14ac:dyDescent="0.3">
      <c r="A497" s="186">
        <f>Inventory!A497</f>
        <v>0</v>
      </c>
      <c r="B497" s="186"/>
      <c r="C497" s="187">
        <f>Inventory!K497</f>
        <v>0</v>
      </c>
      <c r="D497" s="187">
        <f>Inventory!L497</f>
        <v>0</v>
      </c>
      <c r="E497" s="187">
        <f>Inventory!M497</f>
        <v>0</v>
      </c>
      <c r="F497" s="271">
        <f>Inventory!R497</f>
        <v>0</v>
      </c>
      <c r="G497" s="188"/>
      <c r="H497" s="189"/>
      <c r="I497" s="190"/>
      <c r="J497" s="279">
        <f t="shared" si="36"/>
        <v>0</v>
      </c>
      <c r="K497" s="191"/>
      <c r="L497" s="286"/>
      <c r="M497" s="192"/>
      <c r="N497" s="286"/>
      <c r="O497" s="192"/>
      <c r="P497" s="286"/>
      <c r="Q497" s="194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</row>
    <row r="498" spans="1:27" ht="12.75" customHeight="1" x14ac:dyDescent="0.3">
      <c r="A498" s="186">
        <f>Inventory!A498</f>
        <v>0</v>
      </c>
      <c r="B498" s="186"/>
      <c r="C498" s="187">
        <f>Inventory!K498</f>
        <v>0</v>
      </c>
      <c r="D498" s="187">
        <f>Inventory!L498</f>
        <v>0</v>
      </c>
      <c r="E498" s="187">
        <f>Inventory!M498</f>
        <v>0</v>
      </c>
      <c r="F498" s="271">
        <f>Inventory!R498</f>
        <v>0</v>
      </c>
      <c r="G498" s="188"/>
      <c r="H498" s="189"/>
      <c r="I498" s="190"/>
      <c r="J498" s="279">
        <f t="shared" si="36"/>
        <v>0</v>
      </c>
      <c r="K498" s="191"/>
      <c r="L498" s="286"/>
      <c r="M498" s="192"/>
      <c r="N498" s="286"/>
      <c r="O498" s="192"/>
      <c r="P498" s="286"/>
      <c r="Q498" s="194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</row>
    <row r="499" spans="1:27" ht="12.75" customHeight="1" x14ac:dyDescent="0.3">
      <c r="A499" s="186">
        <f>Inventory!A499</f>
        <v>0</v>
      </c>
      <c r="B499" s="186"/>
      <c r="C499" s="187">
        <f>Inventory!K499</f>
        <v>0</v>
      </c>
      <c r="D499" s="187">
        <f>Inventory!L499</f>
        <v>0</v>
      </c>
      <c r="E499" s="187">
        <f>Inventory!M499</f>
        <v>0</v>
      </c>
      <c r="F499" s="271">
        <f>Inventory!R499</f>
        <v>0</v>
      </c>
      <c r="G499" s="188"/>
      <c r="H499" s="189"/>
      <c r="I499" s="190"/>
      <c r="J499" s="279">
        <f t="shared" si="36"/>
        <v>0</v>
      </c>
      <c r="K499" s="191"/>
      <c r="L499" s="286"/>
      <c r="M499" s="192"/>
      <c r="N499" s="286"/>
      <c r="O499" s="192"/>
      <c r="P499" s="286"/>
      <c r="Q499" s="194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</row>
    <row r="500" spans="1:27" ht="12.75" customHeight="1" x14ac:dyDescent="0.3">
      <c r="A500" s="186">
        <f>Inventory!A500</f>
        <v>0</v>
      </c>
      <c r="B500" s="186"/>
      <c r="C500" s="187">
        <f>Inventory!K500</f>
        <v>0</v>
      </c>
      <c r="D500" s="187">
        <f>Inventory!L500</f>
        <v>0</v>
      </c>
      <c r="E500" s="187">
        <f>Inventory!M500</f>
        <v>0</v>
      </c>
      <c r="F500" s="271">
        <f>Inventory!R500</f>
        <v>0</v>
      </c>
      <c r="G500" s="188"/>
      <c r="H500" s="189"/>
      <c r="I500" s="190"/>
      <c r="J500" s="279">
        <f t="shared" si="36"/>
        <v>0</v>
      </c>
      <c r="K500" s="191"/>
      <c r="L500" s="286"/>
      <c r="M500" s="192"/>
      <c r="N500" s="286"/>
      <c r="O500" s="192"/>
      <c r="P500" s="286"/>
      <c r="Q500" s="194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</row>
    <row r="501" spans="1:27" ht="12.75" customHeight="1" x14ac:dyDescent="0.3">
      <c r="A501" s="186">
        <f>Inventory!A501</f>
        <v>0</v>
      </c>
      <c r="B501" s="186"/>
      <c r="C501" s="187">
        <f>Inventory!K501</f>
        <v>0</v>
      </c>
      <c r="D501" s="187">
        <f>Inventory!L501</f>
        <v>0</v>
      </c>
      <c r="E501" s="187">
        <f>Inventory!M501</f>
        <v>0</v>
      </c>
      <c r="F501" s="271">
        <f>Inventory!R501</f>
        <v>0</v>
      </c>
      <c r="G501" s="188"/>
      <c r="H501" s="189"/>
      <c r="I501" s="190"/>
      <c r="J501" s="279">
        <f t="shared" si="36"/>
        <v>0</v>
      </c>
      <c r="K501" s="191"/>
      <c r="L501" s="286"/>
      <c r="M501" s="192"/>
      <c r="N501" s="286"/>
      <c r="O501" s="192"/>
      <c r="P501" s="286"/>
      <c r="Q501" s="194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</row>
    <row r="502" spans="1:27" ht="12.75" customHeight="1" x14ac:dyDescent="0.3">
      <c r="A502" s="186">
        <f>Inventory!A502</f>
        <v>0</v>
      </c>
      <c r="B502" s="186"/>
      <c r="C502" s="187">
        <f>Inventory!K502</f>
        <v>0</v>
      </c>
      <c r="D502" s="187">
        <f>Inventory!L502</f>
        <v>0</v>
      </c>
      <c r="E502" s="187">
        <f>Inventory!M502</f>
        <v>0</v>
      </c>
      <c r="F502" s="271">
        <f>Inventory!R502</f>
        <v>0</v>
      </c>
      <c r="G502" s="188"/>
      <c r="H502" s="189"/>
      <c r="I502" s="190"/>
      <c r="J502" s="279">
        <f t="shared" si="36"/>
        <v>0</v>
      </c>
      <c r="K502" s="191"/>
      <c r="L502" s="286"/>
      <c r="M502" s="192"/>
      <c r="N502" s="286"/>
      <c r="O502" s="192"/>
      <c r="P502" s="286"/>
      <c r="Q502" s="194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</row>
    <row r="503" spans="1:27" ht="12.75" customHeight="1" x14ac:dyDescent="0.3">
      <c r="A503" s="186">
        <f>Inventory!A503</f>
        <v>0</v>
      </c>
      <c r="B503" s="186"/>
      <c r="C503" s="187">
        <f>Inventory!K503</f>
        <v>0</v>
      </c>
      <c r="D503" s="187">
        <f>Inventory!L503</f>
        <v>0</v>
      </c>
      <c r="E503" s="187">
        <f>Inventory!M503</f>
        <v>0</v>
      </c>
      <c r="F503" s="271">
        <f>Inventory!R503</f>
        <v>0</v>
      </c>
      <c r="G503" s="188"/>
      <c r="H503" s="189"/>
      <c r="I503" s="190"/>
      <c r="J503" s="279">
        <f t="shared" si="36"/>
        <v>0</v>
      </c>
      <c r="K503" s="191"/>
      <c r="L503" s="286"/>
      <c r="M503" s="192"/>
      <c r="N503" s="286"/>
      <c r="O503" s="192"/>
      <c r="P503" s="286"/>
      <c r="Q503" s="194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</row>
    <row r="504" spans="1:27" ht="12.75" customHeight="1" x14ac:dyDescent="0.3">
      <c r="A504" s="186">
        <f>Inventory!A504</f>
        <v>0</v>
      </c>
      <c r="B504" s="186"/>
      <c r="C504" s="187">
        <f>Inventory!K504</f>
        <v>0</v>
      </c>
      <c r="D504" s="187">
        <f>Inventory!L504</f>
        <v>0</v>
      </c>
      <c r="E504" s="187">
        <f>Inventory!M504</f>
        <v>0</v>
      </c>
      <c r="F504" s="271">
        <f>Inventory!R504</f>
        <v>0</v>
      </c>
      <c r="G504" s="188"/>
      <c r="H504" s="189"/>
      <c r="I504" s="190"/>
      <c r="J504" s="279">
        <f t="shared" si="36"/>
        <v>0</v>
      </c>
      <c r="K504" s="191"/>
      <c r="L504" s="286"/>
      <c r="M504" s="192"/>
      <c r="N504" s="286"/>
      <c r="O504" s="192"/>
      <c r="P504" s="286"/>
      <c r="Q504" s="194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</row>
    <row r="505" spans="1:27" ht="12.75" customHeight="1" x14ac:dyDescent="0.3">
      <c r="A505" s="186">
        <f>Inventory!A505</f>
        <v>0</v>
      </c>
      <c r="B505" s="186"/>
      <c r="C505" s="187">
        <f>Inventory!K505</f>
        <v>0</v>
      </c>
      <c r="D505" s="187">
        <f>Inventory!L505</f>
        <v>0</v>
      </c>
      <c r="E505" s="187">
        <f>Inventory!M505</f>
        <v>0</v>
      </c>
      <c r="F505" s="271">
        <f>Inventory!R505</f>
        <v>0</v>
      </c>
      <c r="G505" s="188"/>
      <c r="H505" s="189"/>
      <c r="I505" s="190"/>
      <c r="J505" s="279">
        <f t="shared" si="36"/>
        <v>0</v>
      </c>
      <c r="K505" s="191"/>
      <c r="L505" s="286"/>
      <c r="M505" s="192"/>
      <c r="N505" s="286"/>
      <c r="O505" s="192"/>
      <c r="P505" s="286"/>
      <c r="Q505" s="194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</row>
    <row r="506" spans="1:27" ht="12.75" customHeight="1" x14ac:dyDescent="0.3">
      <c r="A506" s="186">
        <f>Inventory!A506</f>
        <v>0</v>
      </c>
      <c r="B506" s="186"/>
      <c r="C506" s="187">
        <f>Inventory!K506</f>
        <v>0</v>
      </c>
      <c r="D506" s="187">
        <f>Inventory!L506</f>
        <v>0</v>
      </c>
      <c r="E506" s="187">
        <f>Inventory!M506</f>
        <v>0</v>
      </c>
      <c r="F506" s="271">
        <f>Inventory!R506</f>
        <v>0</v>
      </c>
      <c r="G506" s="188"/>
      <c r="H506" s="189"/>
      <c r="I506" s="190"/>
      <c r="J506" s="279">
        <f t="shared" si="36"/>
        <v>0</v>
      </c>
      <c r="K506" s="191"/>
      <c r="L506" s="286"/>
      <c r="M506" s="192"/>
      <c r="N506" s="286"/>
      <c r="O506" s="192"/>
      <c r="P506" s="286"/>
      <c r="Q506" s="194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</row>
    <row r="507" spans="1:27" ht="12.75" customHeight="1" x14ac:dyDescent="0.3">
      <c r="A507" s="186">
        <f>Inventory!A507</f>
        <v>0</v>
      </c>
      <c r="B507" s="186"/>
      <c r="C507" s="187">
        <f>Inventory!K507</f>
        <v>0</v>
      </c>
      <c r="D507" s="187">
        <f>Inventory!L507</f>
        <v>0</v>
      </c>
      <c r="E507" s="187">
        <f>Inventory!M507</f>
        <v>0</v>
      </c>
      <c r="F507" s="271">
        <f>Inventory!R507</f>
        <v>0</v>
      </c>
      <c r="G507" s="188"/>
      <c r="H507" s="189"/>
      <c r="I507" s="190"/>
      <c r="J507" s="279">
        <f t="shared" si="36"/>
        <v>0</v>
      </c>
      <c r="K507" s="191"/>
      <c r="L507" s="286"/>
      <c r="M507" s="192"/>
      <c r="N507" s="286"/>
      <c r="O507" s="192"/>
      <c r="P507" s="286"/>
      <c r="Q507" s="194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</row>
    <row r="508" spans="1:27" ht="12.75" customHeight="1" x14ac:dyDescent="0.3">
      <c r="A508" s="186">
        <f>Inventory!A508</f>
        <v>0</v>
      </c>
      <c r="B508" s="186"/>
      <c r="C508" s="187">
        <f>Inventory!K508</f>
        <v>0</v>
      </c>
      <c r="D508" s="187">
        <f>Inventory!L508</f>
        <v>0</v>
      </c>
      <c r="E508" s="187">
        <f>Inventory!M508</f>
        <v>0</v>
      </c>
      <c r="F508" s="271">
        <f>Inventory!R508</f>
        <v>0</v>
      </c>
      <c r="G508" s="188"/>
      <c r="H508" s="189"/>
      <c r="I508" s="190"/>
      <c r="J508" s="279">
        <f t="shared" si="36"/>
        <v>0</v>
      </c>
      <c r="K508" s="191"/>
      <c r="L508" s="286"/>
      <c r="M508" s="192"/>
      <c r="N508" s="286"/>
      <c r="O508" s="192"/>
      <c r="P508" s="286"/>
      <c r="Q508" s="194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</row>
    <row r="509" spans="1:27" ht="12.75" customHeight="1" x14ac:dyDescent="0.3">
      <c r="A509" s="186">
        <f>Inventory!A509</f>
        <v>0</v>
      </c>
      <c r="B509" s="186"/>
      <c r="C509" s="187">
        <f>Inventory!K509</f>
        <v>0</v>
      </c>
      <c r="D509" s="187">
        <f>Inventory!L509</f>
        <v>0</v>
      </c>
      <c r="E509" s="187">
        <f>Inventory!M509</f>
        <v>0</v>
      </c>
      <c r="F509" s="271">
        <f>Inventory!R509</f>
        <v>0</v>
      </c>
      <c r="G509" s="188"/>
      <c r="H509" s="189"/>
      <c r="I509" s="190"/>
      <c r="J509" s="279">
        <f t="shared" si="36"/>
        <v>0</v>
      </c>
      <c r="K509" s="191"/>
      <c r="L509" s="286"/>
      <c r="M509" s="192"/>
      <c r="N509" s="286"/>
      <c r="O509" s="192"/>
      <c r="P509" s="286"/>
      <c r="Q509" s="194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</row>
    <row r="510" spans="1:27" ht="12.75" customHeight="1" x14ac:dyDescent="0.3">
      <c r="A510" s="186">
        <f>Inventory!A510</f>
        <v>0</v>
      </c>
      <c r="B510" s="186"/>
      <c r="C510" s="187">
        <f>Inventory!K510</f>
        <v>0</v>
      </c>
      <c r="D510" s="187">
        <f>Inventory!L510</f>
        <v>0</v>
      </c>
      <c r="E510" s="187">
        <f>Inventory!M510</f>
        <v>0</v>
      </c>
      <c r="F510" s="271">
        <f>Inventory!R510</f>
        <v>0</v>
      </c>
      <c r="G510" s="188"/>
      <c r="H510" s="189"/>
      <c r="I510" s="190"/>
      <c r="J510" s="279">
        <f t="shared" si="36"/>
        <v>0</v>
      </c>
      <c r="K510" s="191"/>
      <c r="L510" s="286"/>
      <c r="M510" s="192"/>
      <c r="N510" s="286"/>
      <c r="O510" s="192"/>
      <c r="P510" s="286"/>
      <c r="Q510" s="194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</row>
    <row r="511" spans="1:27" ht="12.75" customHeight="1" x14ac:dyDescent="0.3">
      <c r="A511" s="186">
        <f>Inventory!A511</f>
        <v>0</v>
      </c>
      <c r="B511" s="186"/>
      <c r="C511" s="187">
        <f>Inventory!K511</f>
        <v>0</v>
      </c>
      <c r="D511" s="187">
        <f>Inventory!L511</f>
        <v>0</v>
      </c>
      <c r="E511" s="187">
        <f>Inventory!M511</f>
        <v>0</v>
      </c>
      <c r="F511" s="271">
        <f>Inventory!R511</f>
        <v>0</v>
      </c>
      <c r="G511" s="188"/>
      <c r="H511" s="189"/>
      <c r="I511" s="190"/>
      <c r="J511" s="279">
        <f t="shared" si="36"/>
        <v>0</v>
      </c>
      <c r="K511" s="191"/>
      <c r="L511" s="286"/>
      <c r="M511" s="192"/>
      <c r="N511" s="286"/>
      <c r="O511" s="192"/>
      <c r="P511" s="286"/>
      <c r="Q511" s="194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</row>
    <row r="512" spans="1:27" ht="12.75" customHeight="1" x14ac:dyDescent="0.3">
      <c r="A512" s="186">
        <f>Inventory!A512</f>
        <v>0</v>
      </c>
      <c r="B512" s="186"/>
      <c r="C512" s="187">
        <f>Inventory!K512</f>
        <v>0</v>
      </c>
      <c r="D512" s="187">
        <f>Inventory!L512</f>
        <v>0</v>
      </c>
      <c r="E512" s="187">
        <f>Inventory!M512</f>
        <v>0</v>
      </c>
      <c r="F512" s="271">
        <f>Inventory!R512</f>
        <v>0</v>
      </c>
      <c r="G512" s="188"/>
      <c r="H512" s="189"/>
      <c r="I512" s="190"/>
      <c r="J512" s="279">
        <f t="shared" si="36"/>
        <v>0</v>
      </c>
      <c r="K512" s="191"/>
      <c r="L512" s="286"/>
      <c r="M512" s="192"/>
      <c r="N512" s="286"/>
      <c r="O512" s="192"/>
      <c r="P512" s="286"/>
      <c r="Q512" s="194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</row>
    <row r="513" spans="1:27" ht="12.75" customHeight="1" x14ac:dyDescent="0.3">
      <c r="A513" s="186">
        <f>Inventory!A513</f>
        <v>0</v>
      </c>
      <c r="B513" s="186"/>
      <c r="C513" s="187">
        <f>Inventory!K513</f>
        <v>0</v>
      </c>
      <c r="D513" s="187">
        <f>Inventory!L513</f>
        <v>0</v>
      </c>
      <c r="E513" s="187">
        <f>Inventory!M513</f>
        <v>0</v>
      </c>
      <c r="F513" s="271">
        <f>Inventory!R513</f>
        <v>0</v>
      </c>
      <c r="G513" s="188"/>
      <c r="H513" s="189"/>
      <c r="I513" s="190"/>
      <c r="J513" s="279">
        <f t="shared" si="36"/>
        <v>0</v>
      </c>
      <c r="K513" s="191"/>
      <c r="L513" s="286"/>
      <c r="M513" s="192"/>
      <c r="N513" s="286"/>
      <c r="O513" s="192"/>
      <c r="P513" s="286"/>
      <c r="Q513" s="194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</row>
    <row r="514" spans="1:27" ht="12.75" customHeight="1" x14ac:dyDescent="0.3">
      <c r="A514" s="186">
        <f>Inventory!A514</f>
        <v>0</v>
      </c>
      <c r="B514" s="186"/>
      <c r="C514" s="187">
        <f>Inventory!K514</f>
        <v>0</v>
      </c>
      <c r="D514" s="187">
        <f>Inventory!L514</f>
        <v>0</v>
      </c>
      <c r="E514" s="187">
        <f>Inventory!M514</f>
        <v>0</v>
      </c>
      <c r="F514" s="271">
        <f>Inventory!R514</f>
        <v>0</v>
      </c>
      <c r="G514" s="188"/>
      <c r="H514" s="189"/>
      <c r="I514" s="190"/>
      <c r="J514" s="279">
        <f t="shared" si="36"/>
        <v>0</v>
      </c>
      <c r="K514" s="191"/>
      <c r="L514" s="286"/>
      <c r="M514" s="192"/>
      <c r="N514" s="286"/>
      <c r="O514" s="192"/>
      <c r="P514" s="286"/>
      <c r="Q514" s="194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</row>
    <row r="515" spans="1:27" ht="12.75" customHeight="1" x14ac:dyDescent="0.3">
      <c r="A515" s="186">
        <f>Inventory!A515</f>
        <v>0</v>
      </c>
      <c r="B515" s="186"/>
      <c r="C515" s="187">
        <f>Inventory!K515</f>
        <v>0</v>
      </c>
      <c r="D515" s="187">
        <f>Inventory!L515</f>
        <v>0</v>
      </c>
      <c r="E515" s="187">
        <f>Inventory!M515</f>
        <v>0</v>
      </c>
      <c r="F515" s="271">
        <f>Inventory!R515</f>
        <v>0</v>
      </c>
      <c r="G515" s="188"/>
      <c r="H515" s="189"/>
      <c r="I515" s="190"/>
      <c r="J515" s="279">
        <f t="shared" si="36"/>
        <v>0</v>
      </c>
      <c r="K515" s="191"/>
      <c r="L515" s="286"/>
      <c r="M515" s="192"/>
      <c r="N515" s="286"/>
      <c r="O515" s="192"/>
      <c r="P515" s="286"/>
      <c r="Q515" s="194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</row>
    <row r="516" spans="1:27" ht="12.75" customHeight="1" x14ac:dyDescent="0.3">
      <c r="A516" s="186">
        <f>Inventory!A516</f>
        <v>0</v>
      </c>
      <c r="B516" s="186"/>
      <c r="C516" s="187">
        <f>Inventory!K516</f>
        <v>0</v>
      </c>
      <c r="D516" s="187">
        <f>Inventory!L516</f>
        <v>0</v>
      </c>
      <c r="E516" s="187">
        <f>Inventory!M516</f>
        <v>0</v>
      </c>
      <c r="F516" s="271">
        <f>Inventory!R516</f>
        <v>0</v>
      </c>
      <c r="G516" s="188"/>
      <c r="H516" s="189"/>
      <c r="I516" s="190"/>
      <c r="J516" s="279">
        <f t="shared" si="36"/>
        <v>0</v>
      </c>
      <c r="K516" s="191"/>
      <c r="L516" s="286"/>
      <c r="M516" s="192"/>
      <c r="N516" s="286"/>
      <c r="O516" s="192"/>
      <c r="P516" s="286"/>
      <c r="Q516" s="194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</row>
    <row r="517" spans="1:27" ht="12.75" customHeight="1" x14ac:dyDescent="0.3">
      <c r="A517" s="186">
        <f>Inventory!A517</f>
        <v>0</v>
      </c>
      <c r="B517" s="186"/>
      <c r="C517" s="187">
        <f>Inventory!K517</f>
        <v>0</v>
      </c>
      <c r="D517" s="187">
        <f>Inventory!L517</f>
        <v>0</v>
      </c>
      <c r="E517" s="187">
        <f>Inventory!M517</f>
        <v>0</v>
      </c>
      <c r="F517" s="271">
        <f>Inventory!R517</f>
        <v>0</v>
      </c>
      <c r="G517" s="188"/>
      <c r="H517" s="189"/>
      <c r="I517" s="190"/>
      <c r="J517" s="279">
        <f t="shared" si="36"/>
        <v>0</v>
      </c>
      <c r="K517" s="191"/>
      <c r="L517" s="286"/>
      <c r="M517" s="192"/>
      <c r="N517" s="286"/>
      <c r="O517" s="192"/>
      <c r="P517" s="286"/>
      <c r="Q517" s="194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</row>
    <row r="518" spans="1:27" ht="12.75" customHeight="1" x14ac:dyDescent="0.3">
      <c r="A518" s="186">
        <f>Inventory!A518</f>
        <v>0</v>
      </c>
      <c r="B518" s="186"/>
      <c r="C518" s="187">
        <f>Inventory!K518</f>
        <v>0</v>
      </c>
      <c r="D518" s="187">
        <f>Inventory!L518</f>
        <v>0</v>
      </c>
      <c r="E518" s="187">
        <f>Inventory!M518</f>
        <v>0</v>
      </c>
      <c r="F518" s="271">
        <f>Inventory!R518</f>
        <v>0</v>
      </c>
      <c r="G518" s="188"/>
      <c r="H518" s="189"/>
      <c r="I518" s="190"/>
      <c r="J518" s="279">
        <f t="shared" si="36"/>
        <v>0</v>
      </c>
      <c r="K518" s="191"/>
      <c r="L518" s="286"/>
      <c r="M518" s="192"/>
      <c r="N518" s="286"/>
      <c r="O518" s="192"/>
      <c r="P518" s="286"/>
      <c r="Q518" s="194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</row>
    <row r="519" spans="1:27" ht="12.75" customHeight="1" x14ac:dyDescent="0.3">
      <c r="A519" s="186">
        <f>Inventory!A519</f>
        <v>0</v>
      </c>
      <c r="B519" s="186"/>
      <c r="C519" s="187">
        <f>Inventory!K519</f>
        <v>0</v>
      </c>
      <c r="D519" s="187">
        <f>Inventory!L519</f>
        <v>0</v>
      </c>
      <c r="E519" s="187">
        <f>Inventory!M519</f>
        <v>0</v>
      </c>
      <c r="F519" s="271">
        <f>Inventory!R519</f>
        <v>0</v>
      </c>
      <c r="G519" s="188"/>
      <c r="H519" s="189"/>
      <c r="I519" s="190"/>
      <c r="J519" s="279">
        <f t="shared" si="36"/>
        <v>0</v>
      </c>
      <c r="K519" s="191"/>
      <c r="L519" s="286"/>
      <c r="M519" s="192"/>
      <c r="N519" s="286"/>
      <c r="O519" s="192"/>
      <c r="P519" s="286"/>
      <c r="Q519" s="194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</row>
    <row r="520" spans="1:27" ht="12.75" customHeight="1" x14ac:dyDescent="0.3">
      <c r="A520" s="186">
        <f>Inventory!A520</f>
        <v>0</v>
      </c>
      <c r="B520" s="186"/>
      <c r="C520" s="187">
        <f>Inventory!K520</f>
        <v>0</v>
      </c>
      <c r="D520" s="187">
        <f>Inventory!L520</f>
        <v>0</v>
      </c>
      <c r="E520" s="187">
        <f>Inventory!M520</f>
        <v>0</v>
      </c>
      <c r="F520" s="271">
        <f>Inventory!R520</f>
        <v>0</v>
      </c>
      <c r="G520" s="188"/>
      <c r="H520" s="189"/>
      <c r="I520" s="190"/>
      <c r="J520" s="279">
        <f t="shared" si="36"/>
        <v>0</v>
      </c>
      <c r="K520" s="191"/>
      <c r="L520" s="286"/>
      <c r="M520" s="192"/>
      <c r="N520" s="286"/>
      <c r="O520" s="192"/>
      <c r="P520" s="286"/>
      <c r="Q520" s="194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</row>
    <row r="521" spans="1:27" ht="12.75" customHeight="1" x14ac:dyDescent="0.3">
      <c r="A521" s="186">
        <f>Inventory!A521</f>
        <v>0</v>
      </c>
      <c r="B521" s="186"/>
      <c r="C521" s="187">
        <f>Inventory!K521</f>
        <v>0</v>
      </c>
      <c r="D521" s="187">
        <f>Inventory!L521</f>
        <v>0</v>
      </c>
      <c r="E521" s="187">
        <f>Inventory!M521</f>
        <v>0</v>
      </c>
      <c r="F521" s="271">
        <f>Inventory!R521</f>
        <v>0</v>
      </c>
      <c r="G521" s="188"/>
      <c r="H521" s="189"/>
      <c r="I521" s="190"/>
      <c r="J521" s="279">
        <f t="shared" si="36"/>
        <v>0</v>
      </c>
      <c r="K521" s="191"/>
      <c r="L521" s="286"/>
      <c r="M521" s="192"/>
      <c r="N521" s="286"/>
      <c r="O521" s="192"/>
      <c r="P521" s="286"/>
      <c r="Q521" s="194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</row>
    <row r="522" spans="1:27" ht="12.75" customHeight="1" x14ac:dyDescent="0.3">
      <c r="A522" s="186">
        <f>Inventory!A522</f>
        <v>0</v>
      </c>
      <c r="B522" s="186"/>
      <c r="C522" s="187">
        <f>Inventory!K522</f>
        <v>0</v>
      </c>
      <c r="D522" s="187">
        <f>Inventory!L522</f>
        <v>0</v>
      </c>
      <c r="E522" s="187">
        <f>Inventory!M522</f>
        <v>0</v>
      </c>
      <c r="F522" s="271">
        <f>Inventory!R522</f>
        <v>0</v>
      </c>
      <c r="G522" s="188"/>
      <c r="H522" s="189"/>
      <c r="I522" s="190"/>
      <c r="J522" s="279">
        <f t="shared" si="36"/>
        <v>0</v>
      </c>
      <c r="K522" s="191"/>
      <c r="L522" s="286"/>
      <c r="M522" s="192"/>
      <c r="N522" s="286"/>
      <c r="O522" s="192"/>
      <c r="P522" s="286"/>
      <c r="Q522" s="194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</row>
    <row r="523" spans="1:27" ht="12.75" customHeight="1" x14ac:dyDescent="0.3">
      <c r="A523" s="186">
        <f>Inventory!A523</f>
        <v>0</v>
      </c>
      <c r="B523" s="186"/>
      <c r="C523" s="187">
        <f>Inventory!K523</f>
        <v>0</v>
      </c>
      <c r="D523" s="187">
        <f>Inventory!L523</f>
        <v>0</v>
      </c>
      <c r="E523" s="187">
        <f>Inventory!M523</f>
        <v>0</v>
      </c>
      <c r="F523" s="271">
        <f>Inventory!R523</f>
        <v>0</v>
      </c>
      <c r="G523" s="188"/>
      <c r="H523" s="189"/>
      <c r="I523" s="190"/>
      <c r="J523" s="279">
        <f t="shared" si="36"/>
        <v>0</v>
      </c>
      <c r="K523" s="191"/>
      <c r="L523" s="286"/>
      <c r="M523" s="192"/>
      <c r="N523" s="286"/>
      <c r="O523" s="192"/>
      <c r="P523" s="286"/>
      <c r="Q523" s="194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</row>
    <row r="524" spans="1:27" ht="12.75" customHeight="1" x14ac:dyDescent="0.3">
      <c r="A524" s="186">
        <f>Inventory!A524</f>
        <v>0</v>
      </c>
      <c r="B524" s="186"/>
      <c r="C524" s="187">
        <f>Inventory!K524</f>
        <v>0</v>
      </c>
      <c r="D524" s="187">
        <f>Inventory!L524</f>
        <v>0</v>
      </c>
      <c r="E524" s="187">
        <f>Inventory!M524</f>
        <v>0</v>
      </c>
      <c r="F524" s="271">
        <f>Inventory!R524</f>
        <v>0</v>
      </c>
      <c r="G524" s="188"/>
      <c r="H524" s="189"/>
      <c r="I524" s="190"/>
      <c r="J524" s="279">
        <f t="shared" si="36"/>
        <v>0</v>
      </c>
      <c r="K524" s="191"/>
      <c r="L524" s="286"/>
      <c r="M524" s="192"/>
      <c r="N524" s="286"/>
      <c r="O524" s="192"/>
      <c r="P524" s="286"/>
      <c r="Q524" s="194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</row>
    <row r="525" spans="1:27" ht="12.75" customHeight="1" x14ac:dyDescent="0.3">
      <c r="A525" s="186">
        <f>Inventory!A525</f>
        <v>0</v>
      </c>
      <c r="B525" s="186"/>
      <c r="C525" s="187">
        <f>Inventory!K525</f>
        <v>0</v>
      </c>
      <c r="D525" s="187">
        <f>Inventory!L525</f>
        <v>0</v>
      </c>
      <c r="E525" s="187">
        <f>Inventory!M525</f>
        <v>0</v>
      </c>
      <c r="F525" s="271">
        <f>Inventory!R525</f>
        <v>0</v>
      </c>
      <c r="G525" s="188"/>
      <c r="H525" s="189"/>
      <c r="I525" s="190"/>
      <c r="J525" s="279">
        <f t="shared" si="36"/>
        <v>0</v>
      </c>
      <c r="K525" s="191"/>
      <c r="L525" s="286"/>
      <c r="M525" s="192"/>
      <c r="N525" s="286"/>
      <c r="O525" s="192"/>
      <c r="P525" s="286"/>
      <c r="Q525" s="194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</row>
    <row r="526" spans="1:27" ht="12.75" customHeight="1" x14ac:dyDescent="0.3">
      <c r="A526" s="186">
        <f>Inventory!A526</f>
        <v>0</v>
      </c>
      <c r="B526" s="186"/>
      <c r="C526" s="187">
        <f>Inventory!K526</f>
        <v>0</v>
      </c>
      <c r="D526" s="187">
        <f>Inventory!L526</f>
        <v>0</v>
      </c>
      <c r="E526" s="187">
        <f>Inventory!M526</f>
        <v>0</v>
      </c>
      <c r="F526" s="271">
        <f>Inventory!R526</f>
        <v>0</v>
      </c>
      <c r="G526" s="188"/>
      <c r="H526" s="189"/>
      <c r="I526" s="190"/>
      <c r="J526" s="279">
        <f t="shared" si="36"/>
        <v>0</v>
      </c>
      <c r="K526" s="191"/>
      <c r="L526" s="286"/>
      <c r="M526" s="192"/>
      <c r="N526" s="286"/>
      <c r="O526" s="192"/>
      <c r="P526" s="286"/>
      <c r="Q526" s="194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</row>
    <row r="527" spans="1:27" ht="12.75" customHeight="1" x14ac:dyDescent="0.3">
      <c r="A527" s="186">
        <f>Inventory!A527</f>
        <v>0</v>
      </c>
      <c r="B527" s="186"/>
      <c r="C527" s="187">
        <f>Inventory!K527</f>
        <v>0</v>
      </c>
      <c r="D527" s="187">
        <f>Inventory!L527</f>
        <v>0</v>
      </c>
      <c r="E527" s="187">
        <f>Inventory!M527</f>
        <v>0</v>
      </c>
      <c r="F527" s="271">
        <f>Inventory!R527</f>
        <v>0</v>
      </c>
      <c r="G527" s="188"/>
      <c r="H527" s="189"/>
      <c r="I527" s="190"/>
      <c r="J527" s="279">
        <f t="shared" si="36"/>
        <v>0</v>
      </c>
      <c r="K527" s="191"/>
      <c r="L527" s="286"/>
      <c r="M527" s="192"/>
      <c r="N527" s="286"/>
      <c r="O527" s="192"/>
      <c r="P527" s="286"/>
      <c r="Q527" s="194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</row>
    <row r="528" spans="1:27" ht="12.75" customHeight="1" x14ac:dyDescent="0.3">
      <c r="A528" s="186">
        <f>Inventory!A528</f>
        <v>0</v>
      </c>
      <c r="B528" s="186"/>
      <c r="C528" s="187">
        <f>Inventory!K528</f>
        <v>0</v>
      </c>
      <c r="D528" s="187">
        <f>Inventory!L528</f>
        <v>0</v>
      </c>
      <c r="E528" s="187">
        <f>Inventory!M528</f>
        <v>0</v>
      </c>
      <c r="F528" s="271">
        <f>Inventory!R528</f>
        <v>0</v>
      </c>
      <c r="G528" s="188"/>
      <c r="H528" s="189"/>
      <c r="I528" s="190"/>
      <c r="J528" s="279">
        <f t="shared" si="36"/>
        <v>0</v>
      </c>
      <c r="K528" s="191"/>
      <c r="L528" s="286"/>
      <c r="M528" s="192"/>
      <c r="N528" s="286"/>
      <c r="O528" s="192"/>
      <c r="P528" s="286"/>
      <c r="Q528" s="194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</row>
    <row r="529" spans="1:27" ht="12.75" customHeight="1" x14ac:dyDescent="0.3">
      <c r="A529" s="186">
        <f>Inventory!A529</f>
        <v>0</v>
      </c>
      <c r="B529" s="186"/>
      <c r="C529" s="187">
        <f>Inventory!K529</f>
        <v>0</v>
      </c>
      <c r="D529" s="187">
        <f>Inventory!L529</f>
        <v>0</v>
      </c>
      <c r="E529" s="187">
        <f>Inventory!M529</f>
        <v>0</v>
      </c>
      <c r="F529" s="271">
        <f>Inventory!R529</f>
        <v>0</v>
      </c>
      <c r="G529" s="188"/>
      <c r="H529" s="189"/>
      <c r="I529" s="190"/>
      <c r="J529" s="279">
        <f t="shared" si="36"/>
        <v>0</v>
      </c>
      <c r="K529" s="191"/>
      <c r="L529" s="286"/>
      <c r="M529" s="192"/>
      <c r="N529" s="286"/>
      <c r="O529" s="192"/>
      <c r="P529" s="286"/>
      <c r="Q529" s="194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</row>
    <row r="530" spans="1:27" ht="12.75" customHeight="1" x14ac:dyDescent="0.3">
      <c r="A530" s="186">
        <f>Inventory!A530</f>
        <v>0</v>
      </c>
      <c r="B530" s="186"/>
      <c r="C530" s="187">
        <f>Inventory!K530</f>
        <v>0</v>
      </c>
      <c r="D530" s="187">
        <f>Inventory!L530</f>
        <v>0</v>
      </c>
      <c r="E530" s="187">
        <f>Inventory!M530</f>
        <v>0</v>
      </c>
      <c r="F530" s="271">
        <f>Inventory!R530</f>
        <v>0</v>
      </c>
      <c r="G530" s="188"/>
      <c r="H530" s="189"/>
      <c r="I530" s="190"/>
      <c r="J530" s="279">
        <f t="shared" si="36"/>
        <v>0</v>
      </c>
      <c r="K530" s="191"/>
      <c r="L530" s="286"/>
      <c r="M530" s="192"/>
      <c r="N530" s="286"/>
      <c r="O530" s="192"/>
      <c r="P530" s="286"/>
      <c r="Q530" s="194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</row>
    <row r="531" spans="1:27" ht="12.75" customHeight="1" x14ac:dyDescent="0.3">
      <c r="A531" s="186">
        <f>Inventory!A531</f>
        <v>0</v>
      </c>
      <c r="B531" s="186"/>
      <c r="C531" s="187">
        <f>Inventory!K531</f>
        <v>0</v>
      </c>
      <c r="D531" s="187">
        <f>Inventory!L531</f>
        <v>0</v>
      </c>
      <c r="E531" s="187">
        <f>Inventory!M531</f>
        <v>0</v>
      </c>
      <c r="F531" s="271">
        <f>Inventory!R531</f>
        <v>0</v>
      </c>
      <c r="G531" s="188"/>
      <c r="H531" s="189"/>
      <c r="I531" s="190"/>
      <c r="J531" s="279">
        <f t="shared" si="36"/>
        <v>0</v>
      </c>
      <c r="K531" s="191"/>
      <c r="L531" s="286"/>
      <c r="M531" s="192"/>
      <c r="N531" s="286"/>
      <c r="O531" s="192"/>
      <c r="P531" s="286"/>
      <c r="Q531" s="194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</row>
    <row r="532" spans="1:27" ht="12.75" customHeight="1" x14ac:dyDescent="0.3">
      <c r="A532" s="186">
        <f>Inventory!A532</f>
        <v>0</v>
      </c>
      <c r="B532" s="186"/>
      <c r="C532" s="187">
        <f>Inventory!K532</f>
        <v>0</v>
      </c>
      <c r="D532" s="187">
        <f>Inventory!L532</f>
        <v>0</v>
      </c>
      <c r="E532" s="187">
        <f>Inventory!M532</f>
        <v>0</v>
      </c>
      <c r="F532" s="271">
        <f>Inventory!R532</f>
        <v>0</v>
      </c>
      <c r="G532" s="188"/>
      <c r="H532" s="189"/>
      <c r="I532" s="190"/>
      <c r="J532" s="279">
        <f t="shared" si="36"/>
        <v>0</v>
      </c>
      <c r="K532" s="191"/>
      <c r="L532" s="286"/>
      <c r="M532" s="192"/>
      <c r="N532" s="286"/>
      <c r="O532" s="192"/>
      <c r="P532" s="286"/>
      <c r="Q532" s="194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</row>
    <row r="533" spans="1:27" ht="12.75" customHeight="1" x14ac:dyDescent="0.3">
      <c r="A533" s="186">
        <f>Inventory!A533</f>
        <v>0</v>
      </c>
      <c r="B533" s="186"/>
      <c r="C533" s="187">
        <f>Inventory!K533</f>
        <v>0</v>
      </c>
      <c r="D533" s="187">
        <f>Inventory!L533</f>
        <v>0</v>
      </c>
      <c r="E533" s="187">
        <f>Inventory!M533</f>
        <v>0</v>
      </c>
      <c r="F533" s="271">
        <f>Inventory!R533</f>
        <v>0</v>
      </c>
      <c r="G533" s="188"/>
      <c r="H533" s="189"/>
      <c r="I533" s="190"/>
      <c r="J533" s="279">
        <f t="shared" si="36"/>
        <v>0</v>
      </c>
      <c r="K533" s="191"/>
      <c r="L533" s="286"/>
      <c r="M533" s="192"/>
      <c r="N533" s="286"/>
      <c r="O533" s="192"/>
      <c r="P533" s="286"/>
      <c r="Q533" s="194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</row>
    <row r="534" spans="1:27" ht="12.75" customHeight="1" x14ac:dyDescent="0.3">
      <c r="A534" s="186">
        <f>Inventory!A534</f>
        <v>0</v>
      </c>
      <c r="B534" s="186"/>
      <c r="C534" s="187">
        <f>Inventory!K534</f>
        <v>0</v>
      </c>
      <c r="D534" s="187">
        <f>Inventory!L534</f>
        <v>0</v>
      </c>
      <c r="E534" s="187">
        <f>Inventory!M534</f>
        <v>0</v>
      </c>
      <c r="F534" s="271">
        <f>Inventory!R534</f>
        <v>0</v>
      </c>
      <c r="G534" s="188"/>
      <c r="H534" s="189"/>
      <c r="I534" s="190"/>
      <c r="J534" s="279">
        <f t="shared" ref="J534:J560" si="37">H534+I534</f>
        <v>0</v>
      </c>
      <c r="K534" s="191"/>
      <c r="L534" s="286"/>
      <c r="M534" s="192"/>
      <c r="N534" s="286"/>
      <c r="O534" s="192"/>
      <c r="P534" s="286"/>
      <c r="Q534" s="194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</row>
    <row r="535" spans="1:27" ht="12.75" customHeight="1" x14ac:dyDescent="0.3">
      <c r="A535" s="186">
        <f>Inventory!A535</f>
        <v>0</v>
      </c>
      <c r="B535" s="186"/>
      <c r="C535" s="187">
        <f>Inventory!K535</f>
        <v>0</v>
      </c>
      <c r="D535" s="187">
        <f>Inventory!L535</f>
        <v>0</v>
      </c>
      <c r="E535" s="187">
        <f>Inventory!M535</f>
        <v>0</v>
      </c>
      <c r="F535" s="271">
        <f>Inventory!R535</f>
        <v>0</v>
      </c>
      <c r="G535" s="188"/>
      <c r="H535" s="189"/>
      <c r="I535" s="190"/>
      <c r="J535" s="279">
        <f t="shared" si="37"/>
        <v>0</v>
      </c>
      <c r="K535" s="191"/>
      <c r="L535" s="286"/>
      <c r="M535" s="192"/>
      <c r="N535" s="286"/>
      <c r="O535" s="192"/>
      <c r="P535" s="286"/>
      <c r="Q535" s="194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</row>
    <row r="536" spans="1:27" ht="12.75" customHeight="1" x14ac:dyDescent="0.3">
      <c r="A536" s="186">
        <f>Inventory!A536</f>
        <v>0</v>
      </c>
      <c r="B536" s="186"/>
      <c r="C536" s="187">
        <f>Inventory!K536</f>
        <v>0</v>
      </c>
      <c r="D536" s="187">
        <f>Inventory!L536</f>
        <v>0</v>
      </c>
      <c r="E536" s="187">
        <f>Inventory!M536</f>
        <v>0</v>
      </c>
      <c r="F536" s="271">
        <f>Inventory!R536</f>
        <v>0</v>
      </c>
      <c r="G536" s="188"/>
      <c r="H536" s="189"/>
      <c r="I536" s="190"/>
      <c r="J536" s="279">
        <f t="shared" si="37"/>
        <v>0</v>
      </c>
      <c r="K536" s="191"/>
      <c r="L536" s="286"/>
      <c r="M536" s="192"/>
      <c r="N536" s="286"/>
      <c r="O536" s="192"/>
      <c r="P536" s="286"/>
      <c r="Q536" s="194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</row>
    <row r="537" spans="1:27" ht="12.75" customHeight="1" x14ac:dyDescent="0.3">
      <c r="A537" s="186">
        <f>Inventory!A537</f>
        <v>0</v>
      </c>
      <c r="B537" s="186"/>
      <c r="C537" s="187">
        <f>Inventory!K537</f>
        <v>0</v>
      </c>
      <c r="D537" s="187">
        <f>Inventory!L537</f>
        <v>0</v>
      </c>
      <c r="E537" s="187">
        <f>Inventory!M537</f>
        <v>0</v>
      </c>
      <c r="F537" s="271">
        <f>Inventory!R537</f>
        <v>0</v>
      </c>
      <c r="G537" s="188"/>
      <c r="H537" s="189"/>
      <c r="I537" s="190"/>
      <c r="J537" s="279">
        <f t="shared" si="37"/>
        <v>0</v>
      </c>
      <c r="K537" s="191"/>
      <c r="L537" s="286"/>
      <c r="M537" s="192"/>
      <c r="N537" s="286"/>
      <c r="O537" s="192"/>
      <c r="P537" s="286"/>
      <c r="Q537" s="194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</row>
    <row r="538" spans="1:27" ht="12.75" customHeight="1" x14ac:dyDescent="0.3">
      <c r="A538" s="186">
        <f>Inventory!A538</f>
        <v>0</v>
      </c>
      <c r="B538" s="186"/>
      <c r="C538" s="187">
        <f>Inventory!K538</f>
        <v>0</v>
      </c>
      <c r="D538" s="187">
        <f>Inventory!L538</f>
        <v>0</v>
      </c>
      <c r="E538" s="187">
        <f>Inventory!M538</f>
        <v>0</v>
      </c>
      <c r="F538" s="271">
        <f>Inventory!R538</f>
        <v>0</v>
      </c>
      <c r="G538" s="188"/>
      <c r="H538" s="189"/>
      <c r="I538" s="190"/>
      <c r="J538" s="279">
        <f t="shared" si="37"/>
        <v>0</v>
      </c>
      <c r="K538" s="191"/>
      <c r="L538" s="286"/>
      <c r="M538" s="192"/>
      <c r="N538" s="286"/>
      <c r="O538" s="192"/>
      <c r="P538" s="286"/>
      <c r="Q538" s="194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</row>
    <row r="539" spans="1:27" ht="12.75" customHeight="1" x14ac:dyDescent="0.3">
      <c r="A539" s="186">
        <f>Inventory!A539</f>
        <v>0</v>
      </c>
      <c r="B539" s="186"/>
      <c r="C539" s="187">
        <f>Inventory!K539</f>
        <v>0</v>
      </c>
      <c r="D539" s="187">
        <f>Inventory!L539</f>
        <v>0</v>
      </c>
      <c r="E539" s="187">
        <f>Inventory!M539</f>
        <v>0</v>
      </c>
      <c r="F539" s="271">
        <f>Inventory!R539</f>
        <v>0</v>
      </c>
      <c r="G539" s="188"/>
      <c r="H539" s="189"/>
      <c r="I539" s="190"/>
      <c r="J539" s="279">
        <f t="shared" si="37"/>
        <v>0</v>
      </c>
      <c r="K539" s="191"/>
      <c r="L539" s="286"/>
      <c r="M539" s="192"/>
      <c r="N539" s="286"/>
      <c r="O539" s="192"/>
      <c r="P539" s="286"/>
      <c r="Q539" s="194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</row>
    <row r="540" spans="1:27" ht="12.75" customHeight="1" x14ac:dyDescent="0.3">
      <c r="A540" s="186">
        <f>Inventory!A540</f>
        <v>0</v>
      </c>
      <c r="B540" s="186"/>
      <c r="C540" s="187">
        <f>Inventory!K540</f>
        <v>0</v>
      </c>
      <c r="D540" s="187">
        <f>Inventory!L540</f>
        <v>0</v>
      </c>
      <c r="E540" s="187">
        <f>Inventory!M540</f>
        <v>0</v>
      </c>
      <c r="F540" s="271">
        <f>Inventory!R540</f>
        <v>0</v>
      </c>
      <c r="G540" s="188"/>
      <c r="H540" s="189"/>
      <c r="I540" s="190"/>
      <c r="J540" s="279">
        <f t="shared" si="37"/>
        <v>0</v>
      </c>
      <c r="K540" s="191"/>
      <c r="L540" s="286"/>
      <c r="M540" s="192"/>
      <c r="N540" s="286"/>
      <c r="O540" s="192"/>
      <c r="P540" s="286"/>
      <c r="Q540" s="194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</row>
    <row r="541" spans="1:27" ht="12.75" customHeight="1" x14ac:dyDescent="0.3">
      <c r="A541" s="186">
        <f>Inventory!A541</f>
        <v>0</v>
      </c>
      <c r="B541" s="186"/>
      <c r="C541" s="187">
        <f>Inventory!K541</f>
        <v>0</v>
      </c>
      <c r="D541" s="187">
        <f>Inventory!L541</f>
        <v>0</v>
      </c>
      <c r="E541" s="187">
        <f>Inventory!M541</f>
        <v>0</v>
      </c>
      <c r="F541" s="271">
        <f>Inventory!R541</f>
        <v>0</v>
      </c>
      <c r="G541" s="188"/>
      <c r="H541" s="189"/>
      <c r="I541" s="190"/>
      <c r="J541" s="279">
        <f t="shared" si="37"/>
        <v>0</v>
      </c>
      <c r="K541" s="191"/>
      <c r="L541" s="286"/>
      <c r="M541" s="192"/>
      <c r="N541" s="286"/>
      <c r="O541" s="192"/>
      <c r="P541" s="286"/>
      <c r="Q541" s="194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</row>
    <row r="542" spans="1:27" ht="12.75" customHeight="1" x14ac:dyDescent="0.3">
      <c r="A542" s="186">
        <f>Inventory!A542</f>
        <v>0</v>
      </c>
      <c r="B542" s="186"/>
      <c r="C542" s="187">
        <f>Inventory!K542</f>
        <v>0</v>
      </c>
      <c r="D542" s="187">
        <f>Inventory!L542</f>
        <v>0</v>
      </c>
      <c r="E542" s="187">
        <f>Inventory!M542</f>
        <v>0</v>
      </c>
      <c r="F542" s="271">
        <f>Inventory!R542</f>
        <v>0</v>
      </c>
      <c r="G542" s="188"/>
      <c r="H542" s="189"/>
      <c r="I542" s="190"/>
      <c r="J542" s="279">
        <f t="shared" si="37"/>
        <v>0</v>
      </c>
      <c r="K542" s="191"/>
      <c r="L542" s="286"/>
      <c r="M542" s="192"/>
      <c r="N542" s="286"/>
      <c r="O542" s="192"/>
      <c r="P542" s="286"/>
      <c r="Q542" s="194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</row>
    <row r="543" spans="1:27" ht="12.75" customHeight="1" x14ac:dyDescent="0.3">
      <c r="A543" s="186">
        <f>Inventory!A543</f>
        <v>0</v>
      </c>
      <c r="B543" s="186"/>
      <c r="C543" s="187">
        <f>Inventory!K543</f>
        <v>0</v>
      </c>
      <c r="D543" s="187">
        <f>Inventory!L543</f>
        <v>0</v>
      </c>
      <c r="E543" s="187">
        <f>Inventory!M543</f>
        <v>0</v>
      </c>
      <c r="F543" s="271">
        <f>Inventory!R543</f>
        <v>0</v>
      </c>
      <c r="G543" s="188"/>
      <c r="H543" s="189"/>
      <c r="I543" s="190"/>
      <c r="J543" s="279">
        <f t="shared" si="37"/>
        <v>0</v>
      </c>
      <c r="K543" s="191"/>
      <c r="L543" s="286"/>
      <c r="M543" s="192"/>
      <c r="N543" s="286"/>
      <c r="O543" s="192"/>
      <c r="P543" s="286"/>
      <c r="Q543" s="194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</row>
    <row r="544" spans="1:27" ht="12.75" customHeight="1" x14ac:dyDescent="0.3">
      <c r="A544" s="186">
        <f>Inventory!A544</f>
        <v>0</v>
      </c>
      <c r="B544" s="186"/>
      <c r="C544" s="187">
        <f>Inventory!K544</f>
        <v>0</v>
      </c>
      <c r="D544" s="187">
        <f>Inventory!L544</f>
        <v>0</v>
      </c>
      <c r="E544" s="187">
        <f>Inventory!M544</f>
        <v>0</v>
      </c>
      <c r="F544" s="271">
        <f>Inventory!R544</f>
        <v>0</v>
      </c>
      <c r="G544" s="188"/>
      <c r="H544" s="189"/>
      <c r="I544" s="190"/>
      <c r="J544" s="279">
        <f t="shared" si="37"/>
        <v>0</v>
      </c>
      <c r="K544" s="191"/>
      <c r="L544" s="286"/>
      <c r="M544" s="192"/>
      <c r="N544" s="286"/>
      <c r="O544" s="192"/>
      <c r="P544" s="286"/>
      <c r="Q544" s="194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</row>
    <row r="545" spans="1:27" ht="12.75" customHeight="1" x14ac:dyDescent="0.3">
      <c r="A545" s="186">
        <f>Inventory!A545</f>
        <v>0</v>
      </c>
      <c r="B545" s="186"/>
      <c r="C545" s="187">
        <f>Inventory!K545</f>
        <v>0</v>
      </c>
      <c r="D545" s="187">
        <f>Inventory!L545</f>
        <v>0</v>
      </c>
      <c r="E545" s="187">
        <f>Inventory!M545</f>
        <v>0</v>
      </c>
      <c r="F545" s="271">
        <f>Inventory!R545</f>
        <v>0</v>
      </c>
      <c r="G545" s="188"/>
      <c r="H545" s="189"/>
      <c r="I545" s="190"/>
      <c r="J545" s="279">
        <f t="shared" si="37"/>
        <v>0</v>
      </c>
      <c r="K545" s="191"/>
      <c r="L545" s="286"/>
      <c r="M545" s="192"/>
      <c r="N545" s="286"/>
      <c r="O545" s="192"/>
      <c r="P545" s="286"/>
      <c r="Q545" s="194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</row>
    <row r="546" spans="1:27" ht="12.75" customHeight="1" x14ac:dyDescent="0.3">
      <c r="A546" s="186">
        <f>Inventory!A546</f>
        <v>0</v>
      </c>
      <c r="B546" s="186"/>
      <c r="C546" s="187">
        <f>Inventory!K546</f>
        <v>0</v>
      </c>
      <c r="D546" s="187">
        <f>Inventory!L546</f>
        <v>0</v>
      </c>
      <c r="E546" s="187">
        <f>Inventory!M546</f>
        <v>0</v>
      </c>
      <c r="F546" s="271">
        <f>Inventory!R546</f>
        <v>0</v>
      </c>
      <c r="G546" s="188"/>
      <c r="H546" s="189"/>
      <c r="I546" s="190"/>
      <c r="J546" s="279">
        <f t="shared" si="37"/>
        <v>0</v>
      </c>
      <c r="K546" s="191"/>
      <c r="L546" s="286"/>
      <c r="M546" s="192"/>
      <c r="N546" s="286"/>
      <c r="O546" s="192"/>
      <c r="P546" s="286"/>
      <c r="Q546" s="194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</row>
    <row r="547" spans="1:27" ht="12.75" customHeight="1" x14ac:dyDescent="0.3">
      <c r="A547" s="186">
        <f>Inventory!A547</f>
        <v>0</v>
      </c>
      <c r="B547" s="186"/>
      <c r="C547" s="187">
        <f>Inventory!K547</f>
        <v>0</v>
      </c>
      <c r="D547" s="187">
        <f>Inventory!L547</f>
        <v>0</v>
      </c>
      <c r="E547" s="187">
        <f>Inventory!M547</f>
        <v>0</v>
      </c>
      <c r="F547" s="271">
        <f>Inventory!R547</f>
        <v>0</v>
      </c>
      <c r="G547" s="188"/>
      <c r="H547" s="189"/>
      <c r="I547" s="190"/>
      <c r="J547" s="279">
        <f t="shared" si="37"/>
        <v>0</v>
      </c>
      <c r="K547" s="191"/>
      <c r="L547" s="286"/>
      <c r="M547" s="192"/>
      <c r="N547" s="286"/>
      <c r="O547" s="192"/>
      <c r="P547" s="286"/>
      <c r="Q547" s="194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</row>
    <row r="548" spans="1:27" ht="12.75" customHeight="1" x14ac:dyDescent="0.3">
      <c r="A548" s="186">
        <f>Inventory!A548</f>
        <v>0</v>
      </c>
      <c r="B548" s="186"/>
      <c r="C548" s="187">
        <f>Inventory!K548</f>
        <v>0</v>
      </c>
      <c r="D548" s="187">
        <f>Inventory!L548</f>
        <v>0</v>
      </c>
      <c r="E548" s="187">
        <f>Inventory!M548</f>
        <v>0</v>
      </c>
      <c r="F548" s="271">
        <f>Inventory!R548</f>
        <v>0</v>
      </c>
      <c r="G548" s="188"/>
      <c r="H548" s="189"/>
      <c r="I548" s="190"/>
      <c r="J548" s="279">
        <f t="shared" si="37"/>
        <v>0</v>
      </c>
      <c r="K548" s="191"/>
      <c r="L548" s="286"/>
      <c r="M548" s="192"/>
      <c r="N548" s="286"/>
      <c r="O548" s="192"/>
      <c r="P548" s="286"/>
      <c r="Q548" s="194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</row>
    <row r="549" spans="1:27" ht="12.75" customHeight="1" x14ac:dyDescent="0.3">
      <c r="A549" s="186">
        <f>Inventory!A549</f>
        <v>0</v>
      </c>
      <c r="B549" s="186"/>
      <c r="C549" s="187">
        <f>Inventory!K549</f>
        <v>0</v>
      </c>
      <c r="D549" s="187">
        <f>Inventory!L549</f>
        <v>0</v>
      </c>
      <c r="E549" s="187">
        <f>Inventory!M549</f>
        <v>0</v>
      </c>
      <c r="F549" s="271">
        <f>Inventory!R549</f>
        <v>0</v>
      </c>
      <c r="G549" s="188"/>
      <c r="H549" s="189"/>
      <c r="I549" s="190"/>
      <c r="J549" s="279">
        <f t="shared" si="37"/>
        <v>0</v>
      </c>
      <c r="K549" s="191"/>
      <c r="L549" s="286"/>
      <c r="M549" s="192"/>
      <c r="N549" s="286"/>
      <c r="O549" s="192"/>
      <c r="P549" s="286"/>
      <c r="Q549" s="194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</row>
    <row r="550" spans="1:27" ht="12.75" customHeight="1" x14ac:dyDescent="0.3">
      <c r="A550" s="186">
        <f>Inventory!A550</f>
        <v>0</v>
      </c>
      <c r="B550" s="186"/>
      <c r="C550" s="187">
        <f>Inventory!K550</f>
        <v>0</v>
      </c>
      <c r="D550" s="187">
        <f>Inventory!L550</f>
        <v>0</v>
      </c>
      <c r="E550" s="187">
        <f>Inventory!M550</f>
        <v>0</v>
      </c>
      <c r="F550" s="271">
        <f>Inventory!R550</f>
        <v>0</v>
      </c>
      <c r="G550" s="188"/>
      <c r="H550" s="189"/>
      <c r="I550" s="190"/>
      <c r="J550" s="279">
        <f t="shared" si="37"/>
        <v>0</v>
      </c>
      <c r="K550" s="191"/>
      <c r="L550" s="286"/>
      <c r="M550" s="192"/>
      <c r="N550" s="286"/>
      <c r="O550" s="192"/>
      <c r="P550" s="286"/>
      <c r="Q550" s="194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</row>
    <row r="551" spans="1:27" ht="12.75" customHeight="1" x14ac:dyDescent="0.3">
      <c r="A551" s="186">
        <f>Inventory!A551</f>
        <v>0</v>
      </c>
      <c r="B551" s="186"/>
      <c r="C551" s="187">
        <f>Inventory!K551</f>
        <v>0</v>
      </c>
      <c r="D551" s="187">
        <f>Inventory!L551</f>
        <v>0</v>
      </c>
      <c r="E551" s="187">
        <f>Inventory!M551</f>
        <v>0</v>
      </c>
      <c r="F551" s="271">
        <f>Inventory!R551</f>
        <v>0</v>
      </c>
      <c r="G551" s="188"/>
      <c r="H551" s="189"/>
      <c r="I551" s="190"/>
      <c r="J551" s="279">
        <f t="shared" si="37"/>
        <v>0</v>
      </c>
      <c r="K551" s="191"/>
      <c r="L551" s="286"/>
      <c r="M551" s="192"/>
      <c r="N551" s="286"/>
      <c r="O551" s="192"/>
      <c r="P551" s="286"/>
      <c r="Q551" s="194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</row>
    <row r="552" spans="1:27" ht="12.75" customHeight="1" x14ac:dyDescent="0.3">
      <c r="A552" s="186">
        <f>Inventory!A552</f>
        <v>0</v>
      </c>
      <c r="B552" s="186"/>
      <c r="C552" s="187">
        <f>Inventory!K552</f>
        <v>0</v>
      </c>
      <c r="D552" s="187">
        <f>Inventory!L552</f>
        <v>0</v>
      </c>
      <c r="E552" s="187">
        <f>Inventory!M552</f>
        <v>0</v>
      </c>
      <c r="F552" s="271">
        <f>Inventory!R552</f>
        <v>0</v>
      </c>
      <c r="G552" s="188"/>
      <c r="H552" s="189"/>
      <c r="I552" s="190"/>
      <c r="J552" s="279">
        <f t="shared" si="37"/>
        <v>0</v>
      </c>
      <c r="K552" s="191"/>
      <c r="L552" s="286"/>
      <c r="M552" s="192"/>
      <c r="N552" s="286"/>
      <c r="O552" s="192"/>
      <c r="P552" s="286"/>
      <c r="Q552" s="194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</row>
    <row r="553" spans="1:27" ht="12.75" customHeight="1" x14ac:dyDescent="0.3">
      <c r="A553" s="186">
        <f>Inventory!A553</f>
        <v>0</v>
      </c>
      <c r="B553" s="186"/>
      <c r="C553" s="187">
        <f>Inventory!K553</f>
        <v>0</v>
      </c>
      <c r="D553" s="187">
        <f>Inventory!L553</f>
        <v>0</v>
      </c>
      <c r="E553" s="187">
        <f>Inventory!M553</f>
        <v>0</v>
      </c>
      <c r="F553" s="271">
        <f>Inventory!R553</f>
        <v>0</v>
      </c>
      <c r="G553" s="188"/>
      <c r="H553" s="189"/>
      <c r="I553" s="190"/>
      <c r="J553" s="279">
        <f t="shared" si="37"/>
        <v>0</v>
      </c>
      <c r="K553" s="191"/>
      <c r="L553" s="286"/>
      <c r="M553" s="192"/>
      <c r="N553" s="286"/>
      <c r="O553" s="192"/>
      <c r="P553" s="286"/>
      <c r="Q553" s="194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</row>
    <row r="554" spans="1:27" ht="12.75" customHeight="1" x14ac:dyDescent="0.3">
      <c r="A554" s="186">
        <f>Inventory!A554</f>
        <v>0</v>
      </c>
      <c r="B554" s="186"/>
      <c r="C554" s="187">
        <f>Inventory!K554</f>
        <v>0</v>
      </c>
      <c r="D554" s="187">
        <f>Inventory!L554</f>
        <v>0</v>
      </c>
      <c r="E554" s="187">
        <f>Inventory!M554</f>
        <v>0</v>
      </c>
      <c r="F554" s="271">
        <f>Inventory!R554</f>
        <v>0</v>
      </c>
      <c r="G554" s="188"/>
      <c r="H554" s="189"/>
      <c r="I554" s="190"/>
      <c r="J554" s="279">
        <f t="shared" si="37"/>
        <v>0</v>
      </c>
      <c r="K554" s="191"/>
      <c r="L554" s="286"/>
      <c r="M554" s="192"/>
      <c r="N554" s="286"/>
      <c r="O554" s="192"/>
      <c r="P554" s="286"/>
      <c r="Q554" s="194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</row>
    <row r="555" spans="1:27" ht="12.75" customHeight="1" x14ac:dyDescent="0.3">
      <c r="A555" s="186">
        <f>Inventory!A555</f>
        <v>0</v>
      </c>
      <c r="B555" s="186"/>
      <c r="C555" s="187">
        <f>Inventory!K555</f>
        <v>0</v>
      </c>
      <c r="D555" s="187">
        <f>Inventory!L555</f>
        <v>0</v>
      </c>
      <c r="E555" s="187">
        <f>Inventory!M555</f>
        <v>0</v>
      </c>
      <c r="F555" s="271">
        <f>Inventory!R555</f>
        <v>0</v>
      </c>
      <c r="G555" s="188"/>
      <c r="H555" s="189"/>
      <c r="I555" s="190"/>
      <c r="J555" s="279">
        <f t="shared" si="37"/>
        <v>0</v>
      </c>
      <c r="K555" s="191"/>
      <c r="L555" s="286"/>
      <c r="M555" s="192"/>
      <c r="N555" s="286"/>
      <c r="O555" s="192"/>
      <c r="P555" s="286"/>
      <c r="Q555" s="194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</row>
    <row r="556" spans="1:27" ht="12.75" customHeight="1" x14ac:dyDescent="0.3">
      <c r="A556" s="186">
        <f>Inventory!A556</f>
        <v>0</v>
      </c>
      <c r="B556" s="186"/>
      <c r="C556" s="187">
        <f>Inventory!K556</f>
        <v>0</v>
      </c>
      <c r="D556" s="187">
        <f>Inventory!L556</f>
        <v>0</v>
      </c>
      <c r="E556" s="187">
        <f>Inventory!M556</f>
        <v>0</v>
      </c>
      <c r="F556" s="271">
        <f>Inventory!R556</f>
        <v>0</v>
      </c>
      <c r="G556" s="188"/>
      <c r="H556" s="189"/>
      <c r="I556" s="190"/>
      <c r="J556" s="279">
        <f t="shared" si="37"/>
        <v>0</v>
      </c>
      <c r="K556" s="191"/>
      <c r="L556" s="286"/>
      <c r="M556" s="192"/>
      <c r="N556" s="286"/>
      <c r="O556" s="192"/>
      <c r="P556" s="286"/>
      <c r="Q556" s="194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</row>
    <row r="557" spans="1:27" ht="12.75" customHeight="1" x14ac:dyDescent="0.3">
      <c r="A557" s="186">
        <f>Inventory!A557</f>
        <v>0</v>
      </c>
      <c r="B557" s="186"/>
      <c r="C557" s="187">
        <f>Inventory!K557</f>
        <v>0</v>
      </c>
      <c r="D557" s="187">
        <f>Inventory!L557</f>
        <v>0</v>
      </c>
      <c r="E557" s="187">
        <f>Inventory!M557</f>
        <v>0</v>
      </c>
      <c r="F557" s="271">
        <f>Inventory!R557</f>
        <v>0</v>
      </c>
      <c r="G557" s="188"/>
      <c r="H557" s="189"/>
      <c r="I557" s="190"/>
      <c r="J557" s="279">
        <f t="shared" si="37"/>
        <v>0</v>
      </c>
      <c r="K557" s="191"/>
      <c r="L557" s="286"/>
      <c r="M557" s="192"/>
      <c r="N557" s="286"/>
      <c r="O557" s="192"/>
      <c r="P557" s="286"/>
      <c r="Q557" s="194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</row>
    <row r="558" spans="1:27" ht="12.75" customHeight="1" x14ac:dyDescent="0.3">
      <c r="A558" s="186">
        <f>Inventory!A558</f>
        <v>0</v>
      </c>
      <c r="B558" s="186"/>
      <c r="C558" s="187">
        <f>Inventory!K558</f>
        <v>0</v>
      </c>
      <c r="D558" s="187">
        <f>Inventory!L558</f>
        <v>0</v>
      </c>
      <c r="E558" s="187">
        <f>Inventory!M558</f>
        <v>0</v>
      </c>
      <c r="F558" s="271">
        <f>Inventory!R558</f>
        <v>0</v>
      </c>
      <c r="G558" s="188"/>
      <c r="H558" s="189"/>
      <c r="I558" s="190"/>
      <c r="J558" s="279">
        <f t="shared" si="37"/>
        <v>0</v>
      </c>
      <c r="K558" s="191"/>
      <c r="L558" s="286"/>
      <c r="M558" s="192"/>
      <c r="N558" s="286"/>
      <c r="O558" s="192"/>
      <c r="P558" s="286"/>
      <c r="Q558" s="194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</row>
    <row r="559" spans="1:27" ht="12.75" customHeight="1" x14ac:dyDescent="0.3">
      <c r="A559" s="186">
        <f>Inventory!A559</f>
        <v>0</v>
      </c>
      <c r="B559" s="186"/>
      <c r="C559" s="187">
        <f>Inventory!K559</f>
        <v>0</v>
      </c>
      <c r="D559" s="187">
        <f>Inventory!L559</f>
        <v>0</v>
      </c>
      <c r="E559" s="187">
        <f>Inventory!M559</f>
        <v>0</v>
      </c>
      <c r="F559" s="271">
        <f>Inventory!R559</f>
        <v>0</v>
      </c>
      <c r="G559" s="188"/>
      <c r="H559" s="189"/>
      <c r="I559" s="190"/>
      <c r="J559" s="279">
        <f t="shared" si="37"/>
        <v>0</v>
      </c>
      <c r="K559" s="191"/>
      <c r="L559" s="286"/>
      <c r="M559" s="192"/>
      <c r="N559" s="286"/>
      <c r="O559" s="192"/>
      <c r="P559" s="286"/>
      <c r="Q559" s="194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</row>
    <row r="560" spans="1:27" ht="12.75" customHeight="1" x14ac:dyDescent="0.3">
      <c r="A560" s="186">
        <f>Inventory!A560</f>
        <v>0</v>
      </c>
      <c r="B560" s="186"/>
      <c r="C560" s="187">
        <f>Inventory!K560</f>
        <v>0</v>
      </c>
      <c r="D560" s="187">
        <f>Inventory!L560</f>
        <v>0</v>
      </c>
      <c r="E560" s="187">
        <f>Inventory!M560</f>
        <v>0</v>
      </c>
      <c r="F560" s="271">
        <f>Inventory!R560</f>
        <v>0</v>
      </c>
      <c r="G560" s="188"/>
      <c r="H560" s="189"/>
      <c r="I560" s="190"/>
      <c r="J560" s="279">
        <f t="shared" si="37"/>
        <v>0</v>
      </c>
      <c r="K560" s="191"/>
      <c r="L560" s="286"/>
      <c r="M560" s="192"/>
      <c r="N560" s="286"/>
      <c r="O560" s="192"/>
      <c r="P560" s="286"/>
      <c r="Q560" s="194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</row>
    <row r="561" spans="1:27" ht="12.75" customHeight="1" x14ac:dyDescent="0.3">
      <c r="A561" s="186">
        <f>Inventory!A561</f>
        <v>0</v>
      </c>
      <c r="B561" s="186"/>
      <c r="C561" s="187">
        <f>Inventory!K561</f>
        <v>0</v>
      </c>
      <c r="D561" s="187">
        <f>Inventory!L561</f>
        <v>0</v>
      </c>
      <c r="E561" s="187">
        <f>Inventory!M561</f>
        <v>0</v>
      </c>
      <c r="F561" s="271">
        <f>Inventory!R561</f>
        <v>0</v>
      </c>
      <c r="G561" s="188"/>
      <c r="H561" s="189"/>
      <c r="I561" s="190"/>
      <c r="J561" s="279"/>
      <c r="K561" s="191"/>
      <c r="L561" s="286"/>
      <c r="M561" s="192"/>
      <c r="N561" s="286"/>
      <c r="O561" s="192"/>
      <c r="P561" s="286"/>
      <c r="Q561" s="194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</row>
    <row r="562" spans="1:27" ht="12.75" customHeight="1" x14ac:dyDescent="0.3">
      <c r="A562" s="186">
        <f>Inventory!A562</f>
        <v>0</v>
      </c>
      <c r="B562" s="186"/>
      <c r="C562" s="187">
        <f>Inventory!K562</f>
        <v>0</v>
      </c>
      <c r="D562" s="187">
        <f>Inventory!L562</f>
        <v>0</v>
      </c>
      <c r="E562" s="187">
        <f>Inventory!M562</f>
        <v>0</v>
      </c>
      <c r="F562" s="271">
        <f>Inventory!R562</f>
        <v>0</v>
      </c>
      <c r="G562" s="188"/>
      <c r="H562" s="189"/>
      <c r="I562" s="190"/>
      <c r="J562" s="279"/>
      <c r="K562" s="191"/>
      <c r="L562" s="286"/>
      <c r="M562" s="192"/>
      <c r="N562" s="286"/>
      <c r="O562" s="192"/>
      <c r="P562" s="286"/>
      <c r="Q562" s="194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</row>
    <row r="563" spans="1:27" ht="12.75" customHeight="1" x14ac:dyDescent="0.3">
      <c r="A563" s="186">
        <f>Inventory!A563</f>
        <v>0</v>
      </c>
      <c r="B563" s="186"/>
      <c r="C563" s="187">
        <f>Inventory!K563</f>
        <v>0</v>
      </c>
      <c r="D563" s="187">
        <f>Inventory!L563</f>
        <v>0</v>
      </c>
      <c r="E563" s="187">
        <f>Inventory!M563</f>
        <v>0</v>
      </c>
      <c r="F563" s="271">
        <f>Inventory!R563</f>
        <v>0</v>
      </c>
      <c r="G563" s="188"/>
      <c r="H563" s="189"/>
      <c r="I563" s="190"/>
      <c r="J563" s="279"/>
      <c r="K563" s="191"/>
      <c r="L563" s="286"/>
      <c r="M563" s="192"/>
      <c r="N563" s="286"/>
      <c r="O563" s="192"/>
      <c r="P563" s="286"/>
      <c r="Q563" s="194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</row>
    <row r="564" spans="1:27" ht="12.75" customHeight="1" x14ac:dyDescent="0.3">
      <c r="A564" s="186">
        <f>Inventory!A564</f>
        <v>0</v>
      </c>
      <c r="B564" s="186"/>
      <c r="C564" s="187">
        <f>Inventory!K564</f>
        <v>0</v>
      </c>
      <c r="D564" s="187">
        <f>Inventory!L564</f>
        <v>0</v>
      </c>
      <c r="E564" s="187">
        <f>Inventory!M564</f>
        <v>0</v>
      </c>
      <c r="F564" s="271">
        <f>Inventory!R564</f>
        <v>0</v>
      </c>
      <c r="G564" s="188"/>
      <c r="H564" s="189"/>
      <c r="I564" s="190"/>
      <c r="J564" s="279"/>
      <c r="K564" s="191"/>
      <c r="L564" s="286"/>
      <c r="M564" s="192"/>
      <c r="N564" s="286"/>
      <c r="O564" s="192"/>
      <c r="P564" s="286"/>
      <c r="Q564" s="194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</row>
    <row r="565" spans="1:27" ht="12.75" customHeight="1" x14ac:dyDescent="0.3">
      <c r="A565" s="186">
        <f>Inventory!A565</f>
        <v>0</v>
      </c>
      <c r="B565" s="186"/>
      <c r="C565" s="187">
        <f>Inventory!K565</f>
        <v>0</v>
      </c>
      <c r="D565" s="187">
        <f>Inventory!L565</f>
        <v>0</v>
      </c>
      <c r="E565" s="187">
        <f>Inventory!M565</f>
        <v>0</v>
      </c>
      <c r="F565" s="271">
        <f>Inventory!R565</f>
        <v>0</v>
      </c>
      <c r="G565" s="188"/>
      <c r="H565" s="189"/>
      <c r="I565" s="190"/>
      <c r="J565" s="279"/>
      <c r="K565" s="191"/>
      <c r="L565" s="286"/>
      <c r="M565" s="192"/>
      <c r="N565" s="286"/>
      <c r="O565" s="192"/>
      <c r="P565" s="286"/>
      <c r="Q565" s="194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</row>
    <row r="566" spans="1:27" ht="12.75" customHeight="1" x14ac:dyDescent="0.3">
      <c r="A566" s="186">
        <f>Inventory!A566</f>
        <v>0</v>
      </c>
      <c r="B566" s="186"/>
      <c r="C566" s="187">
        <f>Inventory!K566</f>
        <v>0</v>
      </c>
      <c r="D566" s="187">
        <f>Inventory!L566</f>
        <v>0</v>
      </c>
      <c r="E566" s="187">
        <f>Inventory!M566</f>
        <v>0</v>
      </c>
      <c r="F566" s="271">
        <f>Inventory!R566</f>
        <v>0</v>
      </c>
      <c r="G566" s="188"/>
      <c r="H566" s="189"/>
      <c r="I566" s="190"/>
      <c r="J566" s="279"/>
      <c r="K566" s="191"/>
      <c r="L566" s="286"/>
      <c r="M566" s="192"/>
      <c r="N566" s="286"/>
      <c r="O566" s="192"/>
      <c r="P566" s="286"/>
      <c r="Q566" s="194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</row>
    <row r="567" spans="1:27" ht="12.75" customHeight="1" x14ac:dyDescent="0.3">
      <c r="A567" s="186">
        <f>Inventory!A567</f>
        <v>0</v>
      </c>
      <c r="B567" s="186"/>
      <c r="C567" s="187">
        <f>Inventory!K567</f>
        <v>0</v>
      </c>
      <c r="D567" s="187">
        <f>Inventory!L567</f>
        <v>0</v>
      </c>
      <c r="E567" s="187">
        <f>Inventory!M567</f>
        <v>0</v>
      </c>
      <c r="F567" s="271">
        <f>Inventory!R567</f>
        <v>0</v>
      </c>
      <c r="G567" s="188"/>
      <c r="H567" s="189"/>
      <c r="I567" s="190"/>
      <c r="J567" s="279"/>
      <c r="K567" s="191"/>
      <c r="L567" s="286"/>
      <c r="M567" s="192"/>
      <c r="N567" s="286"/>
      <c r="O567" s="192"/>
      <c r="P567" s="286"/>
      <c r="Q567" s="194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</row>
    <row r="568" spans="1:27" ht="12.75" customHeight="1" x14ac:dyDescent="0.3">
      <c r="A568" s="186">
        <f>Inventory!A568</f>
        <v>0</v>
      </c>
      <c r="B568" s="186"/>
      <c r="C568" s="187">
        <f>Inventory!K568</f>
        <v>0</v>
      </c>
      <c r="D568" s="187">
        <f>Inventory!L568</f>
        <v>0</v>
      </c>
      <c r="E568" s="187">
        <f>Inventory!M568</f>
        <v>0</v>
      </c>
      <c r="F568" s="271">
        <f>Inventory!R568</f>
        <v>0</v>
      </c>
      <c r="G568" s="188"/>
      <c r="H568" s="189"/>
      <c r="I568" s="190"/>
      <c r="J568" s="279"/>
      <c r="K568" s="191"/>
      <c r="L568" s="286"/>
      <c r="M568" s="192"/>
      <c r="N568" s="286"/>
      <c r="O568" s="192"/>
      <c r="P568" s="286"/>
      <c r="Q568" s="194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</row>
    <row r="569" spans="1:27" ht="12.75" customHeight="1" x14ac:dyDescent="0.3">
      <c r="A569" s="186">
        <f>Inventory!A569</f>
        <v>0</v>
      </c>
      <c r="B569" s="186"/>
      <c r="C569" s="187">
        <f>Inventory!K569</f>
        <v>0</v>
      </c>
      <c r="D569" s="187">
        <f>Inventory!L569</f>
        <v>0</v>
      </c>
      <c r="E569" s="187">
        <f>Inventory!M569</f>
        <v>0</v>
      </c>
      <c r="F569" s="271">
        <f>Inventory!R569</f>
        <v>0</v>
      </c>
      <c r="G569" s="188"/>
      <c r="H569" s="189"/>
      <c r="I569" s="190"/>
      <c r="J569" s="279"/>
      <c r="K569" s="191"/>
      <c r="L569" s="286"/>
      <c r="M569" s="192"/>
      <c r="N569" s="286"/>
      <c r="O569" s="192"/>
      <c r="P569" s="286"/>
      <c r="Q569" s="194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</row>
    <row r="570" spans="1:27" ht="12.75" customHeight="1" x14ac:dyDescent="0.3">
      <c r="A570" s="186">
        <f>Inventory!A570</f>
        <v>0</v>
      </c>
      <c r="B570" s="186"/>
      <c r="C570" s="187">
        <f>Inventory!K570</f>
        <v>0</v>
      </c>
      <c r="D570" s="187">
        <f>Inventory!L570</f>
        <v>0</v>
      </c>
      <c r="E570" s="187">
        <f>Inventory!M570</f>
        <v>0</v>
      </c>
      <c r="F570" s="271">
        <f>Inventory!R570</f>
        <v>0</v>
      </c>
      <c r="G570" s="188"/>
      <c r="H570" s="189"/>
      <c r="I570" s="190"/>
      <c r="J570" s="279"/>
      <c r="K570" s="191"/>
      <c r="L570" s="286"/>
      <c r="M570" s="192"/>
      <c r="N570" s="286"/>
      <c r="O570" s="192"/>
      <c r="P570" s="286"/>
      <c r="Q570" s="194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</row>
    <row r="571" spans="1:27" ht="12.75" customHeight="1" x14ac:dyDescent="0.3">
      <c r="A571" s="186">
        <f>Inventory!A571</f>
        <v>0</v>
      </c>
      <c r="B571" s="186"/>
      <c r="C571" s="187">
        <f>Inventory!K571</f>
        <v>0</v>
      </c>
      <c r="D571" s="187">
        <f>Inventory!L571</f>
        <v>0</v>
      </c>
      <c r="E571" s="187">
        <f>Inventory!M571</f>
        <v>0</v>
      </c>
      <c r="F571" s="271">
        <f>Inventory!R571</f>
        <v>0</v>
      </c>
      <c r="G571" s="188"/>
      <c r="H571" s="189"/>
      <c r="I571" s="190"/>
      <c r="J571" s="279"/>
      <c r="K571" s="191"/>
      <c r="L571" s="286"/>
      <c r="M571" s="192"/>
      <c r="N571" s="286"/>
      <c r="O571" s="192"/>
      <c r="P571" s="286"/>
      <c r="Q571" s="194"/>
      <c r="R571" s="173"/>
      <c r="S571" s="173"/>
      <c r="T571" s="173"/>
      <c r="U571" s="173"/>
      <c r="V571" s="173"/>
      <c r="W571" s="173"/>
      <c r="X571" s="173"/>
      <c r="Y571" s="173"/>
      <c r="Z571" s="173"/>
      <c r="AA571" s="173"/>
    </row>
    <row r="572" spans="1:27" ht="12.75" customHeight="1" x14ac:dyDescent="0.3">
      <c r="A572" s="186">
        <f>Inventory!A572</f>
        <v>0</v>
      </c>
      <c r="B572" s="186"/>
      <c r="C572" s="187">
        <f>Inventory!K572</f>
        <v>0</v>
      </c>
      <c r="D572" s="187">
        <f>Inventory!L572</f>
        <v>0</v>
      </c>
      <c r="E572" s="187">
        <f>Inventory!M572</f>
        <v>0</v>
      </c>
      <c r="F572" s="271">
        <f>Inventory!R572</f>
        <v>0</v>
      </c>
      <c r="G572" s="188"/>
      <c r="H572" s="189"/>
      <c r="I572" s="190"/>
      <c r="J572" s="279"/>
      <c r="K572" s="191"/>
      <c r="L572" s="286"/>
      <c r="M572" s="192"/>
      <c r="N572" s="286"/>
      <c r="O572" s="192"/>
      <c r="P572" s="286"/>
      <c r="Q572" s="194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</row>
    <row r="573" spans="1:27" ht="12.75" customHeight="1" x14ac:dyDescent="0.3">
      <c r="A573" s="186">
        <f>Inventory!A573</f>
        <v>0</v>
      </c>
      <c r="B573" s="186"/>
      <c r="C573" s="187">
        <f>Inventory!K573</f>
        <v>0</v>
      </c>
      <c r="D573" s="187">
        <f>Inventory!L573</f>
        <v>0</v>
      </c>
      <c r="E573" s="187">
        <f>Inventory!M573</f>
        <v>0</v>
      </c>
      <c r="F573" s="271">
        <f>Inventory!R573</f>
        <v>0</v>
      </c>
      <c r="G573" s="188"/>
      <c r="H573" s="189"/>
      <c r="I573" s="190"/>
      <c r="J573" s="279"/>
      <c r="K573" s="191"/>
      <c r="L573" s="286"/>
      <c r="M573" s="192"/>
      <c r="N573" s="286"/>
      <c r="O573" s="192"/>
      <c r="P573" s="286"/>
      <c r="Q573" s="194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</row>
    <row r="574" spans="1:27" ht="12.75" customHeight="1" x14ac:dyDescent="0.3">
      <c r="A574" s="186">
        <f>Inventory!A574</f>
        <v>0</v>
      </c>
      <c r="B574" s="186"/>
      <c r="C574" s="187">
        <f>Inventory!K574</f>
        <v>0</v>
      </c>
      <c r="D574" s="187">
        <f>Inventory!L574</f>
        <v>0</v>
      </c>
      <c r="E574" s="187">
        <f>Inventory!M574</f>
        <v>0</v>
      </c>
      <c r="F574" s="271">
        <f>Inventory!R574</f>
        <v>0</v>
      </c>
      <c r="G574" s="188"/>
      <c r="H574" s="189"/>
      <c r="I574" s="190"/>
      <c r="J574" s="279"/>
      <c r="K574" s="191"/>
      <c r="L574" s="286"/>
      <c r="M574" s="192"/>
      <c r="N574" s="286"/>
      <c r="O574" s="192"/>
      <c r="P574" s="286"/>
      <c r="Q574" s="194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</row>
    <row r="575" spans="1:27" ht="12.75" customHeight="1" x14ac:dyDescent="0.3">
      <c r="A575" s="186">
        <f>Inventory!A575</f>
        <v>0</v>
      </c>
      <c r="B575" s="186"/>
      <c r="C575" s="187">
        <f>Inventory!K575</f>
        <v>0</v>
      </c>
      <c r="D575" s="187">
        <f>Inventory!L575</f>
        <v>0</v>
      </c>
      <c r="E575" s="187">
        <f>Inventory!M575</f>
        <v>0</v>
      </c>
      <c r="F575" s="271">
        <f>Inventory!R575</f>
        <v>0</v>
      </c>
      <c r="G575" s="188"/>
      <c r="H575" s="189"/>
      <c r="I575" s="190"/>
      <c r="J575" s="279"/>
      <c r="K575" s="191"/>
      <c r="L575" s="286"/>
      <c r="M575" s="192"/>
      <c r="N575" s="286"/>
      <c r="O575" s="192"/>
      <c r="P575" s="286"/>
      <c r="Q575" s="194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</row>
    <row r="576" spans="1:27" ht="12.75" customHeight="1" x14ac:dyDescent="0.3">
      <c r="A576" s="186">
        <f>Inventory!A576</f>
        <v>0</v>
      </c>
      <c r="B576" s="186"/>
      <c r="C576" s="187">
        <f>Inventory!K576</f>
        <v>0</v>
      </c>
      <c r="D576" s="187">
        <f>Inventory!L576</f>
        <v>0</v>
      </c>
      <c r="E576" s="187">
        <f>Inventory!M576</f>
        <v>0</v>
      </c>
      <c r="F576" s="271">
        <f>Inventory!R576</f>
        <v>0</v>
      </c>
      <c r="G576" s="188"/>
      <c r="H576" s="189"/>
      <c r="I576" s="190"/>
      <c r="J576" s="279"/>
      <c r="K576" s="191"/>
      <c r="L576" s="286"/>
      <c r="M576" s="192"/>
      <c r="N576" s="286"/>
      <c r="O576" s="192"/>
      <c r="P576" s="286"/>
      <c r="Q576" s="194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</row>
    <row r="577" spans="1:27" ht="12.75" customHeight="1" x14ac:dyDescent="0.3">
      <c r="A577" s="186">
        <f>Inventory!A577</f>
        <v>0</v>
      </c>
      <c r="B577" s="186"/>
      <c r="C577" s="187">
        <f>Inventory!K577</f>
        <v>0</v>
      </c>
      <c r="D577" s="187">
        <f>Inventory!L577</f>
        <v>0</v>
      </c>
      <c r="E577" s="187">
        <f>Inventory!M577</f>
        <v>0</v>
      </c>
      <c r="F577" s="271">
        <f>Inventory!R577</f>
        <v>0</v>
      </c>
      <c r="G577" s="188"/>
      <c r="H577" s="189"/>
      <c r="I577" s="190"/>
      <c r="J577" s="279"/>
      <c r="K577" s="191"/>
      <c r="L577" s="286"/>
      <c r="M577" s="192"/>
      <c r="N577" s="286"/>
      <c r="O577" s="192"/>
      <c r="P577" s="286"/>
      <c r="Q577" s="194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</row>
    <row r="578" spans="1:27" ht="12.75" customHeight="1" x14ac:dyDescent="0.3">
      <c r="A578" s="186">
        <f>Inventory!A578</f>
        <v>0</v>
      </c>
      <c r="B578" s="186"/>
      <c r="C578" s="187">
        <f>Inventory!K578</f>
        <v>0</v>
      </c>
      <c r="D578" s="187">
        <f>Inventory!L578</f>
        <v>0</v>
      </c>
      <c r="E578" s="187">
        <f>Inventory!M578</f>
        <v>0</v>
      </c>
      <c r="F578" s="271">
        <f>Inventory!R578</f>
        <v>0</v>
      </c>
      <c r="G578" s="188"/>
      <c r="H578" s="189"/>
      <c r="I578" s="190"/>
      <c r="J578" s="279"/>
      <c r="K578" s="191"/>
      <c r="L578" s="286"/>
      <c r="M578" s="192"/>
      <c r="N578" s="286"/>
      <c r="O578" s="192"/>
      <c r="P578" s="286"/>
      <c r="Q578" s="194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</row>
    <row r="579" spans="1:27" ht="12.75" customHeight="1" x14ac:dyDescent="0.3">
      <c r="A579" s="186">
        <f>Inventory!A579</f>
        <v>0</v>
      </c>
      <c r="B579" s="186"/>
      <c r="C579" s="187">
        <f>Inventory!K579</f>
        <v>0</v>
      </c>
      <c r="D579" s="187">
        <f>Inventory!L579</f>
        <v>0</v>
      </c>
      <c r="E579" s="187">
        <f>Inventory!M579</f>
        <v>0</v>
      </c>
      <c r="F579" s="271">
        <f>Inventory!R579</f>
        <v>0</v>
      </c>
      <c r="G579" s="188"/>
      <c r="H579" s="189"/>
      <c r="I579" s="190"/>
      <c r="J579" s="279"/>
      <c r="K579" s="191"/>
      <c r="L579" s="286"/>
      <c r="M579" s="192"/>
      <c r="N579" s="286"/>
      <c r="O579" s="192"/>
      <c r="P579" s="286"/>
      <c r="Q579" s="194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</row>
    <row r="580" spans="1:27" ht="12.75" customHeight="1" x14ac:dyDescent="0.3">
      <c r="A580" s="186">
        <f>Inventory!A580</f>
        <v>0</v>
      </c>
      <c r="B580" s="186"/>
      <c r="C580" s="187">
        <f>Inventory!K580</f>
        <v>0</v>
      </c>
      <c r="D580" s="187">
        <f>Inventory!L580</f>
        <v>0</v>
      </c>
      <c r="E580" s="187">
        <f>Inventory!M580</f>
        <v>0</v>
      </c>
      <c r="F580" s="271">
        <f>Inventory!R580</f>
        <v>0</v>
      </c>
      <c r="G580" s="188"/>
      <c r="H580" s="189"/>
      <c r="I580" s="190"/>
      <c r="J580" s="279"/>
      <c r="K580" s="191"/>
      <c r="L580" s="286"/>
      <c r="M580" s="192"/>
      <c r="N580" s="286"/>
      <c r="O580" s="192"/>
      <c r="P580" s="286"/>
      <c r="Q580" s="194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</row>
    <row r="581" spans="1:27" ht="12.75" customHeight="1" x14ac:dyDescent="0.3">
      <c r="A581" s="186">
        <f>Inventory!A581</f>
        <v>0</v>
      </c>
      <c r="B581" s="186"/>
      <c r="C581" s="187">
        <f>Inventory!K581</f>
        <v>0</v>
      </c>
      <c r="D581" s="187">
        <f>Inventory!L581</f>
        <v>0</v>
      </c>
      <c r="E581" s="187">
        <f>Inventory!M581</f>
        <v>0</v>
      </c>
      <c r="F581" s="271">
        <f>Inventory!R581</f>
        <v>0</v>
      </c>
      <c r="G581" s="188"/>
      <c r="H581" s="189"/>
      <c r="I581" s="190"/>
      <c r="J581" s="279"/>
      <c r="K581" s="191"/>
      <c r="L581" s="286"/>
      <c r="M581" s="192"/>
      <c r="N581" s="286"/>
      <c r="O581" s="192"/>
      <c r="P581" s="286"/>
      <c r="Q581" s="194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</row>
    <row r="582" spans="1:27" ht="12.75" customHeight="1" x14ac:dyDescent="0.3">
      <c r="A582" s="186">
        <f>Inventory!A582</f>
        <v>0</v>
      </c>
      <c r="B582" s="186"/>
      <c r="C582" s="187">
        <f>Inventory!K582</f>
        <v>0</v>
      </c>
      <c r="D582" s="187">
        <f>Inventory!L582</f>
        <v>0</v>
      </c>
      <c r="E582" s="187">
        <f>Inventory!M582</f>
        <v>0</v>
      </c>
      <c r="F582" s="271">
        <f>Inventory!R582</f>
        <v>0</v>
      </c>
      <c r="G582" s="188"/>
      <c r="H582" s="189"/>
      <c r="I582" s="190"/>
      <c r="J582" s="279"/>
      <c r="K582" s="191"/>
      <c r="L582" s="286"/>
      <c r="M582" s="192"/>
      <c r="N582" s="286"/>
      <c r="O582" s="192"/>
      <c r="P582" s="286"/>
      <c r="Q582" s="194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</row>
    <row r="583" spans="1:27" ht="12.75" customHeight="1" x14ac:dyDescent="0.3">
      <c r="A583" s="186">
        <f>Inventory!A583</f>
        <v>0</v>
      </c>
      <c r="B583" s="186"/>
      <c r="C583" s="187">
        <f>Inventory!K583</f>
        <v>0</v>
      </c>
      <c r="D583" s="187">
        <f>Inventory!L583</f>
        <v>0</v>
      </c>
      <c r="E583" s="187">
        <f>Inventory!M583</f>
        <v>0</v>
      </c>
      <c r="F583" s="271">
        <f>Inventory!R583</f>
        <v>0</v>
      </c>
      <c r="G583" s="188"/>
      <c r="H583" s="189"/>
      <c r="I583" s="190"/>
      <c r="J583" s="279"/>
      <c r="K583" s="191"/>
      <c r="L583" s="286"/>
      <c r="M583" s="192"/>
      <c r="N583" s="286"/>
      <c r="O583" s="192"/>
      <c r="P583" s="286"/>
      <c r="Q583" s="194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</row>
    <row r="584" spans="1:27" ht="12.75" customHeight="1" x14ac:dyDescent="0.3">
      <c r="A584" s="186">
        <f>Inventory!A584</f>
        <v>0</v>
      </c>
      <c r="B584" s="186"/>
      <c r="C584" s="187">
        <f>Inventory!K584</f>
        <v>0</v>
      </c>
      <c r="D584" s="187">
        <f>Inventory!L584</f>
        <v>0</v>
      </c>
      <c r="E584" s="187">
        <f>Inventory!M584</f>
        <v>0</v>
      </c>
      <c r="F584" s="271">
        <f>Inventory!R584</f>
        <v>0</v>
      </c>
      <c r="G584" s="188"/>
      <c r="H584" s="189"/>
      <c r="I584" s="190"/>
      <c r="J584" s="279"/>
      <c r="K584" s="191"/>
      <c r="L584" s="286"/>
      <c r="M584" s="192"/>
      <c r="N584" s="286"/>
      <c r="O584" s="192"/>
      <c r="P584" s="286"/>
      <c r="Q584" s="194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</row>
    <row r="585" spans="1:27" ht="12.75" customHeight="1" x14ac:dyDescent="0.3">
      <c r="A585" s="186">
        <f>Inventory!A585</f>
        <v>0</v>
      </c>
      <c r="B585" s="186"/>
      <c r="C585" s="187">
        <f>Inventory!K585</f>
        <v>0</v>
      </c>
      <c r="D585" s="187">
        <f>Inventory!L585</f>
        <v>0</v>
      </c>
      <c r="E585" s="187">
        <f>Inventory!M585</f>
        <v>0</v>
      </c>
      <c r="F585" s="271">
        <f>Inventory!R585</f>
        <v>0</v>
      </c>
      <c r="G585" s="188"/>
      <c r="H585" s="189"/>
      <c r="I585" s="190"/>
      <c r="J585" s="279"/>
      <c r="K585" s="191"/>
      <c r="L585" s="286"/>
      <c r="M585" s="192"/>
      <c r="N585" s="286"/>
      <c r="O585" s="192"/>
      <c r="P585" s="286"/>
      <c r="Q585" s="194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</row>
    <row r="586" spans="1:27" ht="12.75" customHeight="1" x14ac:dyDescent="0.3">
      <c r="A586" s="186">
        <f>Inventory!A586</f>
        <v>0</v>
      </c>
      <c r="B586" s="186"/>
      <c r="C586" s="187">
        <f>Inventory!K586</f>
        <v>0</v>
      </c>
      <c r="D586" s="187">
        <f>Inventory!L586</f>
        <v>0</v>
      </c>
      <c r="E586" s="187">
        <f>Inventory!M586</f>
        <v>0</v>
      </c>
      <c r="F586" s="271">
        <f>Inventory!R586</f>
        <v>0</v>
      </c>
      <c r="G586" s="188"/>
      <c r="H586" s="189"/>
      <c r="I586" s="190"/>
      <c r="J586" s="279"/>
      <c r="K586" s="191"/>
      <c r="L586" s="286"/>
      <c r="M586" s="192"/>
      <c r="N586" s="286"/>
      <c r="O586" s="192"/>
      <c r="P586" s="286"/>
      <c r="Q586" s="194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</row>
    <row r="587" spans="1:27" ht="12.75" customHeight="1" x14ac:dyDescent="0.3">
      <c r="A587" s="186">
        <f>Inventory!A587</f>
        <v>0</v>
      </c>
      <c r="B587" s="186"/>
      <c r="C587" s="187">
        <f>Inventory!K587</f>
        <v>0</v>
      </c>
      <c r="D587" s="187">
        <f>Inventory!L587</f>
        <v>0</v>
      </c>
      <c r="E587" s="187">
        <f>Inventory!M587</f>
        <v>0</v>
      </c>
      <c r="F587" s="271">
        <f>Inventory!R587</f>
        <v>0</v>
      </c>
      <c r="G587" s="188"/>
      <c r="H587" s="189"/>
      <c r="I587" s="190"/>
      <c r="J587" s="279"/>
      <c r="K587" s="191"/>
      <c r="L587" s="286"/>
      <c r="M587" s="192"/>
      <c r="N587" s="286"/>
      <c r="O587" s="192"/>
      <c r="P587" s="286"/>
      <c r="Q587" s="194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</row>
    <row r="588" spans="1:27" ht="12.75" customHeight="1" x14ac:dyDescent="0.3">
      <c r="A588" s="186">
        <f>Inventory!A588</f>
        <v>0</v>
      </c>
      <c r="B588" s="186"/>
      <c r="C588" s="187">
        <f>Inventory!K588</f>
        <v>0</v>
      </c>
      <c r="D588" s="187">
        <f>Inventory!L588</f>
        <v>0</v>
      </c>
      <c r="E588" s="187">
        <f>Inventory!M588</f>
        <v>0</v>
      </c>
      <c r="F588" s="271"/>
      <c r="G588" s="188"/>
      <c r="H588" s="189"/>
      <c r="I588" s="190"/>
      <c r="J588" s="279"/>
      <c r="K588" s="191"/>
      <c r="L588" s="286"/>
      <c r="M588" s="192"/>
      <c r="N588" s="286"/>
      <c r="O588" s="192"/>
      <c r="P588" s="286"/>
      <c r="Q588" s="194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</row>
    <row r="589" spans="1:27" ht="12.75" customHeight="1" x14ac:dyDescent="0.3">
      <c r="A589" s="186">
        <f>Inventory!A589</f>
        <v>0</v>
      </c>
      <c r="B589" s="186"/>
      <c r="C589" s="187">
        <f>Inventory!K589</f>
        <v>0</v>
      </c>
      <c r="D589" s="187">
        <f>Inventory!L589</f>
        <v>0</v>
      </c>
      <c r="E589" s="187">
        <f>Inventory!M589</f>
        <v>0</v>
      </c>
      <c r="F589" s="271"/>
      <c r="G589" s="188"/>
      <c r="H589" s="189"/>
      <c r="I589" s="190"/>
      <c r="J589" s="279"/>
      <c r="K589" s="191"/>
      <c r="L589" s="286"/>
      <c r="M589" s="192"/>
      <c r="N589" s="286"/>
      <c r="O589" s="192"/>
      <c r="P589" s="286"/>
      <c r="Q589" s="194"/>
      <c r="R589" s="173"/>
      <c r="S589" s="173"/>
      <c r="T589" s="173"/>
      <c r="U589" s="173"/>
      <c r="V589" s="173"/>
      <c r="W589" s="173"/>
      <c r="X589" s="173"/>
      <c r="Y589" s="173"/>
      <c r="Z589" s="173"/>
      <c r="AA589" s="173"/>
    </row>
    <row r="590" spans="1:27" ht="12.75" customHeight="1" x14ac:dyDescent="0.3">
      <c r="A590" s="186">
        <f>Inventory!A590</f>
        <v>0</v>
      </c>
      <c r="B590" s="186"/>
      <c r="C590" s="187">
        <f>Inventory!K590</f>
        <v>0</v>
      </c>
      <c r="D590" s="187">
        <f>Inventory!L590</f>
        <v>0</v>
      </c>
      <c r="E590" s="187">
        <f>Inventory!M590</f>
        <v>0</v>
      </c>
      <c r="F590" s="271"/>
      <c r="G590" s="188"/>
      <c r="H590" s="189"/>
      <c r="I590" s="190"/>
      <c r="J590" s="279"/>
      <c r="K590" s="191"/>
      <c r="L590" s="286"/>
      <c r="M590" s="192"/>
      <c r="N590" s="286"/>
      <c r="O590" s="192"/>
      <c r="P590" s="286"/>
      <c r="Q590" s="194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</row>
    <row r="591" spans="1:27" ht="12.75" customHeight="1" x14ac:dyDescent="0.3">
      <c r="A591" s="186">
        <f>Inventory!A591</f>
        <v>0</v>
      </c>
      <c r="B591" s="186"/>
      <c r="C591" s="187">
        <f>Inventory!K591</f>
        <v>0</v>
      </c>
      <c r="D591" s="187">
        <f>Inventory!L591</f>
        <v>0</v>
      </c>
      <c r="E591" s="187">
        <f>Inventory!M591</f>
        <v>0</v>
      </c>
      <c r="F591" s="271"/>
      <c r="G591" s="188"/>
      <c r="H591" s="189"/>
      <c r="I591" s="190"/>
      <c r="J591" s="279"/>
      <c r="K591" s="191"/>
      <c r="L591" s="286"/>
      <c r="M591" s="192"/>
      <c r="N591" s="286"/>
      <c r="O591" s="192"/>
      <c r="P591" s="286"/>
      <c r="Q591" s="194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</row>
    <row r="592" spans="1:27" ht="12.75" customHeight="1" x14ac:dyDescent="0.3">
      <c r="A592" s="186">
        <f>Inventory!A592</f>
        <v>0</v>
      </c>
      <c r="B592" s="186"/>
      <c r="C592" s="187">
        <f>Inventory!K592</f>
        <v>0</v>
      </c>
      <c r="D592" s="187">
        <f>Inventory!L592</f>
        <v>0</v>
      </c>
      <c r="E592" s="187">
        <f>Inventory!M592</f>
        <v>0</v>
      </c>
      <c r="F592" s="271"/>
      <c r="G592" s="188"/>
      <c r="H592" s="189"/>
      <c r="I592" s="190"/>
      <c r="J592" s="279"/>
      <c r="K592" s="191"/>
      <c r="L592" s="286"/>
      <c r="M592" s="192"/>
      <c r="N592" s="286"/>
      <c r="O592" s="192"/>
      <c r="P592" s="286"/>
      <c r="Q592" s="194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</row>
    <row r="593" spans="1:27" ht="12.75" customHeight="1" x14ac:dyDescent="0.3">
      <c r="A593" s="186">
        <f>Inventory!A593</f>
        <v>0</v>
      </c>
      <c r="B593" s="186"/>
      <c r="C593" s="187">
        <f>Inventory!K593</f>
        <v>0</v>
      </c>
      <c r="D593" s="187">
        <f>Inventory!L593</f>
        <v>0</v>
      </c>
      <c r="E593" s="187">
        <f>Inventory!M593</f>
        <v>0</v>
      </c>
      <c r="F593" s="271"/>
      <c r="G593" s="188"/>
      <c r="H593" s="189"/>
      <c r="I593" s="190"/>
      <c r="J593" s="279"/>
      <c r="K593" s="191"/>
      <c r="L593" s="286"/>
      <c r="M593" s="192"/>
      <c r="N593" s="286"/>
      <c r="O593" s="192"/>
      <c r="P593" s="286"/>
      <c r="Q593" s="194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</row>
    <row r="594" spans="1:27" ht="12.75" customHeight="1" x14ac:dyDescent="0.3">
      <c r="A594" s="186">
        <f>Inventory!A594</f>
        <v>0</v>
      </c>
      <c r="B594" s="186"/>
      <c r="C594" s="187">
        <f>Inventory!K594</f>
        <v>0</v>
      </c>
      <c r="D594" s="187">
        <f>Inventory!L594</f>
        <v>0</v>
      </c>
      <c r="E594" s="187">
        <f>Inventory!M594</f>
        <v>0</v>
      </c>
      <c r="F594" s="271"/>
      <c r="G594" s="188"/>
      <c r="H594" s="189"/>
      <c r="I594" s="190"/>
      <c r="J594" s="279"/>
      <c r="K594" s="191"/>
      <c r="L594" s="286"/>
      <c r="M594" s="192"/>
      <c r="N594" s="286"/>
      <c r="O594" s="192"/>
      <c r="P594" s="286"/>
      <c r="Q594" s="194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</row>
    <row r="595" spans="1:27" ht="12.75" customHeight="1" x14ac:dyDescent="0.3">
      <c r="A595" s="186">
        <f>Inventory!A595</f>
        <v>0</v>
      </c>
      <c r="B595" s="186"/>
      <c r="C595" s="187">
        <f>Inventory!K595</f>
        <v>0</v>
      </c>
      <c r="D595" s="187">
        <f>Inventory!L595</f>
        <v>0</v>
      </c>
      <c r="E595" s="187">
        <f>Inventory!M595</f>
        <v>0</v>
      </c>
      <c r="F595" s="271"/>
      <c r="G595" s="188"/>
      <c r="H595" s="189"/>
      <c r="I595" s="190"/>
      <c r="J595" s="279"/>
      <c r="K595" s="191"/>
      <c r="L595" s="286"/>
      <c r="M595" s="192"/>
      <c r="N595" s="286"/>
      <c r="O595" s="192"/>
      <c r="P595" s="286"/>
      <c r="Q595" s="194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</row>
    <row r="596" spans="1:27" ht="12.75" customHeight="1" x14ac:dyDescent="0.3">
      <c r="A596" s="186">
        <f>Inventory!A596</f>
        <v>0</v>
      </c>
      <c r="B596" s="186"/>
      <c r="C596" s="187">
        <f>Inventory!K596</f>
        <v>0</v>
      </c>
      <c r="D596" s="187">
        <f>Inventory!L596</f>
        <v>0</v>
      </c>
      <c r="E596" s="187">
        <f>Inventory!M596</f>
        <v>0</v>
      </c>
      <c r="F596" s="271"/>
      <c r="G596" s="188"/>
      <c r="H596" s="189"/>
      <c r="I596" s="190"/>
      <c r="J596" s="279"/>
      <c r="K596" s="191"/>
      <c r="L596" s="286"/>
      <c r="M596" s="192"/>
      <c r="N596" s="286"/>
      <c r="O596" s="192"/>
      <c r="P596" s="286"/>
      <c r="Q596" s="194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</row>
    <row r="597" spans="1:27" ht="12.75" customHeight="1" x14ac:dyDescent="0.3">
      <c r="A597" s="186">
        <f>Inventory!A597</f>
        <v>0</v>
      </c>
      <c r="B597" s="186"/>
      <c r="C597" s="187">
        <f>Inventory!K597</f>
        <v>0</v>
      </c>
      <c r="D597" s="187">
        <f>Inventory!L597</f>
        <v>0</v>
      </c>
      <c r="E597" s="187">
        <f>Inventory!M597</f>
        <v>0</v>
      </c>
      <c r="F597" s="271"/>
      <c r="G597" s="188"/>
      <c r="H597" s="189"/>
      <c r="I597" s="190"/>
      <c r="J597" s="279"/>
      <c r="K597" s="191"/>
      <c r="L597" s="286"/>
      <c r="M597" s="192"/>
      <c r="N597" s="286"/>
      <c r="O597" s="192"/>
      <c r="P597" s="286"/>
      <c r="Q597" s="194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</row>
    <row r="598" spans="1:27" ht="12.75" customHeight="1" x14ac:dyDescent="0.3">
      <c r="A598" s="186">
        <f>Inventory!A598</f>
        <v>0</v>
      </c>
      <c r="B598" s="186"/>
      <c r="C598" s="187">
        <f>Inventory!K598</f>
        <v>0</v>
      </c>
      <c r="D598" s="187">
        <f>Inventory!L598</f>
        <v>0</v>
      </c>
      <c r="E598" s="187">
        <f>Inventory!M598</f>
        <v>0</v>
      </c>
      <c r="F598" s="271"/>
      <c r="G598" s="188"/>
      <c r="H598" s="189"/>
      <c r="I598" s="190"/>
      <c r="J598" s="279"/>
      <c r="K598" s="191"/>
      <c r="L598" s="286"/>
      <c r="M598" s="192"/>
      <c r="N598" s="286"/>
      <c r="O598" s="192"/>
      <c r="P598" s="286"/>
      <c r="Q598" s="194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</row>
    <row r="599" spans="1:27" ht="12.75" customHeight="1" x14ac:dyDescent="0.3">
      <c r="A599" s="186">
        <f>Inventory!A599</f>
        <v>0</v>
      </c>
      <c r="B599" s="186"/>
      <c r="C599" s="187">
        <f>Inventory!K599</f>
        <v>0</v>
      </c>
      <c r="D599" s="187">
        <f>Inventory!L599</f>
        <v>0</v>
      </c>
      <c r="E599" s="187">
        <f>Inventory!M599</f>
        <v>0</v>
      </c>
      <c r="F599" s="271"/>
      <c r="G599" s="188"/>
      <c r="H599" s="189"/>
      <c r="I599" s="190"/>
      <c r="J599" s="279"/>
      <c r="K599" s="191"/>
      <c r="L599" s="286"/>
      <c r="M599" s="192"/>
      <c r="N599" s="286"/>
      <c r="O599" s="192"/>
      <c r="P599" s="286"/>
      <c r="Q599" s="194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</row>
    <row r="600" spans="1:27" ht="12.75" customHeight="1" x14ac:dyDescent="0.3">
      <c r="A600" s="186">
        <f>Inventory!A600</f>
        <v>0</v>
      </c>
      <c r="B600" s="186"/>
      <c r="C600" s="187">
        <f>Inventory!K600</f>
        <v>0</v>
      </c>
      <c r="D600" s="187">
        <f>Inventory!L600</f>
        <v>0</v>
      </c>
      <c r="E600" s="187">
        <f>Inventory!M600</f>
        <v>0</v>
      </c>
      <c r="F600" s="271"/>
      <c r="G600" s="188"/>
      <c r="H600" s="189"/>
      <c r="I600" s="190"/>
      <c r="J600" s="279"/>
      <c r="K600" s="191"/>
      <c r="L600" s="286"/>
      <c r="M600" s="192"/>
      <c r="N600" s="286"/>
      <c r="O600" s="192"/>
      <c r="P600" s="286"/>
      <c r="Q600" s="194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</row>
    <row r="601" spans="1:27" ht="12.75" customHeight="1" x14ac:dyDescent="0.3">
      <c r="A601" s="186">
        <f>Inventory!A601</f>
        <v>0</v>
      </c>
      <c r="B601" s="186"/>
      <c r="C601" s="187">
        <f>Inventory!K601</f>
        <v>0</v>
      </c>
      <c r="D601" s="187">
        <f>Inventory!L601</f>
        <v>0</v>
      </c>
      <c r="E601" s="187">
        <f>Inventory!M601</f>
        <v>0</v>
      </c>
      <c r="F601" s="271"/>
      <c r="G601" s="188"/>
      <c r="H601" s="189"/>
      <c r="I601" s="190"/>
      <c r="J601" s="279"/>
      <c r="K601" s="191"/>
      <c r="L601" s="286"/>
      <c r="M601" s="192"/>
      <c r="N601" s="286"/>
      <c r="O601" s="192"/>
      <c r="P601" s="286"/>
      <c r="Q601" s="194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</row>
    <row r="602" spans="1:27" ht="12.75" customHeight="1" x14ac:dyDescent="0.3">
      <c r="A602" s="186">
        <f>Inventory!A602</f>
        <v>0</v>
      </c>
      <c r="B602" s="186"/>
      <c r="C602" s="187">
        <f>Inventory!K602</f>
        <v>0</v>
      </c>
      <c r="D602" s="187">
        <f>Inventory!L602</f>
        <v>0</v>
      </c>
      <c r="E602" s="187">
        <f>Inventory!M602</f>
        <v>0</v>
      </c>
      <c r="F602" s="271"/>
      <c r="G602" s="188"/>
      <c r="H602" s="189"/>
      <c r="I602" s="190"/>
      <c r="J602" s="279"/>
      <c r="K602" s="191"/>
      <c r="L602" s="286"/>
      <c r="M602" s="192"/>
      <c r="N602" s="286"/>
      <c r="O602" s="192"/>
      <c r="P602" s="286"/>
      <c r="Q602" s="194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</row>
    <row r="603" spans="1:27" ht="12.75" customHeight="1" x14ac:dyDescent="0.3">
      <c r="A603" s="186">
        <f>Inventory!A603</f>
        <v>0</v>
      </c>
      <c r="B603" s="186"/>
      <c r="C603" s="187">
        <f>Inventory!K603</f>
        <v>0</v>
      </c>
      <c r="D603" s="187">
        <f>Inventory!L603</f>
        <v>0</v>
      </c>
      <c r="E603" s="187">
        <f>Inventory!M603</f>
        <v>0</v>
      </c>
      <c r="F603" s="271"/>
      <c r="G603" s="188"/>
      <c r="H603" s="189"/>
      <c r="I603" s="190"/>
      <c r="J603" s="279"/>
      <c r="K603" s="191"/>
      <c r="L603" s="286"/>
      <c r="M603" s="192"/>
      <c r="N603" s="286"/>
      <c r="O603" s="192"/>
      <c r="P603" s="286"/>
      <c r="Q603" s="194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</row>
    <row r="604" spans="1:27" ht="12.75" customHeight="1" x14ac:dyDescent="0.3">
      <c r="A604" s="186">
        <f>Inventory!A604</f>
        <v>0</v>
      </c>
      <c r="B604" s="186"/>
      <c r="C604" s="187">
        <f>Inventory!K604</f>
        <v>0</v>
      </c>
      <c r="D604" s="187">
        <f>Inventory!L604</f>
        <v>0</v>
      </c>
      <c r="E604" s="187">
        <f>Inventory!M604</f>
        <v>0</v>
      </c>
      <c r="F604" s="271"/>
      <c r="G604" s="188"/>
      <c r="H604" s="189"/>
      <c r="I604" s="190"/>
      <c r="J604" s="279"/>
      <c r="K604" s="191"/>
      <c r="L604" s="286"/>
      <c r="M604" s="192"/>
      <c r="N604" s="286"/>
      <c r="O604" s="192"/>
      <c r="P604" s="286"/>
      <c r="Q604" s="194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</row>
    <row r="605" spans="1:27" ht="12.75" customHeight="1" x14ac:dyDescent="0.3">
      <c r="A605" s="186">
        <f>Inventory!A605</f>
        <v>0</v>
      </c>
      <c r="B605" s="186"/>
      <c r="C605" s="187">
        <f>Inventory!K605</f>
        <v>0</v>
      </c>
      <c r="D605" s="187">
        <f>Inventory!L605</f>
        <v>0</v>
      </c>
      <c r="E605" s="187">
        <f>Inventory!M605</f>
        <v>0</v>
      </c>
      <c r="F605" s="271"/>
      <c r="G605" s="188"/>
      <c r="H605" s="189"/>
      <c r="I605" s="190"/>
      <c r="J605" s="279"/>
      <c r="K605" s="191"/>
      <c r="L605" s="286"/>
      <c r="M605" s="192"/>
      <c r="N605" s="286"/>
      <c r="O605" s="192"/>
      <c r="P605" s="286"/>
      <c r="Q605" s="194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</row>
    <row r="606" spans="1:27" ht="12.75" customHeight="1" x14ac:dyDescent="0.3">
      <c r="A606" s="186">
        <f>Inventory!A606</f>
        <v>0</v>
      </c>
      <c r="B606" s="186"/>
      <c r="C606" s="187">
        <f>Inventory!K606</f>
        <v>0</v>
      </c>
      <c r="D606" s="187">
        <f>Inventory!L606</f>
        <v>0</v>
      </c>
      <c r="E606" s="187">
        <f>Inventory!M606</f>
        <v>0</v>
      </c>
      <c r="F606" s="271"/>
      <c r="G606" s="188"/>
      <c r="H606" s="189"/>
      <c r="I606" s="190"/>
      <c r="J606" s="279"/>
      <c r="K606" s="191"/>
      <c r="L606" s="286"/>
      <c r="M606" s="192"/>
      <c r="N606" s="286"/>
      <c r="O606" s="192"/>
      <c r="P606" s="286"/>
      <c r="Q606" s="194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</row>
    <row r="607" spans="1:27" ht="12.75" customHeight="1" x14ac:dyDescent="0.3">
      <c r="A607" s="186">
        <f>Inventory!A607</f>
        <v>0</v>
      </c>
      <c r="B607" s="186"/>
      <c r="C607" s="187">
        <f>Inventory!K607</f>
        <v>0</v>
      </c>
      <c r="D607" s="187">
        <f>Inventory!L607</f>
        <v>0</v>
      </c>
      <c r="E607" s="187">
        <f>Inventory!M607</f>
        <v>0</v>
      </c>
      <c r="F607" s="271"/>
      <c r="G607" s="188"/>
      <c r="H607" s="189"/>
      <c r="I607" s="190"/>
      <c r="J607" s="279"/>
      <c r="K607" s="191"/>
      <c r="L607" s="286"/>
      <c r="M607" s="192"/>
      <c r="N607" s="286"/>
      <c r="O607" s="192"/>
      <c r="P607" s="286"/>
      <c r="Q607" s="194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</row>
    <row r="608" spans="1:27" ht="12.75" customHeight="1" x14ac:dyDescent="0.3">
      <c r="A608" s="186">
        <f>Inventory!A608</f>
        <v>0</v>
      </c>
      <c r="B608" s="186"/>
      <c r="C608" s="187">
        <f>Inventory!K608</f>
        <v>0</v>
      </c>
      <c r="D608" s="187">
        <f>Inventory!L608</f>
        <v>0</v>
      </c>
      <c r="E608" s="187">
        <f>Inventory!M608</f>
        <v>0</v>
      </c>
      <c r="F608" s="271"/>
      <c r="G608" s="188"/>
      <c r="H608" s="189"/>
      <c r="I608" s="190"/>
      <c r="J608" s="279"/>
      <c r="K608" s="191"/>
      <c r="L608" s="286"/>
      <c r="M608" s="192"/>
      <c r="N608" s="286"/>
      <c r="O608" s="192"/>
      <c r="P608" s="286"/>
      <c r="Q608" s="194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</row>
    <row r="609" spans="1:27" ht="12.75" customHeight="1" x14ac:dyDescent="0.3">
      <c r="A609" s="186">
        <f>Inventory!A609</f>
        <v>0</v>
      </c>
      <c r="B609" s="186"/>
      <c r="C609" s="187">
        <f>Inventory!K609</f>
        <v>0</v>
      </c>
      <c r="D609" s="187">
        <f>Inventory!L609</f>
        <v>0</v>
      </c>
      <c r="E609" s="187">
        <f>Inventory!M609</f>
        <v>0</v>
      </c>
      <c r="F609" s="271"/>
      <c r="G609" s="188"/>
      <c r="H609" s="189"/>
      <c r="I609" s="190"/>
      <c r="J609" s="279"/>
      <c r="K609" s="191"/>
      <c r="L609" s="286"/>
      <c r="M609" s="192"/>
      <c r="N609" s="286"/>
      <c r="O609" s="192"/>
      <c r="P609" s="286"/>
      <c r="Q609" s="194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</row>
    <row r="610" spans="1:27" ht="12.75" customHeight="1" x14ac:dyDescent="0.3">
      <c r="A610" s="186">
        <f>Inventory!A610</f>
        <v>0</v>
      </c>
      <c r="B610" s="186"/>
      <c r="C610" s="187">
        <f>Inventory!K610</f>
        <v>0</v>
      </c>
      <c r="D610" s="187">
        <f>Inventory!L610</f>
        <v>0</v>
      </c>
      <c r="E610" s="187">
        <f>Inventory!M610</f>
        <v>0</v>
      </c>
      <c r="F610" s="271"/>
      <c r="G610" s="188"/>
      <c r="H610" s="189"/>
      <c r="I610" s="190"/>
      <c r="J610" s="279"/>
      <c r="K610" s="191"/>
      <c r="L610" s="286"/>
      <c r="M610" s="192"/>
      <c r="N610" s="286"/>
      <c r="O610" s="192"/>
      <c r="P610" s="286"/>
      <c r="Q610" s="194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</row>
    <row r="611" spans="1:27" ht="12.75" customHeight="1" x14ac:dyDescent="0.3">
      <c r="A611" s="186">
        <f>Inventory!A611</f>
        <v>0</v>
      </c>
      <c r="B611" s="186"/>
      <c r="C611" s="187">
        <f>Inventory!K611</f>
        <v>0</v>
      </c>
      <c r="D611" s="187">
        <f>Inventory!L611</f>
        <v>0</v>
      </c>
      <c r="E611" s="187">
        <f>Inventory!M611</f>
        <v>0</v>
      </c>
      <c r="F611" s="271"/>
      <c r="G611" s="188"/>
      <c r="H611" s="189"/>
      <c r="I611" s="190"/>
      <c r="J611" s="279"/>
      <c r="K611" s="191"/>
      <c r="L611" s="286"/>
      <c r="M611" s="192"/>
      <c r="N611" s="286"/>
      <c r="O611" s="192"/>
      <c r="P611" s="286"/>
      <c r="Q611" s="194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</row>
    <row r="612" spans="1:27" ht="12.75" customHeight="1" x14ac:dyDescent="0.3">
      <c r="A612" s="186">
        <f>Inventory!A612</f>
        <v>0</v>
      </c>
      <c r="B612" s="186"/>
      <c r="C612" s="187">
        <f>Inventory!K612</f>
        <v>0</v>
      </c>
      <c r="D612" s="187">
        <f>Inventory!L612</f>
        <v>0</v>
      </c>
      <c r="E612" s="187">
        <f>Inventory!M612</f>
        <v>0</v>
      </c>
      <c r="F612" s="271"/>
      <c r="G612" s="188"/>
      <c r="H612" s="189"/>
      <c r="I612" s="190"/>
      <c r="J612" s="279"/>
      <c r="K612" s="191"/>
      <c r="L612" s="286"/>
      <c r="M612" s="192"/>
      <c r="N612" s="286"/>
      <c r="O612" s="192"/>
      <c r="P612" s="286"/>
      <c r="Q612" s="194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</row>
    <row r="613" spans="1:27" ht="12.75" customHeight="1" x14ac:dyDescent="0.3">
      <c r="A613" s="186">
        <f>Inventory!A613</f>
        <v>0</v>
      </c>
      <c r="B613" s="186"/>
      <c r="C613" s="187">
        <f>Inventory!K613</f>
        <v>0</v>
      </c>
      <c r="D613" s="187">
        <f>Inventory!L613</f>
        <v>0</v>
      </c>
      <c r="E613" s="187">
        <f>Inventory!M613</f>
        <v>0</v>
      </c>
      <c r="F613" s="271"/>
      <c r="G613" s="188"/>
      <c r="H613" s="189"/>
      <c r="I613" s="190"/>
      <c r="J613" s="279"/>
      <c r="K613" s="191"/>
      <c r="L613" s="286"/>
      <c r="M613" s="192"/>
      <c r="N613" s="286"/>
      <c r="O613" s="192"/>
      <c r="P613" s="286"/>
      <c r="Q613" s="194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</row>
    <row r="614" spans="1:27" ht="12.75" customHeight="1" x14ac:dyDescent="0.3">
      <c r="A614" s="186">
        <f>Inventory!A614</f>
        <v>0</v>
      </c>
      <c r="B614" s="186"/>
      <c r="C614" s="187">
        <f>Inventory!K614</f>
        <v>0</v>
      </c>
      <c r="D614" s="187">
        <f>Inventory!L614</f>
        <v>0</v>
      </c>
      <c r="E614" s="187">
        <f>Inventory!M614</f>
        <v>0</v>
      </c>
      <c r="F614" s="271"/>
      <c r="G614" s="188"/>
      <c r="H614" s="189"/>
      <c r="I614" s="190"/>
      <c r="J614" s="279"/>
      <c r="K614" s="191"/>
      <c r="L614" s="286"/>
      <c r="M614" s="192"/>
      <c r="N614" s="286"/>
      <c r="O614" s="192"/>
      <c r="P614" s="286"/>
      <c r="Q614" s="194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</row>
    <row r="615" spans="1:27" ht="12.75" customHeight="1" x14ac:dyDescent="0.3">
      <c r="A615" s="186">
        <f>Inventory!A615</f>
        <v>0</v>
      </c>
      <c r="B615" s="186"/>
      <c r="C615" s="187">
        <f>Inventory!K615</f>
        <v>0</v>
      </c>
      <c r="D615" s="187">
        <f>Inventory!L615</f>
        <v>0</v>
      </c>
      <c r="E615" s="187">
        <f>Inventory!M615</f>
        <v>0</v>
      </c>
      <c r="F615" s="271"/>
      <c r="G615" s="188"/>
      <c r="H615" s="189"/>
      <c r="I615" s="190"/>
      <c r="J615" s="279"/>
      <c r="K615" s="191"/>
      <c r="L615" s="286"/>
      <c r="M615" s="192"/>
      <c r="N615" s="286"/>
      <c r="O615" s="192"/>
      <c r="P615" s="286"/>
      <c r="Q615" s="194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</row>
    <row r="616" spans="1:27" ht="12.75" customHeight="1" x14ac:dyDescent="0.3">
      <c r="A616" s="186">
        <f>Inventory!A616</f>
        <v>0</v>
      </c>
      <c r="B616" s="186"/>
      <c r="C616" s="187">
        <f>Inventory!K616</f>
        <v>0</v>
      </c>
      <c r="D616" s="187">
        <f>Inventory!L616</f>
        <v>0</v>
      </c>
      <c r="E616" s="187">
        <f>Inventory!M616</f>
        <v>0</v>
      </c>
      <c r="F616" s="271"/>
      <c r="G616" s="188"/>
      <c r="H616" s="189"/>
      <c r="I616" s="190"/>
      <c r="J616" s="279"/>
      <c r="K616" s="191"/>
      <c r="L616" s="286"/>
      <c r="M616" s="192"/>
      <c r="N616" s="286"/>
      <c r="O616" s="192"/>
      <c r="P616" s="286"/>
      <c r="Q616" s="194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</row>
    <row r="617" spans="1:27" ht="12.75" customHeight="1" x14ac:dyDescent="0.3">
      <c r="A617" s="186">
        <f>Inventory!A617</f>
        <v>0</v>
      </c>
      <c r="B617" s="186"/>
      <c r="C617" s="187">
        <f>Inventory!K617</f>
        <v>0</v>
      </c>
      <c r="D617" s="187">
        <f>Inventory!L617</f>
        <v>0</v>
      </c>
      <c r="E617" s="187">
        <f>Inventory!M617</f>
        <v>0</v>
      </c>
      <c r="F617" s="271"/>
      <c r="G617" s="188"/>
      <c r="H617" s="189"/>
      <c r="I617" s="190"/>
      <c r="J617" s="279"/>
      <c r="K617" s="191"/>
      <c r="L617" s="286"/>
      <c r="M617" s="192"/>
      <c r="N617" s="286"/>
      <c r="O617" s="192"/>
      <c r="P617" s="286"/>
      <c r="Q617" s="194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</row>
    <row r="618" spans="1:27" ht="12.75" customHeight="1" x14ac:dyDescent="0.3">
      <c r="A618" s="186">
        <f>Inventory!A618</f>
        <v>0</v>
      </c>
      <c r="B618" s="186"/>
      <c r="C618" s="187">
        <f>Inventory!K618</f>
        <v>0</v>
      </c>
      <c r="D618" s="187">
        <f>Inventory!L618</f>
        <v>0</v>
      </c>
      <c r="E618" s="187">
        <f>Inventory!M618</f>
        <v>0</v>
      </c>
      <c r="F618" s="271"/>
      <c r="G618" s="188"/>
      <c r="H618" s="189"/>
      <c r="I618" s="190"/>
      <c r="J618" s="279"/>
      <c r="K618" s="191"/>
      <c r="L618" s="286"/>
      <c r="M618" s="192"/>
      <c r="N618" s="286"/>
      <c r="O618" s="192"/>
      <c r="P618" s="286"/>
      <c r="Q618" s="194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</row>
    <row r="619" spans="1:27" ht="12.75" customHeight="1" x14ac:dyDescent="0.3">
      <c r="A619" s="186">
        <f>Inventory!A619</f>
        <v>0</v>
      </c>
      <c r="B619" s="186"/>
      <c r="C619" s="187">
        <f>Inventory!K619</f>
        <v>0</v>
      </c>
      <c r="D619" s="187">
        <f>Inventory!L619</f>
        <v>0</v>
      </c>
      <c r="E619" s="187">
        <f>Inventory!M619</f>
        <v>0</v>
      </c>
      <c r="F619" s="271"/>
      <c r="G619" s="188"/>
      <c r="H619" s="189"/>
      <c r="I619" s="190"/>
      <c r="J619" s="279"/>
      <c r="K619" s="191"/>
      <c r="L619" s="286"/>
      <c r="M619" s="192"/>
      <c r="N619" s="286"/>
      <c r="O619" s="192"/>
      <c r="P619" s="286"/>
      <c r="Q619" s="194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</row>
    <row r="620" spans="1:27" ht="12.75" customHeight="1" x14ac:dyDescent="0.3">
      <c r="A620" s="186">
        <f>Inventory!A620</f>
        <v>0</v>
      </c>
      <c r="B620" s="186"/>
      <c r="C620" s="187">
        <f>Inventory!K620</f>
        <v>0</v>
      </c>
      <c r="D620" s="187">
        <f>Inventory!L620</f>
        <v>0</v>
      </c>
      <c r="E620" s="187">
        <f>Inventory!M620</f>
        <v>0</v>
      </c>
      <c r="F620" s="271"/>
      <c r="G620" s="188"/>
      <c r="H620" s="189"/>
      <c r="I620" s="190"/>
      <c r="J620" s="279"/>
      <c r="K620" s="191"/>
      <c r="L620" s="286"/>
      <c r="M620" s="192"/>
      <c r="N620" s="286"/>
      <c r="O620" s="192"/>
      <c r="P620" s="286"/>
      <c r="Q620" s="194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</row>
    <row r="621" spans="1:27" ht="12.75" customHeight="1" x14ac:dyDescent="0.3">
      <c r="A621" s="186">
        <f>Inventory!A621</f>
        <v>0</v>
      </c>
      <c r="B621" s="186"/>
      <c r="C621" s="187">
        <f>Inventory!K621</f>
        <v>0</v>
      </c>
      <c r="D621" s="187">
        <f>Inventory!L621</f>
        <v>0</v>
      </c>
      <c r="E621" s="187">
        <f>Inventory!M621</f>
        <v>0</v>
      </c>
      <c r="F621" s="271"/>
      <c r="G621" s="188"/>
      <c r="H621" s="189"/>
      <c r="I621" s="190"/>
      <c r="J621" s="279"/>
      <c r="K621" s="191"/>
      <c r="L621" s="286"/>
      <c r="M621" s="192"/>
      <c r="N621" s="286"/>
      <c r="O621" s="192"/>
      <c r="P621" s="286"/>
      <c r="Q621" s="194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</row>
    <row r="622" spans="1:27" ht="12.75" customHeight="1" x14ac:dyDescent="0.3">
      <c r="A622" s="186">
        <f>Inventory!A622</f>
        <v>0</v>
      </c>
      <c r="B622" s="186"/>
      <c r="C622" s="187">
        <f>Inventory!K622</f>
        <v>0</v>
      </c>
      <c r="D622" s="187">
        <f>Inventory!L622</f>
        <v>0</v>
      </c>
      <c r="E622" s="187">
        <f>Inventory!M622</f>
        <v>0</v>
      </c>
      <c r="F622" s="271"/>
      <c r="G622" s="188"/>
      <c r="H622" s="189"/>
      <c r="I622" s="190"/>
      <c r="J622" s="279"/>
      <c r="K622" s="191"/>
      <c r="L622" s="286"/>
      <c r="M622" s="192"/>
      <c r="N622" s="286"/>
      <c r="O622" s="192"/>
      <c r="P622" s="286"/>
      <c r="Q622" s="194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</row>
    <row r="623" spans="1:27" ht="12.75" customHeight="1" x14ac:dyDescent="0.3">
      <c r="A623" s="186">
        <f>Inventory!A623</f>
        <v>0</v>
      </c>
      <c r="B623" s="186"/>
      <c r="C623" s="187">
        <f>Inventory!K623</f>
        <v>0</v>
      </c>
      <c r="D623" s="187">
        <f>Inventory!L623</f>
        <v>0</v>
      </c>
      <c r="E623" s="187">
        <f>Inventory!M623</f>
        <v>0</v>
      </c>
      <c r="F623" s="271"/>
      <c r="G623" s="188"/>
      <c r="H623" s="189"/>
      <c r="I623" s="190"/>
      <c r="J623" s="279"/>
      <c r="K623" s="191"/>
      <c r="L623" s="286"/>
      <c r="M623" s="192"/>
      <c r="N623" s="286"/>
      <c r="O623" s="192"/>
      <c r="P623" s="286"/>
      <c r="Q623" s="194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</row>
    <row r="624" spans="1:27" ht="12.75" customHeight="1" x14ac:dyDescent="0.3">
      <c r="A624" s="186">
        <f>Inventory!A624</f>
        <v>0</v>
      </c>
      <c r="B624" s="186"/>
      <c r="C624" s="187">
        <f>Inventory!K624</f>
        <v>0</v>
      </c>
      <c r="D624" s="187">
        <f>Inventory!L624</f>
        <v>0</v>
      </c>
      <c r="E624" s="187">
        <f>Inventory!M624</f>
        <v>0</v>
      </c>
      <c r="F624" s="271"/>
      <c r="G624" s="188"/>
      <c r="H624" s="189"/>
      <c r="I624" s="190"/>
      <c r="J624" s="279"/>
      <c r="K624" s="191"/>
      <c r="L624" s="286"/>
      <c r="M624" s="192"/>
      <c r="N624" s="286"/>
      <c r="O624" s="192"/>
      <c r="P624" s="286"/>
      <c r="Q624" s="194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</row>
    <row r="625" spans="1:27" ht="12.75" customHeight="1" x14ac:dyDescent="0.3">
      <c r="A625" s="186">
        <f>Inventory!A625</f>
        <v>0</v>
      </c>
      <c r="B625" s="186"/>
      <c r="C625" s="187">
        <f>Inventory!K625</f>
        <v>0</v>
      </c>
      <c r="D625" s="187">
        <f>Inventory!L625</f>
        <v>0</v>
      </c>
      <c r="E625" s="187">
        <f>Inventory!M625</f>
        <v>0</v>
      </c>
      <c r="F625" s="271"/>
      <c r="G625" s="188"/>
      <c r="H625" s="189"/>
      <c r="I625" s="190"/>
      <c r="J625" s="279"/>
      <c r="K625" s="191"/>
      <c r="L625" s="286"/>
      <c r="M625" s="192"/>
      <c r="N625" s="286"/>
      <c r="O625" s="192"/>
      <c r="P625" s="286"/>
      <c r="Q625" s="194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</row>
    <row r="626" spans="1:27" ht="12.75" customHeight="1" x14ac:dyDescent="0.3">
      <c r="A626" s="186">
        <f>Inventory!A626</f>
        <v>0</v>
      </c>
      <c r="B626" s="186"/>
      <c r="C626" s="187">
        <f>Inventory!K626</f>
        <v>0</v>
      </c>
      <c r="D626" s="187">
        <f>Inventory!L626</f>
        <v>0</v>
      </c>
      <c r="E626" s="187">
        <f>Inventory!M626</f>
        <v>0</v>
      </c>
      <c r="F626" s="271"/>
      <c r="G626" s="188"/>
      <c r="H626" s="189"/>
      <c r="I626" s="190"/>
      <c r="J626" s="279"/>
      <c r="K626" s="191"/>
      <c r="L626" s="286"/>
      <c r="M626" s="192"/>
      <c r="N626" s="286"/>
      <c r="O626" s="192"/>
      <c r="P626" s="286"/>
      <c r="Q626" s="194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</row>
    <row r="627" spans="1:27" ht="12.75" customHeight="1" x14ac:dyDescent="0.3">
      <c r="A627" s="186">
        <f>Inventory!A627</f>
        <v>0</v>
      </c>
      <c r="B627" s="186"/>
      <c r="C627" s="187">
        <f>Inventory!K627</f>
        <v>0</v>
      </c>
      <c r="D627" s="187">
        <f>Inventory!L627</f>
        <v>0</v>
      </c>
      <c r="E627" s="187">
        <f>Inventory!M627</f>
        <v>0</v>
      </c>
      <c r="F627" s="271"/>
      <c r="G627" s="188"/>
      <c r="H627" s="189"/>
      <c r="I627" s="190"/>
      <c r="J627" s="279"/>
      <c r="K627" s="191"/>
      <c r="L627" s="286"/>
      <c r="M627" s="192"/>
      <c r="N627" s="286"/>
      <c r="O627" s="192"/>
      <c r="P627" s="286"/>
      <c r="Q627" s="194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</row>
    <row r="628" spans="1:27" ht="12.75" customHeight="1" x14ac:dyDescent="0.3">
      <c r="A628" s="186">
        <f>Inventory!A628</f>
        <v>0</v>
      </c>
      <c r="B628" s="186"/>
      <c r="C628" s="187">
        <f>Inventory!K628</f>
        <v>0</v>
      </c>
      <c r="D628" s="187">
        <f>Inventory!L628</f>
        <v>0</v>
      </c>
      <c r="E628" s="187">
        <f>Inventory!M628</f>
        <v>0</v>
      </c>
      <c r="F628" s="271"/>
      <c r="G628" s="188"/>
      <c r="H628" s="189"/>
      <c r="I628" s="190"/>
      <c r="J628" s="279"/>
      <c r="K628" s="191"/>
      <c r="L628" s="286"/>
      <c r="M628" s="192"/>
      <c r="N628" s="286"/>
      <c r="O628" s="192"/>
      <c r="P628" s="286"/>
      <c r="Q628" s="194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</row>
    <row r="629" spans="1:27" ht="12.75" customHeight="1" x14ac:dyDescent="0.3">
      <c r="A629" s="186">
        <f>Inventory!A629</f>
        <v>0</v>
      </c>
      <c r="B629" s="186"/>
      <c r="C629" s="187">
        <f>Inventory!K629</f>
        <v>0</v>
      </c>
      <c r="D629" s="187">
        <f>Inventory!L629</f>
        <v>0</v>
      </c>
      <c r="E629" s="187">
        <f>Inventory!M629</f>
        <v>0</v>
      </c>
      <c r="F629" s="271"/>
      <c r="G629" s="188"/>
      <c r="H629" s="189"/>
      <c r="I629" s="190"/>
      <c r="J629" s="279"/>
      <c r="K629" s="191"/>
      <c r="L629" s="286"/>
      <c r="M629" s="192"/>
      <c r="N629" s="286"/>
      <c r="O629" s="192"/>
      <c r="P629" s="286"/>
      <c r="Q629" s="194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</row>
    <row r="630" spans="1:27" ht="12.75" customHeight="1" x14ac:dyDescent="0.3">
      <c r="A630" s="186">
        <f>Inventory!A630</f>
        <v>0</v>
      </c>
      <c r="B630" s="186"/>
      <c r="C630" s="187">
        <f>Inventory!K630</f>
        <v>0</v>
      </c>
      <c r="D630" s="187">
        <f>Inventory!L630</f>
        <v>0</v>
      </c>
      <c r="E630" s="187">
        <f>Inventory!M630</f>
        <v>0</v>
      </c>
      <c r="F630" s="271"/>
      <c r="G630" s="188"/>
      <c r="H630" s="189"/>
      <c r="I630" s="190"/>
      <c r="J630" s="279"/>
      <c r="K630" s="191"/>
      <c r="L630" s="286"/>
      <c r="M630" s="192"/>
      <c r="N630" s="286"/>
      <c r="O630" s="192"/>
      <c r="P630" s="286"/>
      <c r="Q630" s="194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</row>
    <row r="631" spans="1:27" ht="12.75" customHeight="1" x14ac:dyDescent="0.3">
      <c r="A631" s="186">
        <f>Inventory!A631</f>
        <v>0</v>
      </c>
      <c r="B631" s="186"/>
      <c r="C631" s="187">
        <f>Inventory!K631</f>
        <v>0</v>
      </c>
      <c r="D631" s="187">
        <f>Inventory!L631</f>
        <v>0</v>
      </c>
      <c r="E631" s="187">
        <f>Inventory!M631</f>
        <v>0</v>
      </c>
      <c r="F631" s="271"/>
      <c r="G631" s="188"/>
      <c r="H631" s="189"/>
      <c r="I631" s="190"/>
      <c r="J631" s="279"/>
      <c r="K631" s="191"/>
      <c r="L631" s="286"/>
      <c r="M631" s="192"/>
      <c r="N631" s="286"/>
      <c r="O631" s="192"/>
      <c r="P631" s="286"/>
      <c r="Q631" s="194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</row>
    <row r="632" spans="1:27" ht="12.75" customHeight="1" x14ac:dyDescent="0.3">
      <c r="A632" s="186">
        <f>Inventory!A632</f>
        <v>0</v>
      </c>
      <c r="B632" s="186"/>
      <c r="C632" s="187">
        <f>Inventory!K632</f>
        <v>0</v>
      </c>
      <c r="D632" s="187">
        <f>Inventory!L632</f>
        <v>0</v>
      </c>
      <c r="E632" s="187">
        <f>Inventory!M632</f>
        <v>0</v>
      </c>
      <c r="F632" s="271"/>
      <c r="G632" s="188"/>
      <c r="H632" s="189"/>
      <c r="I632" s="190"/>
      <c r="J632" s="279"/>
      <c r="K632" s="191"/>
      <c r="L632" s="286"/>
      <c r="M632" s="192"/>
      <c r="N632" s="286"/>
      <c r="O632" s="192"/>
      <c r="P632" s="286"/>
      <c r="Q632" s="194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</row>
    <row r="633" spans="1:27" ht="12.75" customHeight="1" x14ac:dyDescent="0.3">
      <c r="A633" s="186">
        <f>Inventory!A633</f>
        <v>0</v>
      </c>
      <c r="B633" s="186"/>
      <c r="C633" s="187">
        <f>Inventory!K633</f>
        <v>0</v>
      </c>
      <c r="D633" s="187">
        <f>Inventory!L633</f>
        <v>0</v>
      </c>
      <c r="E633" s="187">
        <f>Inventory!M633</f>
        <v>0</v>
      </c>
      <c r="F633" s="271"/>
      <c r="G633" s="188"/>
      <c r="H633" s="189"/>
      <c r="I633" s="190"/>
      <c r="J633" s="279"/>
      <c r="K633" s="191"/>
      <c r="L633" s="286"/>
      <c r="M633" s="192"/>
      <c r="N633" s="286"/>
      <c r="O633" s="192"/>
      <c r="P633" s="286"/>
      <c r="Q633" s="194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</row>
    <row r="634" spans="1:27" ht="12.75" customHeight="1" x14ac:dyDescent="0.3">
      <c r="A634" s="186">
        <f>Inventory!A634</f>
        <v>0</v>
      </c>
      <c r="B634" s="186"/>
      <c r="C634" s="187">
        <f>Inventory!K634</f>
        <v>0</v>
      </c>
      <c r="D634" s="187">
        <f>Inventory!L634</f>
        <v>0</v>
      </c>
      <c r="E634" s="187">
        <f>Inventory!M634</f>
        <v>0</v>
      </c>
      <c r="F634" s="271"/>
      <c r="G634" s="188"/>
      <c r="H634" s="189"/>
      <c r="I634" s="190"/>
      <c r="J634" s="279"/>
      <c r="K634" s="191"/>
      <c r="L634" s="286"/>
      <c r="M634" s="192"/>
      <c r="N634" s="286"/>
      <c r="O634" s="192"/>
      <c r="P634" s="286"/>
      <c r="Q634" s="194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</row>
    <row r="635" spans="1:27" ht="12.75" customHeight="1" x14ac:dyDescent="0.3">
      <c r="A635" s="186">
        <f>Inventory!A635</f>
        <v>0</v>
      </c>
      <c r="B635" s="186"/>
      <c r="C635" s="187">
        <f>Inventory!K635</f>
        <v>0</v>
      </c>
      <c r="D635" s="187">
        <f>Inventory!L635</f>
        <v>0</v>
      </c>
      <c r="E635" s="187">
        <f>Inventory!M635</f>
        <v>0</v>
      </c>
      <c r="F635" s="271"/>
      <c r="G635" s="188"/>
      <c r="H635" s="189"/>
      <c r="I635" s="190"/>
      <c r="J635" s="279"/>
      <c r="K635" s="191"/>
      <c r="L635" s="286"/>
      <c r="M635" s="192"/>
      <c r="N635" s="286"/>
      <c r="O635" s="192"/>
      <c r="P635" s="286"/>
      <c r="Q635" s="194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</row>
    <row r="636" spans="1:27" ht="12.75" customHeight="1" x14ac:dyDescent="0.3">
      <c r="A636" s="186">
        <f>Inventory!A636</f>
        <v>0</v>
      </c>
      <c r="B636" s="186"/>
      <c r="C636" s="187">
        <f>Inventory!K636</f>
        <v>0</v>
      </c>
      <c r="D636" s="187">
        <f>Inventory!L636</f>
        <v>0</v>
      </c>
      <c r="E636" s="187">
        <f>Inventory!M636</f>
        <v>0</v>
      </c>
      <c r="F636" s="271"/>
      <c r="G636" s="188"/>
      <c r="H636" s="189"/>
      <c r="I636" s="190"/>
      <c r="J636" s="279"/>
      <c r="K636" s="191"/>
      <c r="L636" s="286"/>
      <c r="M636" s="192"/>
      <c r="N636" s="286"/>
      <c r="O636" s="192"/>
      <c r="P636" s="286"/>
      <c r="Q636" s="194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</row>
    <row r="637" spans="1:27" ht="12.75" customHeight="1" x14ac:dyDescent="0.3">
      <c r="A637" s="186">
        <f>Inventory!A637</f>
        <v>0</v>
      </c>
      <c r="B637" s="186"/>
      <c r="C637" s="187">
        <f>Inventory!K637</f>
        <v>0</v>
      </c>
      <c r="D637" s="187">
        <f>Inventory!L637</f>
        <v>0</v>
      </c>
      <c r="E637" s="187">
        <f>Inventory!M637</f>
        <v>0</v>
      </c>
      <c r="F637" s="271"/>
      <c r="G637" s="188"/>
      <c r="H637" s="189"/>
      <c r="I637" s="190"/>
      <c r="J637" s="279"/>
      <c r="K637" s="191"/>
      <c r="L637" s="286"/>
      <c r="M637" s="192"/>
      <c r="N637" s="286"/>
      <c r="O637" s="192"/>
      <c r="P637" s="286"/>
      <c r="Q637" s="194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</row>
    <row r="638" spans="1:27" ht="12.75" customHeight="1" x14ac:dyDescent="0.3">
      <c r="A638" s="186">
        <f>Inventory!A638</f>
        <v>0</v>
      </c>
      <c r="B638" s="186"/>
      <c r="C638" s="187">
        <f>Inventory!K638</f>
        <v>0</v>
      </c>
      <c r="D638" s="187">
        <f>Inventory!L638</f>
        <v>0</v>
      </c>
      <c r="E638" s="187">
        <f>Inventory!M638</f>
        <v>0</v>
      </c>
      <c r="F638" s="271"/>
      <c r="G638" s="188"/>
      <c r="H638" s="189"/>
      <c r="I638" s="190"/>
      <c r="J638" s="279"/>
      <c r="K638" s="191"/>
      <c r="L638" s="286"/>
      <c r="M638" s="192"/>
      <c r="N638" s="286"/>
      <c r="O638" s="192"/>
      <c r="P638" s="286"/>
      <c r="Q638" s="194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</row>
    <row r="639" spans="1:27" ht="12.75" customHeight="1" x14ac:dyDescent="0.3">
      <c r="A639" s="186">
        <f>Inventory!A639</f>
        <v>0</v>
      </c>
      <c r="B639" s="186"/>
      <c r="C639" s="187">
        <f>Inventory!K639</f>
        <v>0</v>
      </c>
      <c r="D639" s="187">
        <f>Inventory!L639</f>
        <v>0</v>
      </c>
      <c r="E639" s="187">
        <f>Inventory!M639</f>
        <v>0</v>
      </c>
      <c r="F639" s="271"/>
      <c r="G639" s="188"/>
      <c r="H639" s="189"/>
      <c r="I639" s="190"/>
      <c r="J639" s="279"/>
      <c r="K639" s="191"/>
      <c r="L639" s="286"/>
      <c r="M639" s="192"/>
      <c r="N639" s="286"/>
      <c r="O639" s="192"/>
      <c r="P639" s="286"/>
      <c r="Q639" s="194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</row>
    <row r="640" spans="1:27" ht="12.75" customHeight="1" x14ac:dyDescent="0.3">
      <c r="A640" s="186">
        <f>Inventory!A640</f>
        <v>0</v>
      </c>
      <c r="B640" s="186"/>
      <c r="C640" s="187">
        <f>Inventory!K640</f>
        <v>0</v>
      </c>
      <c r="D640" s="187">
        <f>Inventory!L640</f>
        <v>0</v>
      </c>
      <c r="E640" s="187">
        <f>Inventory!M640</f>
        <v>0</v>
      </c>
      <c r="F640" s="271"/>
      <c r="G640" s="188"/>
      <c r="H640" s="189"/>
      <c r="I640" s="190"/>
      <c r="J640" s="279"/>
      <c r="K640" s="191"/>
      <c r="L640" s="286"/>
      <c r="M640" s="192"/>
      <c r="N640" s="286"/>
      <c r="O640" s="192"/>
      <c r="P640" s="286"/>
      <c r="Q640" s="194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</row>
    <row r="641" spans="1:27" ht="12.75" customHeight="1" x14ac:dyDescent="0.3">
      <c r="A641" s="186">
        <f>Inventory!A641</f>
        <v>0</v>
      </c>
      <c r="B641" s="186"/>
      <c r="C641" s="187">
        <f>Inventory!K641</f>
        <v>0</v>
      </c>
      <c r="D641" s="187">
        <f>Inventory!L641</f>
        <v>0</v>
      </c>
      <c r="E641" s="187">
        <f>Inventory!M641</f>
        <v>0</v>
      </c>
      <c r="F641" s="271"/>
      <c r="G641" s="188"/>
      <c r="H641" s="189"/>
      <c r="I641" s="190"/>
      <c r="J641" s="279"/>
      <c r="K641" s="191"/>
      <c r="L641" s="286"/>
      <c r="M641" s="192"/>
      <c r="N641" s="286"/>
      <c r="O641" s="192"/>
      <c r="P641" s="286"/>
      <c r="Q641" s="194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</row>
    <row r="642" spans="1:27" ht="12.75" customHeight="1" x14ac:dyDescent="0.3">
      <c r="A642" s="186">
        <f>Inventory!A642</f>
        <v>0</v>
      </c>
      <c r="B642" s="186"/>
      <c r="C642" s="187">
        <f>Inventory!K642</f>
        <v>0</v>
      </c>
      <c r="D642" s="187">
        <f>Inventory!L642</f>
        <v>0</v>
      </c>
      <c r="E642" s="187">
        <f>Inventory!M642</f>
        <v>0</v>
      </c>
      <c r="F642" s="271"/>
      <c r="G642" s="188"/>
      <c r="H642" s="189"/>
      <c r="I642" s="190"/>
      <c r="J642" s="279"/>
      <c r="K642" s="191"/>
      <c r="L642" s="286"/>
      <c r="M642" s="192"/>
      <c r="N642" s="286"/>
      <c r="O642" s="192"/>
      <c r="P642" s="286"/>
      <c r="Q642" s="194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</row>
    <row r="643" spans="1:27" ht="12.75" customHeight="1" x14ac:dyDescent="0.3">
      <c r="A643" s="186">
        <f>Inventory!A643</f>
        <v>0</v>
      </c>
      <c r="B643" s="186"/>
      <c r="C643" s="187">
        <f>Inventory!K643</f>
        <v>0</v>
      </c>
      <c r="D643" s="187">
        <f>Inventory!L643</f>
        <v>0</v>
      </c>
      <c r="E643" s="187">
        <f>Inventory!M643</f>
        <v>0</v>
      </c>
      <c r="F643" s="271"/>
      <c r="G643" s="188"/>
      <c r="H643" s="189"/>
      <c r="I643" s="190"/>
      <c r="J643" s="279"/>
      <c r="K643" s="191"/>
      <c r="L643" s="286"/>
      <c r="M643" s="192"/>
      <c r="N643" s="286"/>
      <c r="O643" s="192"/>
      <c r="P643" s="286"/>
      <c r="Q643" s="194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</row>
    <row r="644" spans="1:27" ht="12.75" customHeight="1" x14ac:dyDescent="0.3">
      <c r="A644" s="186">
        <f>Inventory!A644</f>
        <v>0</v>
      </c>
      <c r="B644" s="186"/>
      <c r="C644" s="187">
        <f>Inventory!K644</f>
        <v>0</v>
      </c>
      <c r="D644" s="187">
        <f>Inventory!L644</f>
        <v>0</v>
      </c>
      <c r="E644" s="187">
        <f>Inventory!M644</f>
        <v>0</v>
      </c>
      <c r="F644" s="271"/>
      <c r="G644" s="188"/>
      <c r="H644" s="189"/>
      <c r="I644" s="190"/>
      <c r="J644" s="279"/>
      <c r="K644" s="191"/>
      <c r="L644" s="286"/>
      <c r="M644" s="192"/>
      <c r="N644" s="286"/>
      <c r="O644" s="192"/>
      <c r="P644" s="286"/>
      <c r="Q644" s="194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</row>
    <row r="645" spans="1:27" ht="12.75" customHeight="1" x14ac:dyDescent="0.3">
      <c r="A645" s="186">
        <f>Inventory!A645</f>
        <v>0</v>
      </c>
      <c r="B645" s="186"/>
      <c r="C645" s="187">
        <f>Inventory!K645</f>
        <v>0</v>
      </c>
      <c r="D645" s="187">
        <f>Inventory!L645</f>
        <v>0</v>
      </c>
      <c r="E645" s="187">
        <f>Inventory!M645</f>
        <v>0</v>
      </c>
      <c r="F645" s="271"/>
      <c r="G645" s="188"/>
      <c r="H645" s="189"/>
      <c r="I645" s="190"/>
      <c r="J645" s="279"/>
      <c r="K645" s="191"/>
      <c r="L645" s="286"/>
      <c r="M645" s="192"/>
      <c r="N645" s="286"/>
      <c r="O645" s="192"/>
      <c r="P645" s="286"/>
      <c r="Q645" s="194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</row>
    <row r="646" spans="1:27" ht="12.75" customHeight="1" x14ac:dyDescent="0.3">
      <c r="A646" s="186">
        <f>Inventory!A646</f>
        <v>0</v>
      </c>
      <c r="B646" s="186"/>
      <c r="C646" s="187">
        <f>Inventory!K646</f>
        <v>0</v>
      </c>
      <c r="D646" s="187">
        <f>Inventory!L646</f>
        <v>0</v>
      </c>
      <c r="E646" s="187">
        <f>Inventory!M646</f>
        <v>0</v>
      </c>
      <c r="F646" s="271"/>
      <c r="G646" s="188"/>
      <c r="H646" s="189"/>
      <c r="I646" s="190"/>
      <c r="J646" s="279"/>
      <c r="K646" s="191"/>
      <c r="L646" s="286"/>
      <c r="M646" s="192"/>
      <c r="N646" s="286"/>
      <c r="O646" s="192"/>
      <c r="P646" s="286"/>
      <c r="Q646" s="194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</row>
    <row r="647" spans="1:27" ht="12.75" customHeight="1" x14ac:dyDescent="0.3">
      <c r="A647" s="186">
        <f>Inventory!A647</f>
        <v>0</v>
      </c>
      <c r="B647" s="186"/>
      <c r="C647" s="187">
        <f>Inventory!K647</f>
        <v>0</v>
      </c>
      <c r="D647" s="187">
        <f>Inventory!L647</f>
        <v>0</v>
      </c>
      <c r="E647" s="187">
        <f>Inventory!M647</f>
        <v>0</v>
      </c>
      <c r="F647" s="271"/>
      <c r="G647" s="188"/>
      <c r="H647" s="189"/>
      <c r="I647" s="190"/>
      <c r="J647" s="279"/>
      <c r="K647" s="191"/>
      <c r="L647" s="286"/>
      <c r="M647" s="192"/>
      <c r="N647" s="286"/>
      <c r="O647" s="192"/>
      <c r="P647" s="286"/>
      <c r="Q647" s="194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</row>
    <row r="648" spans="1:27" ht="12.75" customHeight="1" x14ac:dyDescent="0.3">
      <c r="A648" s="186">
        <f>Inventory!A648</f>
        <v>0</v>
      </c>
      <c r="B648" s="186"/>
      <c r="C648" s="187">
        <f>Inventory!K648</f>
        <v>0</v>
      </c>
      <c r="D648" s="187">
        <f>Inventory!L648</f>
        <v>0</v>
      </c>
      <c r="E648" s="187">
        <f>Inventory!M648</f>
        <v>0</v>
      </c>
      <c r="F648" s="271"/>
      <c r="G648" s="188"/>
      <c r="H648" s="189"/>
      <c r="I648" s="190"/>
      <c r="J648" s="279"/>
      <c r="K648" s="191"/>
      <c r="L648" s="286"/>
      <c r="M648" s="192"/>
      <c r="N648" s="286"/>
      <c r="O648" s="192"/>
      <c r="P648" s="286"/>
      <c r="Q648" s="194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</row>
    <row r="649" spans="1:27" ht="12.75" customHeight="1" x14ac:dyDescent="0.3">
      <c r="A649" s="186">
        <f>Inventory!A649</f>
        <v>0</v>
      </c>
      <c r="B649" s="186"/>
      <c r="C649" s="187">
        <f>Inventory!K649</f>
        <v>0</v>
      </c>
      <c r="D649" s="187">
        <f>Inventory!L649</f>
        <v>0</v>
      </c>
      <c r="E649" s="187">
        <f>Inventory!M649</f>
        <v>0</v>
      </c>
      <c r="F649" s="271"/>
      <c r="G649" s="188"/>
      <c r="H649" s="189"/>
      <c r="I649" s="190"/>
      <c r="J649" s="279"/>
      <c r="K649" s="191"/>
      <c r="L649" s="286"/>
      <c r="M649" s="192"/>
      <c r="N649" s="286"/>
      <c r="O649" s="192"/>
      <c r="P649" s="286"/>
      <c r="Q649" s="194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</row>
    <row r="650" spans="1:27" ht="12.75" customHeight="1" x14ac:dyDescent="0.3">
      <c r="A650" s="186">
        <f>Inventory!A650</f>
        <v>0</v>
      </c>
      <c r="B650" s="186"/>
      <c r="C650" s="187">
        <f>Inventory!K650</f>
        <v>0</v>
      </c>
      <c r="D650" s="187">
        <f>Inventory!L650</f>
        <v>0</v>
      </c>
      <c r="E650" s="187">
        <f>Inventory!M650</f>
        <v>0</v>
      </c>
      <c r="F650" s="271"/>
      <c r="G650" s="188"/>
      <c r="H650" s="189"/>
      <c r="I650" s="190"/>
      <c r="J650" s="279"/>
      <c r="K650" s="191"/>
      <c r="L650" s="286"/>
      <c r="M650" s="192"/>
      <c r="N650" s="286"/>
      <c r="O650" s="192"/>
      <c r="P650" s="286"/>
      <c r="Q650" s="194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</row>
    <row r="651" spans="1:27" ht="12.75" customHeight="1" x14ac:dyDescent="0.3">
      <c r="A651" s="186">
        <f>Inventory!A651</f>
        <v>0</v>
      </c>
      <c r="B651" s="186"/>
      <c r="C651" s="187">
        <f>Inventory!K651</f>
        <v>0</v>
      </c>
      <c r="D651" s="187">
        <f>Inventory!L651</f>
        <v>0</v>
      </c>
      <c r="E651" s="187">
        <f>Inventory!M651</f>
        <v>0</v>
      </c>
      <c r="F651" s="271"/>
      <c r="G651" s="188"/>
      <c r="H651" s="189"/>
      <c r="I651" s="190"/>
      <c r="J651" s="279"/>
      <c r="K651" s="191"/>
      <c r="L651" s="286"/>
      <c r="M651" s="192"/>
      <c r="N651" s="286"/>
      <c r="O651" s="192"/>
      <c r="P651" s="286"/>
      <c r="Q651" s="194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</row>
    <row r="652" spans="1:27" ht="12.75" customHeight="1" x14ac:dyDescent="0.3">
      <c r="A652" s="186">
        <f>Inventory!A652</f>
        <v>0</v>
      </c>
      <c r="B652" s="186"/>
      <c r="C652" s="187">
        <f>Inventory!K652</f>
        <v>0</v>
      </c>
      <c r="D652" s="187">
        <f>Inventory!L652</f>
        <v>0</v>
      </c>
      <c r="E652" s="187">
        <f>Inventory!M652</f>
        <v>0</v>
      </c>
      <c r="F652" s="271"/>
      <c r="G652" s="188"/>
      <c r="H652" s="189"/>
      <c r="I652" s="190"/>
      <c r="J652" s="279"/>
      <c r="K652" s="191"/>
      <c r="L652" s="286"/>
      <c r="M652" s="192"/>
      <c r="N652" s="286"/>
      <c r="O652" s="192"/>
      <c r="P652" s="286"/>
      <c r="Q652" s="194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</row>
    <row r="653" spans="1:27" ht="12.75" customHeight="1" x14ac:dyDescent="0.3">
      <c r="A653" s="186">
        <f>Inventory!A653</f>
        <v>0</v>
      </c>
      <c r="B653" s="186"/>
      <c r="C653" s="187">
        <f>Inventory!K653</f>
        <v>0</v>
      </c>
      <c r="D653" s="187">
        <f>Inventory!L653</f>
        <v>0</v>
      </c>
      <c r="E653" s="187">
        <f>Inventory!M653</f>
        <v>0</v>
      </c>
      <c r="F653" s="271"/>
      <c r="G653" s="188"/>
      <c r="H653" s="189"/>
      <c r="I653" s="190"/>
      <c r="J653" s="279"/>
      <c r="K653" s="191"/>
      <c r="L653" s="286"/>
      <c r="M653" s="192"/>
      <c r="N653" s="286"/>
      <c r="O653" s="192"/>
      <c r="P653" s="286"/>
      <c r="Q653" s="194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</row>
    <row r="654" spans="1:27" ht="12.75" customHeight="1" x14ac:dyDescent="0.3">
      <c r="A654" s="186">
        <f>Inventory!A654</f>
        <v>0</v>
      </c>
      <c r="B654" s="186"/>
      <c r="C654" s="187">
        <f>Inventory!K654</f>
        <v>0</v>
      </c>
      <c r="D654" s="187">
        <f>Inventory!L654</f>
        <v>0</v>
      </c>
      <c r="E654" s="187">
        <f>Inventory!M654</f>
        <v>0</v>
      </c>
      <c r="F654" s="271"/>
      <c r="G654" s="195"/>
      <c r="H654" s="195"/>
      <c r="I654" s="196"/>
      <c r="J654" s="280"/>
      <c r="K654" s="196"/>
      <c r="L654" s="287"/>
      <c r="M654" s="197"/>
      <c r="N654" s="287"/>
      <c r="O654" s="197"/>
      <c r="P654" s="287"/>
      <c r="Q654" s="198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</row>
    <row r="655" spans="1:27" ht="12.75" customHeight="1" x14ac:dyDescent="0.3">
      <c r="A655" s="186">
        <f>Inventory!A655</f>
        <v>0</v>
      </c>
      <c r="B655" s="186"/>
      <c r="C655" s="187">
        <f>Inventory!K655</f>
        <v>0</v>
      </c>
      <c r="D655" s="187">
        <f>Inventory!L655</f>
        <v>0</v>
      </c>
      <c r="E655" s="187">
        <f>Inventory!M655</f>
        <v>0</v>
      </c>
      <c r="F655" s="271"/>
      <c r="G655" s="195"/>
      <c r="H655" s="195"/>
      <c r="I655" s="196"/>
      <c r="J655" s="280"/>
      <c r="K655" s="196"/>
      <c r="L655" s="287"/>
      <c r="M655" s="197"/>
      <c r="N655" s="287"/>
      <c r="O655" s="197"/>
      <c r="P655" s="287"/>
      <c r="Q655" s="198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</row>
    <row r="656" spans="1:27" ht="12.75" customHeight="1" x14ac:dyDescent="0.3">
      <c r="A656" s="186">
        <f>Inventory!A656</f>
        <v>0</v>
      </c>
      <c r="B656" s="186"/>
      <c r="C656" s="187">
        <f>Inventory!K656</f>
        <v>0</v>
      </c>
      <c r="D656" s="187">
        <f>Inventory!L656</f>
        <v>0</v>
      </c>
      <c r="E656" s="187">
        <f>Inventory!M656</f>
        <v>0</v>
      </c>
      <c r="F656" s="271"/>
      <c r="G656" s="195"/>
      <c r="H656" s="195"/>
      <c r="I656" s="196"/>
      <c r="J656" s="280"/>
      <c r="K656" s="196"/>
      <c r="L656" s="287"/>
      <c r="M656" s="197"/>
      <c r="N656" s="287"/>
      <c r="O656" s="197"/>
      <c r="P656" s="287"/>
      <c r="Q656" s="198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</row>
    <row r="657" spans="1:27" ht="12.75" customHeight="1" x14ac:dyDescent="0.3">
      <c r="A657" s="186">
        <f>Inventory!A657</f>
        <v>0</v>
      </c>
      <c r="B657" s="186"/>
      <c r="C657" s="187">
        <f>Inventory!K657</f>
        <v>0</v>
      </c>
      <c r="D657" s="187">
        <f>Inventory!L657</f>
        <v>0</v>
      </c>
      <c r="E657" s="187">
        <f>Inventory!M657</f>
        <v>0</v>
      </c>
      <c r="F657" s="271"/>
      <c r="G657" s="195"/>
      <c r="H657" s="195"/>
      <c r="I657" s="196"/>
      <c r="J657" s="280"/>
      <c r="K657" s="196"/>
      <c r="L657" s="287"/>
      <c r="M657" s="197"/>
      <c r="N657" s="287"/>
      <c r="O657" s="197"/>
      <c r="P657" s="287"/>
      <c r="Q657" s="198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</row>
    <row r="658" spans="1:27" ht="12.75" customHeight="1" x14ac:dyDescent="0.3">
      <c r="A658" s="186">
        <f>Inventory!A658</f>
        <v>0</v>
      </c>
      <c r="B658" s="186"/>
      <c r="C658" s="187">
        <f>Inventory!K658</f>
        <v>0</v>
      </c>
      <c r="D658" s="187">
        <f>Inventory!L658</f>
        <v>0</v>
      </c>
      <c r="E658" s="187">
        <f>Inventory!M658</f>
        <v>0</v>
      </c>
      <c r="F658" s="271"/>
      <c r="G658" s="195"/>
      <c r="H658" s="195"/>
      <c r="I658" s="196"/>
      <c r="J658" s="280"/>
      <c r="K658" s="196"/>
      <c r="L658" s="287"/>
      <c r="M658" s="197"/>
      <c r="N658" s="287"/>
      <c r="O658" s="197"/>
      <c r="P658" s="287"/>
      <c r="Q658" s="198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</row>
    <row r="659" spans="1:27" ht="12.75" customHeight="1" x14ac:dyDescent="0.3">
      <c r="A659" s="186">
        <f>Inventory!A659</f>
        <v>0</v>
      </c>
      <c r="B659" s="186"/>
      <c r="C659" s="187">
        <f>Inventory!K659</f>
        <v>0</v>
      </c>
      <c r="D659" s="187">
        <f>Inventory!L659</f>
        <v>0</v>
      </c>
      <c r="E659" s="187">
        <f>Inventory!M659</f>
        <v>0</v>
      </c>
      <c r="F659" s="271"/>
      <c r="G659" s="195"/>
      <c r="H659" s="195"/>
      <c r="I659" s="196"/>
      <c r="J659" s="280"/>
      <c r="K659" s="196"/>
      <c r="L659" s="287"/>
      <c r="M659" s="197"/>
      <c r="N659" s="287"/>
      <c r="O659" s="197"/>
      <c r="P659" s="287"/>
      <c r="Q659" s="198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</row>
    <row r="660" spans="1:27" ht="12.75" customHeight="1" x14ac:dyDescent="0.3">
      <c r="A660" s="186">
        <f>Inventory!A660</f>
        <v>0</v>
      </c>
      <c r="B660" s="186"/>
      <c r="C660" s="187">
        <f>Inventory!K660</f>
        <v>0</v>
      </c>
      <c r="D660" s="187">
        <f>Inventory!L660</f>
        <v>0</v>
      </c>
      <c r="E660" s="187">
        <f>Inventory!M660</f>
        <v>0</v>
      </c>
      <c r="F660" s="271"/>
      <c r="G660" s="195"/>
      <c r="H660" s="195"/>
      <c r="I660" s="196"/>
      <c r="J660" s="280"/>
      <c r="K660" s="196"/>
      <c r="L660" s="287"/>
      <c r="M660" s="197"/>
      <c r="N660" s="287"/>
      <c r="O660" s="197"/>
      <c r="P660" s="287"/>
      <c r="Q660" s="198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</row>
    <row r="661" spans="1:27" ht="12.75" customHeight="1" x14ac:dyDescent="0.3">
      <c r="A661" s="186">
        <f>Inventory!A661</f>
        <v>0</v>
      </c>
      <c r="B661" s="186"/>
      <c r="C661" s="187">
        <f>Inventory!K661</f>
        <v>0</v>
      </c>
      <c r="D661" s="187">
        <f>Inventory!L661</f>
        <v>0</v>
      </c>
      <c r="E661" s="187">
        <f>Inventory!M661</f>
        <v>0</v>
      </c>
      <c r="F661" s="271"/>
      <c r="G661" s="195"/>
      <c r="H661" s="195"/>
      <c r="I661" s="196"/>
      <c r="J661" s="280"/>
      <c r="K661" s="196"/>
      <c r="L661" s="287"/>
      <c r="M661" s="197"/>
      <c r="N661" s="287"/>
      <c r="O661" s="197"/>
      <c r="P661" s="287"/>
      <c r="Q661" s="198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</row>
    <row r="662" spans="1:27" ht="12.75" customHeight="1" x14ac:dyDescent="0.3">
      <c r="A662" s="186">
        <f>Inventory!A662</f>
        <v>0</v>
      </c>
      <c r="B662" s="186"/>
      <c r="C662" s="187">
        <f>Inventory!K662</f>
        <v>0</v>
      </c>
      <c r="D662" s="187">
        <f>Inventory!L662</f>
        <v>0</v>
      </c>
      <c r="E662" s="187">
        <f>Inventory!M662</f>
        <v>0</v>
      </c>
      <c r="F662" s="271"/>
      <c r="G662" s="195"/>
      <c r="H662" s="195"/>
      <c r="I662" s="196"/>
      <c r="J662" s="280"/>
      <c r="K662" s="196"/>
      <c r="L662" s="287"/>
      <c r="M662" s="197"/>
      <c r="N662" s="287"/>
      <c r="O662" s="197"/>
      <c r="P662" s="287"/>
      <c r="Q662" s="198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</row>
    <row r="663" spans="1:27" ht="12.75" customHeight="1" x14ac:dyDescent="0.3">
      <c r="A663" s="186">
        <f>Inventory!A663</f>
        <v>0</v>
      </c>
      <c r="B663" s="186"/>
      <c r="C663" s="187">
        <f>Inventory!K663</f>
        <v>0</v>
      </c>
      <c r="D663" s="187">
        <f>Inventory!L663</f>
        <v>0</v>
      </c>
      <c r="E663" s="187">
        <f>Inventory!M663</f>
        <v>0</v>
      </c>
      <c r="F663" s="271"/>
      <c r="G663" s="195"/>
      <c r="H663" s="195"/>
      <c r="I663" s="196"/>
      <c r="J663" s="280"/>
      <c r="K663" s="196"/>
      <c r="L663" s="287"/>
      <c r="M663" s="197"/>
      <c r="N663" s="287"/>
      <c r="O663" s="197"/>
      <c r="P663" s="287"/>
      <c r="Q663" s="198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</row>
    <row r="664" spans="1:27" ht="12.75" customHeight="1" x14ac:dyDescent="0.3">
      <c r="A664" s="186">
        <f>Inventory!A664</f>
        <v>0</v>
      </c>
      <c r="B664" s="186"/>
      <c r="C664" s="187">
        <f>Inventory!K664</f>
        <v>0</v>
      </c>
      <c r="D664" s="187">
        <f>Inventory!L664</f>
        <v>0</v>
      </c>
      <c r="E664" s="187">
        <f>Inventory!M664</f>
        <v>0</v>
      </c>
      <c r="F664" s="271"/>
      <c r="G664" s="195"/>
      <c r="H664" s="195"/>
      <c r="I664" s="196"/>
      <c r="J664" s="280"/>
      <c r="K664" s="196"/>
      <c r="L664" s="287"/>
      <c r="M664" s="197"/>
      <c r="N664" s="287"/>
      <c r="O664" s="197"/>
      <c r="P664" s="287"/>
      <c r="Q664" s="198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</row>
    <row r="665" spans="1:27" ht="12.75" customHeight="1" x14ac:dyDescent="0.3">
      <c r="A665" s="186">
        <f>Inventory!A665</f>
        <v>0</v>
      </c>
      <c r="B665" s="186"/>
      <c r="C665" s="187">
        <f>Inventory!K665</f>
        <v>0</v>
      </c>
      <c r="D665" s="187">
        <f>Inventory!L665</f>
        <v>0</v>
      </c>
      <c r="E665" s="187">
        <f>Inventory!M665</f>
        <v>0</v>
      </c>
      <c r="F665" s="271"/>
      <c r="G665" s="195"/>
      <c r="H665" s="195"/>
      <c r="I665" s="196"/>
      <c r="J665" s="280"/>
      <c r="K665" s="196"/>
      <c r="L665" s="287"/>
      <c r="M665" s="197"/>
      <c r="N665" s="287"/>
      <c r="O665" s="197"/>
      <c r="P665" s="287"/>
      <c r="Q665" s="198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</row>
    <row r="666" spans="1:27" ht="12.75" customHeight="1" x14ac:dyDescent="0.3">
      <c r="A666" s="186">
        <f>Inventory!A666</f>
        <v>0</v>
      </c>
      <c r="B666" s="186"/>
      <c r="C666" s="187">
        <f>Inventory!K666</f>
        <v>0</v>
      </c>
      <c r="D666" s="187">
        <f>Inventory!L666</f>
        <v>0</v>
      </c>
      <c r="E666" s="187">
        <f>Inventory!M666</f>
        <v>0</v>
      </c>
      <c r="F666" s="271"/>
      <c r="G666" s="195"/>
      <c r="H666" s="195"/>
      <c r="I666" s="196"/>
      <c r="J666" s="280"/>
      <c r="K666" s="196"/>
      <c r="L666" s="287"/>
      <c r="M666" s="197"/>
      <c r="N666" s="287"/>
      <c r="O666" s="197"/>
      <c r="P666" s="287"/>
      <c r="Q666" s="198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</row>
    <row r="667" spans="1:27" ht="12.75" customHeight="1" x14ac:dyDescent="0.3">
      <c r="A667" s="186">
        <f>Inventory!A667</f>
        <v>0</v>
      </c>
      <c r="B667" s="186"/>
      <c r="C667" s="187">
        <f>Inventory!K667</f>
        <v>0</v>
      </c>
      <c r="D667" s="187">
        <f>Inventory!L667</f>
        <v>0</v>
      </c>
      <c r="E667" s="187">
        <f>Inventory!M667</f>
        <v>0</v>
      </c>
      <c r="F667" s="271"/>
      <c r="G667" s="195"/>
      <c r="H667" s="195"/>
      <c r="I667" s="196"/>
      <c r="J667" s="280"/>
      <c r="K667" s="196"/>
      <c r="L667" s="287"/>
      <c r="M667" s="197"/>
      <c r="N667" s="287"/>
      <c r="O667" s="197"/>
      <c r="P667" s="287"/>
      <c r="Q667" s="198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</row>
    <row r="668" spans="1:27" ht="12.75" customHeight="1" x14ac:dyDescent="0.3">
      <c r="A668" s="186">
        <f>Inventory!A668</f>
        <v>0</v>
      </c>
      <c r="B668" s="186"/>
      <c r="C668" s="187">
        <f>Inventory!K668</f>
        <v>0</v>
      </c>
      <c r="D668" s="187">
        <f>Inventory!L668</f>
        <v>0</v>
      </c>
      <c r="E668" s="187">
        <f>Inventory!M668</f>
        <v>0</v>
      </c>
      <c r="F668" s="271"/>
      <c r="G668" s="195"/>
      <c r="H668" s="195"/>
      <c r="I668" s="196"/>
      <c r="J668" s="280"/>
      <c r="K668" s="196"/>
      <c r="L668" s="287"/>
      <c r="M668" s="197"/>
      <c r="N668" s="287"/>
      <c r="O668" s="197"/>
      <c r="P668" s="287"/>
      <c r="Q668" s="198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</row>
    <row r="669" spans="1:27" ht="12.75" customHeight="1" x14ac:dyDescent="0.3">
      <c r="A669" s="186">
        <f>Inventory!A669</f>
        <v>0</v>
      </c>
      <c r="B669" s="186"/>
      <c r="C669" s="187">
        <f>Inventory!K669</f>
        <v>0</v>
      </c>
      <c r="D669" s="187">
        <f>Inventory!L669</f>
        <v>0</v>
      </c>
      <c r="E669" s="187">
        <f>Inventory!M669</f>
        <v>0</v>
      </c>
      <c r="F669" s="271"/>
      <c r="G669" s="195"/>
      <c r="H669" s="195"/>
      <c r="I669" s="196"/>
      <c r="J669" s="280"/>
      <c r="K669" s="196"/>
      <c r="L669" s="287"/>
      <c r="M669" s="197"/>
      <c r="N669" s="287"/>
      <c r="O669" s="197"/>
      <c r="P669" s="287"/>
      <c r="Q669" s="198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</row>
    <row r="670" spans="1:27" ht="12.75" customHeight="1" x14ac:dyDescent="0.3">
      <c r="A670" s="186">
        <f>Inventory!A670</f>
        <v>0</v>
      </c>
      <c r="B670" s="186"/>
      <c r="C670" s="187">
        <f>Inventory!K670</f>
        <v>0</v>
      </c>
      <c r="D670" s="187">
        <f>Inventory!L670</f>
        <v>0</v>
      </c>
      <c r="E670" s="187">
        <f>Inventory!M670</f>
        <v>0</v>
      </c>
      <c r="F670" s="271"/>
      <c r="G670" s="195"/>
      <c r="H670" s="195"/>
      <c r="I670" s="196"/>
      <c r="J670" s="280"/>
      <c r="K670" s="196"/>
      <c r="L670" s="287"/>
      <c r="M670" s="197"/>
      <c r="N670" s="287"/>
      <c r="O670" s="197"/>
      <c r="P670" s="287"/>
      <c r="Q670" s="198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</row>
    <row r="671" spans="1:27" ht="12.75" customHeight="1" x14ac:dyDescent="0.3">
      <c r="A671" s="186">
        <f>Inventory!A671</f>
        <v>0</v>
      </c>
      <c r="B671" s="186"/>
      <c r="C671" s="187">
        <f>Inventory!K671</f>
        <v>0</v>
      </c>
      <c r="D671" s="187">
        <f>Inventory!L671</f>
        <v>0</v>
      </c>
      <c r="E671" s="187">
        <f>Inventory!M671</f>
        <v>0</v>
      </c>
      <c r="F671" s="271"/>
      <c r="G671" s="195"/>
      <c r="H671" s="195"/>
      <c r="I671" s="196"/>
      <c r="J671" s="280"/>
      <c r="K671" s="196"/>
      <c r="L671" s="287"/>
      <c r="M671" s="197"/>
      <c r="N671" s="287"/>
      <c r="O671" s="197"/>
      <c r="P671" s="287"/>
      <c r="Q671" s="198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</row>
    <row r="672" spans="1:27" ht="12.75" customHeight="1" x14ac:dyDescent="0.3">
      <c r="A672" s="186"/>
      <c r="B672" s="186"/>
      <c r="C672" s="187"/>
      <c r="D672" s="187"/>
      <c r="E672" s="187"/>
      <c r="F672" s="271"/>
      <c r="G672" s="195"/>
      <c r="H672" s="195"/>
      <c r="I672" s="196"/>
      <c r="J672" s="280"/>
      <c r="K672" s="196"/>
      <c r="L672" s="287"/>
      <c r="M672" s="197"/>
      <c r="N672" s="287"/>
      <c r="O672" s="197"/>
      <c r="P672" s="287"/>
      <c r="Q672" s="198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</row>
    <row r="673" spans="1:27" ht="12.75" customHeight="1" x14ac:dyDescent="0.3">
      <c r="A673" s="186"/>
      <c r="B673" s="186"/>
      <c r="C673" s="187"/>
      <c r="D673" s="187"/>
      <c r="E673" s="187"/>
      <c r="F673" s="271"/>
      <c r="G673" s="195"/>
      <c r="H673" s="195"/>
      <c r="I673" s="196"/>
      <c r="J673" s="280"/>
      <c r="K673" s="196"/>
      <c r="L673" s="287"/>
      <c r="M673" s="197"/>
      <c r="N673" s="287"/>
      <c r="O673" s="197"/>
      <c r="P673" s="287"/>
      <c r="Q673" s="198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</row>
    <row r="674" spans="1:27" ht="12.75" customHeight="1" x14ac:dyDescent="0.3">
      <c r="A674" s="186"/>
      <c r="B674" s="186"/>
      <c r="C674" s="187"/>
      <c r="D674" s="187"/>
      <c r="E674" s="187"/>
      <c r="F674" s="271"/>
      <c r="G674" s="195"/>
      <c r="H674" s="195"/>
      <c r="I674" s="196"/>
      <c r="J674" s="280"/>
      <c r="K674" s="196"/>
      <c r="L674" s="287"/>
      <c r="M674" s="197"/>
      <c r="N674" s="287"/>
      <c r="O674" s="197"/>
      <c r="P674" s="287"/>
      <c r="Q674" s="198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</row>
    <row r="675" spans="1:27" ht="12.75" customHeight="1" x14ac:dyDescent="0.3">
      <c r="A675" s="186"/>
      <c r="B675" s="186"/>
      <c r="C675" s="187"/>
      <c r="D675" s="187"/>
      <c r="E675" s="187"/>
      <c r="F675" s="271"/>
      <c r="G675" s="195"/>
      <c r="H675" s="195"/>
      <c r="I675" s="196"/>
      <c r="J675" s="280"/>
      <c r="K675" s="196"/>
      <c r="L675" s="287"/>
      <c r="M675" s="197"/>
      <c r="N675" s="287"/>
      <c r="O675" s="197"/>
      <c r="P675" s="287"/>
      <c r="Q675" s="198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</row>
    <row r="676" spans="1:27" ht="12.75" customHeight="1" x14ac:dyDescent="0.3">
      <c r="A676" s="186"/>
      <c r="B676" s="186"/>
      <c r="C676" s="187"/>
      <c r="D676" s="187"/>
      <c r="E676" s="187"/>
      <c r="F676" s="271"/>
      <c r="G676" s="195"/>
      <c r="H676" s="195"/>
      <c r="I676" s="196"/>
      <c r="J676" s="280"/>
      <c r="K676" s="196"/>
      <c r="L676" s="287"/>
      <c r="M676" s="197"/>
      <c r="N676" s="287"/>
      <c r="O676" s="197"/>
      <c r="P676" s="287"/>
      <c r="Q676" s="198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</row>
    <row r="677" spans="1:27" ht="12.75" customHeight="1" x14ac:dyDescent="0.3">
      <c r="A677" s="186"/>
      <c r="B677" s="186"/>
      <c r="C677" s="187"/>
      <c r="D677" s="187"/>
      <c r="E677" s="187"/>
      <c r="F677" s="271"/>
      <c r="G677" s="195"/>
      <c r="H677" s="195"/>
      <c r="I677" s="196"/>
      <c r="J677" s="280"/>
      <c r="K677" s="196"/>
      <c r="L677" s="287"/>
      <c r="M677" s="197"/>
      <c r="N677" s="287"/>
      <c r="O677" s="197"/>
      <c r="P677" s="287"/>
      <c r="Q677" s="198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</row>
    <row r="678" spans="1:27" ht="12.75" customHeight="1" x14ac:dyDescent="0.3">
      <c r="A678" s="186"/>
      <c r="B678" s="186"/>
      <c r="C678" s="187"/>
      <c r="D678" s="187"/>
      <c r="E678" s="187"/>
      <c r="F678" s="271"/>
      <c r="G678" s="195"/>
      <c r="H678" s="195"/>
      <c r="I678" s="196"/>
      <c r="J678" s="280"/>
      <c r="K678" s="196"/>
      <c r="L678" s="287"/>
      <c r="M678" s="197"/>
      <c r="N678" s="287"/>
      <c r="O678" s="197"/>
      <c r="P678" s="287"/>
      <c r="Q678" s="198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</row>
    <row r="679" spans="1:27" ht="12.75" customHeight="1" x14ac:dyDescent="0.3">
      <c r="A679" s="186"/>
      <c r="B679" s="186"/>
      <c r="C679" s="187"/>
      <c r="D679" s="187"/>
      <c r="E679" s="187"/>
      <c r="F679" s="271"/>
      <c r="G679" s="195"/>
      <c r="H679" s="195"/>
      <c r="I679" s="196"/>
      <c r="J679" s="280"/>
      <c r="K679" s="196"/>
      <c r="L679" s="287"/>
      <c r="M679" s="197"/>
      <c r="N679" s="287"/>
      <c r="O679" s="197"/>
      <c r="P679" s="287"/>
      <c r="Q679" s="198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</row>
    <row r="680" spans="1:27" ht="12.75" customHeight="1" x14ac:dyDescent="0.3">
      <c r="A680" s="186"/>
      <c r="B680" s="186"/>
      <c r="C680" s="187"/>
      <c r="D680" s="187"/>
      <c r="E680" s="187"/>
      <c r="F680" s="271"/>
      <c r="G680" s="195"/>
      <c r="H680" s="195"/>
      <c r="I680" s="196"/>
      <c r="J680" s="280"/>
      <c r="K680" s="196"/>
      <c r="L680" s="287"/>
      <c r="M680" s="197"/>
      <c r="N680" s="287"/>
      <c r="O680" s="197"/>
      <c r="P680" s="287"/>
      <c r="Q680" s="198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</row>
    <row r="681" spans="1:27" ht="12.75" customHeight="1" x14ac:dyDescent="0.3">
      <c r="A681" s="186"/>
      <c r="B681" s="186"/>
      <c r="C681" s="187"/>
      <c r="D681" s="187"/>
      <c r="E681" s="187"/>
      <c r="F681" s="271"/>
      <c r="G681" s="195"/>
      <c r="H681" s="195"/>
      <c r="I681" s="196"/>
      <c r="J681" s="280"/>
      <c r="K681" s="196"/>
      <c r="L681" s="287"/>
      <c r="M681" s="197"/>
      <c r="N681" s="287"/>
      <c r="O681" s="197"/>
      <c r="P681" s="287"/>
      <c r="Q681" s="198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</row>
    <row r="682" spans="1:27" ht="12.75" customHeight="1" x14ac:dyDescent="0.3">
      <c r="A682" s="186"/>
      <c r="B682" s="186"/>
      <c r="C682" s="187"/>
      <c r="D682" s="187"/>
      <c r="E682" s="187"/>
      <c r="F682" s="271"/>
      <c r="G682" s="195"/>
      <c r="H682" s="195"/>
      <c r="I682" s="196"/>
      <c r="J682" s="280"/>
      <c r="K682" s="196"/>
      <c r="L682" s="287"/>
      <c r="M682" s="197"/>
      <c r="N682" s="287"/>
      <c r="O682" s="197"/>
      <c r="P682" s="287"/>
      <c r="Q682" s="198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</row>
    <row r="683" spans="1:27" ht="12.75" customHeight="1" x14ac:dyDescent="0.3">
      <c r="A683" s="186"/>
      <c r="B683" s="186"/>
      <c r="C683" s="187"/>
      <c r="D683" s="187"/>
      <c r="E683" s="187"/>
      <c r="F683" s="271"/>
      <c r="G683" s="195"/>
      <c r="H683" s="195"/>
      <c r="I683" s="196"/>
      <c r="J683" s="280"/>
      <c r="K683" s="196"/>
      <c r="L683" s="287"/>
      <c r="M683" s="197"/>
      <c r="N683" s="287"/>
      <c r="O683" s="197"/>
      <c r="P683" s="287"/>
      <c r="Q683" s="198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</row>
    <row r="684" spans="1:27" ht="12.75" customHeight="1" x14ac:dyDescent="0.3">
      <c r="A684" s="186"/>
      <c r="B684" s="186"/>
      <c r="C684" s="187"/>
      <c r="D684" s="187"/>
      <c r="E684" s="187"/>
      <c r="F684" s="271"/>
      <c r="G684" s="195"/>
      <c r="H684" s="195"/>
      <c r="I684" s="196"/>
      <c r="J684" s="280"/>
      <c r="K684" s="196"/>
      <c r="L684" s="287"/>
      <c r="M684" s="197"/>
      <c r="N684" s="287"/>
      <c r="O684" s="197"/>
      <c r="P684" s="287"/>
      <c r="Q684" s="198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</row>
    <row r="685" spans="1:27" ht="12.75" customHeight="1" x14ac:dyDescent="0.3">
      <c r="A685" s="186"/>
      <c r="B685" s="186"/>
      <c r="C685" s="187"/>
      <c r="D685" s="187"/>
      <c r="E685" s="187"/>
      <c r="F685" s="271"/>
      <c r="G685" s="195"/>
      <c r="H685" s="195"/>
      <c r="I685" s="196"/>
      <c r="J685" s="280"/>
      <c r="K685" s="196"/>
      <c r="L685" s="287"/>
      <c r="M685" s="197"/>
      <c r="N685" s="287"/>
      <c r="O685" s="197"/>
      <c r="P685" s="287"/>
      <c r="Q685" s="198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</row>
    <row r="686" spans="1:27" ht="12.75" customHeight="1" x14ac:dyDescent="0.3">
      <c r="A686" s="186"/>
      <c r="B686" s="186"/>
      <c r="C686" s="187"/>
      <c r="D686" s="187"/>
      <c r="E686" s="187"/>
      <c r="F686" s="271"/>
      <c r="G686" s="195"/>
      <c r="H686" s="195"/>
      <c r="I686" s="196"/>
      <c r="J686" s="280"/>
      <c r="K686" s="196"/>
      <c r="L686" s="287"/>
      <c r="M686" s="197"/>
      <c r="N686" s="287"/>
      <c r="O686" s="197"/>
      <c r="P686" s="287"/>
      <c r="Q686" s="198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</row>
    <row r="687" spans="1:27" ht="12.75" customHeight="1" x14ac:dyDescent="0.3">
      <c r="A687" s="186"/>
      <c r="B687" s="186"/>
      <c r="C687" s="187"/>
      <c r="D687" s="187"/>
      <c r="E687" s="187"/>
      <c r="F687" s="271"/>
      <c r="G687" s="195"/>
      <c r="H687" s="195"/>
      <c r="I687" s="196"/>
      <c r="J687" s="280"/>
      <c r="K687" s="196"/>
      <c r="L687" s="287"/>
      <c r="M687" s="197"/>
      <c r="N687" s="287"/>
      <c r="O687" s="197"/>
      <c r="P687" s="287"/>
      <c r="Q687" s="198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</row>
    <row r="688" spans="1:27" ht="12.75" customHeight="1" x14ac:dyDescent="0.3">
      <c r="A688" s="186"/>
      <c r="B688" s="186"/>
      <c r="C688" s="187"/>
      <c r="D688" s="187"/>
      <c r="E688" s="187"/>
      <c r="F688" s="271"/>
      <c r="G688" s="195"/>
      <c r="H688" s="195"/>
      <c r="I688" s="196"/>
      <c r="J688" s="280"/>
      <c r="K688" s="196"/>
      <c r="L688" s="287"/>
      <c r="M688" s="197"/>
      <c r="N688" s="287"/>
      <c r="O688" s="197"/>
      <c r="P688" s="287"/>
      <c r="Q688" s="198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</row>
    <row r="689" spans="1:27" ht="12.75" customHeight="1" x14ac:dyDescent="0.3">
      <c r="A689" s="186"/>
      <c r="B689" s="186"/>
      <c r="C689" s="187"/>
      <c r="D689" s="187"/>
      <c r="E689" s="187"/>
      <c r="F689" s="271"/>
      <c r="G689" s="195"/>
      <c r="H689" s="195"/>
      <c r="I689" s="196"/>
      <c r="J689" s="280"/>
      <c r="K689" s="196"/>
      <c r="L689" s="287"/>
      <c r="M689" s="197"/>
      <c r="N689" s="287"/>
      <c r="O689" s="197"/>
      <c r="P689" s="287"/>
      <c r="Q689" s="198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</row>
    <row r="690" spans="1:27" ht="12.75" customHeight="1" x14ac:dyDescent="0.3">
      <c r="A690" s="186"/>
      <c r="B690" s="186"/>
      <c r="C690" s="187"/>
      <c r="D690" s="187"/>
      <c r="E690" s="187"/>
      <c r="F690" s="271"/>
      <c r="G690" s="195"/>
      <c r="H690" s="195"/>
      <c r="I690" s="196"/>
      <c r="J690" s="280"/>
      <c r="K690" s="196"/>
      <c r="L690" s="287"/>
      <c r="M690" s="197"/>
      <c r="N690" s="287"/>
      <c r="O690" s="197"/>
      <c r="P690" s="287"/>
      <c r="Q690" s="198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</row>
    <row r="691" spans="1:27" ht="12.75" customHeight="1" x14ac:dyDescent="0.3">
      <c r="A691" s="186"/>
      <c r="B691" s="186"/>
      <c r="C691" s="187"/>
      <c r="D691" s="187"/>
      <c r="E691" s="187"/>
      <c r="F691" s="271"/>
      <c r="G691" s="195"/>
      <c r="H691" s="195"/>
      <c r="I691" s="196"/>
      <c r="J691" s="280"/>
      <c r="K691" s="196"/>
      <c r="L691" s="287"/>
      <c r="M691" s="197"/>
      <c r="N691" s="287"/>
      <c r="O691" s="197"/>
      <c r="P691" s="287"/>
      <c r="Q691" s="198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</row>
    <row r="692" spans="1:27" ht="12.75" customHeight="1" x14ac:dyDescent="0.3">
      <c r="A692" s="186"/>
      <c r="B692" s="186"/>
      <c r="C692" s="187"/>
      <c r="D692" s="187"/>
      <c r="E692" s="187"/>
      <c r="F692" s="271"/>
      <c r="G692" s="195"/>
      <c r="H692" s="195"/>
      <c r="I692" s="196"/>
      <c r="J692" s="280"/>
      <c r="K692" s="196"/>
      <c r="L692" s="287"/>
      <c r="M692" s="197"/>
      <c r="N692" s="287"/>
      <c r="O692" s="197"/>
      <c r="P692" s="287"/>
      <c r="Q692" s="198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</row>
    <row r="693" spans="1:27" ht="12.75" customHeight="1" x14ac:dyDescent="0.3">
      <c r="A693" s="186"/>
      <c r="B693" s="186"/>
      <c r="C693" s="187"/>
      <c r="D693" s="187"/>
      <c r="E693" s="187"/>
      <c r="F693" s="271"/>
      <c r="G693" s="195"/>
      <c r="H693" s="195"/>
      <c r="I693" s="196"/>
      <c r="J693" s="280"/>
      <c r="K693" s="196"/>
      <c r="L693" s="287"/>
      <c r="M693" s="197"/>
      <c r="N693" s="287"/>
      <c r="O693" s="197"/>
      <c r="P693" s="287"/>
      <c r="Q693" s="198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</row>
    <row r="694" spans="1:27" ht="12.75" customHeight="1" x14ac:dyDescent="0.3">
      <c r="A694" s="186"/>
      <c r="B694" s="186"/>
      <c r="C694" s="187"/>
      <c r="D694" s="187"/>
      <c r="E694" s="187"/>
      <c r="F694" s="271"/>
      <c r="G694" s="195"/>
      <c r="H694" s="195"/>
      <c r="I694" s="196"/>
      <c r="J694" s="280"/>
      <c r="K694" s="196"/>
      <c r="L694" s="287"/>
      <c r="M694" s="197"/>
      <c r="N694" s="287"/>
      <c r="O694" s="197"/>
      <c r="P694" s="287"/>
      <c r="Q694" s="198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</row>
    <row r="695" spans="1:27" ht="12.75" customHeight="1" x14ac:dyDescent="0.3">
      <c r="A695" s="186"/>
      <c r="B695" s="186"/>
      <c r="C695" s="187"/>
      <c r="D695" s="187"/>
      <c r="E695" s="187"/>
      <c r="F695" s="271"/>
      <c r="G695" s="195"/>
      <c r="H695" s="195"/>
      <c r="I695" s="196"/>
      <c r="J695" s="280"/>
      <c r="K695" s="196"/>
      <c r="L695" s="287"/>
      <c r="M695" s="197"/>
      <c r="N695" s="287"/>
      <c r="O695" s="197"/>
      <c r="P695" s="287"/>
      <c r="Q695" s="198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</row>
    <row r="696" spans="1:27" ht="12.75" customHeight="1" x14ac:dyDescent="0.3">
      <c r="A696" s="186"/>
      <c r="B696" s="186"/>
      <c r="C696" s="187"/>
      <c r="D696" s="187"/>
      <c r="E696" s="187"/>
      <c r="F696" s="271"/>
      <c r="G696" s="195"/>
      <c r="H696" s="195"/>
      <c r="I696" s="196"/>
      <c r="J696" s="280"/>
      <c r="K696" s="196"/>
      <c r="L696" s="287"/>
      <c r="M696" s="197"/>
      <c r="N696" s="287"/>
      <c r="O696" s="197"/>
      <c r="P696" s="287"/>
      <c r="Q696" s="198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</row>
    <row r="697" spans="1:27" ht="12.75" customHeight="1" x14ac:dyDescent="0.3">
      <c r="A697" s="186"/>
      <c r="B697" s="186"/>
      <c r="C697" s="187"/>
      <c r="D697" s="187"/>
      <c r="E697" s="187"/>
      <c r="F697" s="271"/>
      <c r="G697" s="195"/>
      <c r="H697" s="195"/>
      <c r="I697" s="196"/>
      <c r="J697" s="280"/>
      <c r="K697" s="196"/>
      <c r="L697" s="287"/>
      <c r="M697" s="197"/>
      <c r="N697" s="287"/>
      <c r="O697" s="197"/>
      <c r="P697" s="287"/>
      <c r="Q697" s="198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</row>
    <row r="698" spans="1:27" ht="12.75" customHeight="1" x14ac:dyDescent="0.3">
      <c r="A698" s="186"/>
      <c r="B698" s="186"/>
      <c r="C698" s="187"/>
      <c r="D698" s="187"/>
      <c r="E698" s="187"/>
      <c r="F698" s="271"/>
      <c r="G698" s="195"/>
      <c r="H698" s="195"/>
      <c r="I698" s="196"/>
      <c r="J698" s="280"/>
      <c r="K698" s="196"/>
      <c r="L698" s="287"/>
      <c r="M698" s="197"/>
      <c r="N698" s="287"/>
      <c r="O698" s="197"/>
      <c r="P698" s="287"/>
      <c r="Q698" s="198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</row>
    <row r="699" spans="1:27" ht="12.75" customHeight="1" x14ac:dyDescent="0.3">
      <c r="A699" s="186"/>
      <c r="B699" s="186"/>
      <c r="C699" s="187"/>
      <c r="D699" s="187"/>
      <c r="E699" s="187"/>
      <c r="F699" s="271"/>
      <c r="G699" s="195"/>
      <c r="H699" s="195"/>
      <c r="I699" s="196"/>
      <c r="J699" s="280"/>
      <c r="K699" s="196"/>
      <c r="L699" s="287"/>
      <c r="M699" s="197"/>
      <c r="N699" s="287"/>
      <c r="O699" s="197"/>
      <c r="P699" s="287"/>
      <c r="Q699" s="198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</row>
    <row r="700" spans="1:27" ht="12.75" customHeight="1" x14ac:dyDescent="0.3">
      <c r="A700" s="186"/>
      <c r="B700" s="186"/>
      <c r="C700" s="187"/>
      <c r="D700" s="187"/>
      <c r="E700" s="187"/>
      <c r="F700" s="271"/>
      <c r="G700" s="195"/>
      <c r="H700" s="195"/>
      <c r="I700" s="196"/>
      <c r="J700" s="280"/>
      <c r="K700" s="196"/>
      <c r="L700" s="287"/>
      <c r="M700" s="197"/>
      <c r="N700" s="287"/>
      <c r="O700" s="197"/>
      <c r="P700" s="287"/>
      <c r="Q700" s="198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</row>
    <row r="701" spans="1:27" ht="12.75" customHeight="1" x14ac:dyDescent="0.3">
      <c r="A701" s="186"/>
      <c r="B701" s="186"/>
      <c r="C701" s="187"/>
      <c r="D701" s="187"/>
      <c r="E701" s="187"/>
      <c r="F701" s="271"/>
      <c r="G701" s="195"/>
      <c r="H701" s="195"/>
      <c r="I701" s="196"/>
      <c r="J701" s="280"/>
      <c r="K701" s="196"/>
      <c r="L701" s="287"/>
      <c r="M701" s="197"/>
      <c r="N701" s="287"/>
      <c r="O701" s="197"/>
      <c r="P701" s="287"/>
      <c r="Q701" s="198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</row>
    <row r="702" spans="1:27" ht="12.75" customHeight="1" x14ac:dyDescent="0.3">
      <c r="A702" s="186"/>
      <c r="B702" s="186"/>
      <c r="C702" s="187"/>
      <c r="D702" s="187"/>
      <c r="E702" s="187"/>
      <c r="F702" s="271"/>
      <c r="G702" s="195"/>
      <c r="H702" s="195"/>
      <c r="I702" s="196"/>
      <c r="J702" s="280"/>
      <c r="K702" s="196"/>
      <c r="L702" s="287"/>
      <c r="M702" s="197"/>
      <c r="N702" s="287"/>
      <c r="O702" s="197"/>
      <c r="P702" s="287"/>
      <c r="Q702" s="198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</row>
    <row r="703" spans="1:27" ht="12.75" customHeight="1" x14ac:dyDescent="0.3">
      <c r="A703" s="186"/>
      <c r="B703" s="186"/>
      <c r="C703" s="187"/>
      <c r="D703" s="187"/>
      <c r="E703" s="187"/>
      <c r="F703" s="271"/>
      <c r="G703" s="195"/>
      <c r="H703" s="195"/>
      <c r="I703" s="196"/>
      <c r="J703" s="280"/>
      <c r="K703" s="196"/>
      <c r="L703" s="287"/>
      <c r="M703" s="197"/>
      <c r="N703" s="287"/>
      <c r="O703" s="197"/>
      <c r="P703" s="287"/>
      <c r="Q703" s="198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</row>
    <row r="704" spans="1:27" ht="12.75" customHeight="1" x14ac:dyDescent="0.3">
      <c r="A704" s="186"/>
      <c r="B704" s="186"/>
      <c r="C704" s="187"/>
      <c r="D704" s="187"/>
      <c r="E704" s="187"/>
      <c r="F704" s="271"/>
      <c r="G704" s="195"/>
      <c r="H704" s="195"/>
      <c r="I704" s="196"/>
      <c r="J704" s="280"/>
      <c r="K704" s="196"/>
      <c r="L704" s="287"/>
      <c r="M704" s="197"/>
      <c r="N704" s="287"/>
      <c r="O704" s="197"/>
      <c r="P704" s="287"/>
      <c r="Q704" s="198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</row>
    <row r="705" spans="1:27" ht="12.75" customHeight="1" x14ac:dyDescent="0.3">
      <c r="A705" s="186"/>
      <c r="B705" s="186"/>
      <c r="C705" s="187"/>
      <c r="D705" s="187"/>
      <c r="E705" s="187"/>
      <c r="F705" s="271"/>
      <c r="G705" s="195"/>
      <c r="H705" s="195"/>
      <c r="I705" s="196"/>
      <c r="J705" s="280"/>
      <c r="K705" s="196"/>
      <c r="L705" s="287"/>
      <c r="M705" s="197"/>
      <c r="N705" s="287"/>
      <c r="O705" s="197"/>
      <c r="P705" s="287"/>
      <c r="Q705" s="198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</row>
    <row r="706" spans="1:27" ht="12.75" customHeight="1" x14ac:dyDescent="0.3">
      <c r="A706" s="186"/>
      <c r="B706" s="186"/>
      <c r="C706" s="187"/>
      <c r="D706" s="187"/>
      <c r="E706" s="187"/>
      <c r="F706" s="271"/>
      <c r="G706" s="195"/>
      <c r="H706" s="195"/>
      <c r="I706" s="196"/>
      <c r="J706" s="280"/>
      <c r="K706" s="196"/>
      <c r="L706" s="287"/>
      <c r="M706" s="197"/>
      <c r="N706" s="287"/>
      <c r="O706" s="197"/>
      <c r="P706" s="287"/>
      <c r="Q706" s="198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</row>
    <row r="707" spans="1:27" ht="12.75" customHeight="1" x14ac:dyDescent="0.3">
      <c r="A707" s="186"/>
      <c r="B707" s="186"/>
      <c r="C707" s="187"/>
      <c r="D707" s="187"/>
      <c r="E707" s="187"/>
      <c r="F707" s="271"/>
      <c r="G707" s="195"/>
      <c r="H707" s="195"/>
      <c r="I707" s="196"/>
      <c r="J707" s="280"/>
      <c r="K707" s="196"/>
      <c r="L707" s="287"/>
      <c r="M707" s="197"/>
      <c r="N707" s="287"/>
      <c r="O707" s="197"/>
      <c r="P707" s="287"/>
      <c r="Q707" s="198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</row>
    <row r="708" spans="1:27" ht="12.75" customHeight="1" x14ac:dyDescent="0.3">
      <c r="A708" s="186"/>
      <c r="B708" s="186"/>
      <c r="C708" s="187"/>
      <c r="D708" s="187"/>
      <c r="E708" s="187"/>
      <c r="F708" s="271"/>
      <c r="G708" s="195"/>
      <c r="H708" s="195"/>
      <c r="I708" s="196"/>
      <c r="J708" s="280"/>
      <c r="K708" s="196"/>
      <c r="L708" s="287"/>
      <c r="M708" s="197"/>
      <c r="N708" s="287"/>
      <c r="O708" s="197"/>
      <c r="P708" s="287"/>
      <c r="Q708" s="198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</row>
    <row r="709" spans="1:27" ht="12.75" customHeight="1" x14ac:dyDescent="0.3">
      <c r="A709" s="186"/>
      <c r="B709" s="186"/>
      <c r="C709" s="187"/>
      <c r="D709" s="187"/>
      <c r="E709" s="187"/>
      <c r="F709" s="271"/>
      <c r="G709" s="195"/>
      <c r="H709" s="195"/>
      <c r="I709" s="196"/>
      <c r="J709" s="280"/>
      <c r="K709" s="196"/>
      <c r="L709" s="287"/>
      <c r="M709" s="197"/>
      <c r="N709" s="287"/>
      <c r="O709" s="197"/>
      <c r="P709" s="287"/>
      <c r="Q709" s="198"/>
      <c r="R709" s="173"/>
      <c r="S709" s="173"/>
      <c r="T709" s="173"/>
      <c r="U709" s="173"/>
      <c r="V709" s="173"/>
      <c r="W709" s="173"/>
      <c r="X709" s="173"/>
      <c r="Y709" s="173"/>
      <c r="Z709" s="173"/>
      <c r="AA709" s="173"/>
    </row>
    <row r="710" spans="1:27" ht="12.75" customHeight="1" x14ac:dyDescent="0.3">
      <c r="A710" s="186"/>
      <c r="B710" s="186"/>
      <c r="C710" s="187"/>
      <c r="D710" s="187"/>
      <c r="E710" s="187"/>
      <c r="F710" s="271"/>
      <c r="G710" s="195"/>
      <c r="H710" s="195"/>
      <c r="I710" s="196"/>
      <c r="J710" s="280"/>
      <c r="K710" s="196"/>
      <c r="L710" s="287"/>
      <c r="M710" s="197"/>
      <c r="N710" s="287"/>
      <c r="O710" s="197"/>
      <c r="P710" s="287"/>
      <c r="Q710" s="198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</row>
    <row r="711" spans="1:27" ht="12.75" customHeight="1" x14ac:dyDescent="0.3">
      <c r="A711" s="186"/>
      <c r="B711" s="186"/>
      <c r="C711" s="187"/>
      <c r="D711" s="187"/>
      <c r="E711" s="187"/>
      <c r="F711" s="271"/>
      <c r="G711" s="195"/>
      <c r="H711" s="195"/>
      <c r="I711" s="196"/>
      <c r="J711" s="280"/>
      <c r="K711" s="196"/>
      <c r="L711" s="287"/>
      <c r="M711" s="197"/>
      <c r="N711" s="287"/>
      <c r="O711" s="197"/>
      <c r="P711" s="287"/>
      <c r="Q711" s="198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</row>
    <row r="712" spans="1:27" ht="12.75" customHeight="1" x14ac:dyDescent="0.3">
      <c r="A712" s="186"/>
      <c r="B712" s="186"/>
      <c r="C712" s="187"/>
      <c r="D712" s="187"/>
      <c r="E712" s="187"/>
      <c r="F712" s="271"/>
      <c r="G712" s="195"/>
      <c r="H712" s="195"/>
      <c r="I712" s="196"/>
      <c r="J712" s="280"/>
      <c r="K712" s="196"/>
      <c r="L712" s="287"/>
      <c r="M712" s="197"/>
      <c r="N712" s="287"/>
      <c r="O712" s="197"/>
      <c r="P712" s="287"/>
      <c r="Q712" s="198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</row>
    <row r="713" spans="1:27" ht="12.75" customHeight="1" x14ac:dyDescent="0.3">
      <c r="A713" s="186"/>
      <c r="B713" s="186"/>
      <c r="C713" s="187"/>
      <c r="D713" s="187"/>
      <c r="E713" s="187"/>
      <c r="F713" s="271"/>
      <c r="G713" s="195"/>
      <c r="H713" s="195"/>
      <c r="I713" s="196"/>
      <c r="J713" s="280"/>
      <c r="K713" s="196"/>
      <c r="L713" s="287"/>
      <c r="M713" s="197"/>
      <c r="N713" s="287"/>
      <c r="O713" s="197"/>
      <c r="P713" s="287"/>
      <c r="Q713" s="198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</row>
    <row r="714" spans="1:27" ht="12.75" customHeight="1" x14ac:dyDescent="0.3">
      <c r="A714" s="186"/>
      <c r="B714" s="186"/>
      <c r="C714" s="187"/>
      <c r="D714" s="187"/>
      <c r="E714" s="187"/>
      <c r="F714" s="271"/>
      <c r="G714" s="195"/>
      <c r="H714" s="195"/>
      <c r="I714" s="196"/>
      <c r="J714" s="280"/>
      <c r="K714" s="196"/>
      <c r="L714" s="287"/>
      <c r="M714" s="197"/>
      <c r="N714" s="287"/>
      <c r="O714" s="197"/>
      <c r="P714" s="287"/>
      <c r="Q714" s="198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</row>
    <row r="715" spans="1:27" ht="12.75" customHeight="1" x14ac:dyDescent="0.3">
      <c r="A715" s="186"/>
      <c r="B715" s="186"/>
      <c r="C715" s="187"/>
      <c r="D715" s="187"/>
      <c r="E715" s="187"/>
      <c r="F715" s="271"/>
      <c r="G715" s="195"/>
      <c r="H715" s="195"/>
      <c r="I715" s="196"/>
      <c r="J715" s="280"/>
      <c r="K715" s="196"/>
      <c r="L715" s="287"/>
      <c r="M715" s="197"/>
      <c r="N715" s="287"/>
      <c r="O715" s="197"/>
      <c r="P715" s="287"/>
      <c r="Q715" s="198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</row>
    <row r="716" spans="1:27" ht="12.75" customHeight="1" x14ac:dyDescent="0.3">
      <c r="A716" s="186"/>
      <c r="B716" s="186"/>
      <c r="C716" s="187"/>
      <c r="D716" s="187"/>
      <c r="E716" s="187"/>
      <c r="F716" s="271"/>
      <c r="G716" s="195"/>
      <c r="H716" s="195"/>
      <c r="I716" s="196"/>
      <c r="J716" s="280"/>
      <c r="K716" s="196"/>
      <c r="L716" s="287"/>
      <c r="M716" s="197"/>
      <c r="N716" s="287"/>
      <c r="O716" s="197"/>
      <c r="P716" s="287"/>
      <c r="Q716" s="198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</row>
    <row r="717" spans="1:27" ht="12.75" customHeight="1" x14ac:dyDescent="0.3">
      <c r="A717" s="186"/>
      <c r="B717" s="186"/>
      <c r="C717" s="187"/>
      <c r="D717" s="187"/>
      <c r="E717" s="187"/>
      <c r="F717" s="271"/>
      <c r="G717" s="195"/>
      <c r="H717" s="195"/>
      <c r="I717" s="196"/>
      <c r="J717" s="280"/>
      <c r="K717" s="196"/>
      <c r="L717" s="287"/>
      <c r="M717" s="197"/>
      <c r="N717" s="287"/>
      <c r="O717" s="197"/>
      <c r="P717" s="287"/>
      <c r="Q717" s="198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</row>
    <row r="718" spans="1:27" ht="12.75" customHeight="1" x14ac:dyDescent="0.3">
      <c r="A718" s="186"/>
      <c r="B718" s="186"/>
      <c r="C718" s="187"/>
      <c r="D718" s="187"/>
      <c r="E718" s="187"/>
      <c r="F718" s="271"/>
      <c r="G718" s="195"/>
      <c r="H718" s="195"/>
      <c r="I718" s="196"/>
      <c r="J718" s="280"/>
      <c r="K718" s="196"/>
      <c r="L718" s="287"/>
      <c r="M718" s="197"/>
      <c r="N718" s="287"/>
      <c r="O718" s="197"/>
      <c r="P718" s="287"/>
      <c r="Q718" s="198"/>
      <c r="R718" s="173"/>
      <c r="S718" s="173"/>
      <c r="T718" s="173"/>
      <c r="U718" s="173"/>
      <c r="V718" s="173"/>
      <c r="W718" s="173"/>
      <c r="X718" s="173"/>
      <c r="Y718" s="173"/>
      <c r="Z718" s="173"/>
      <c r="AA718" s="173"/>
    </row>
    <row r="719" spans="1:27" ht="12.75" customHeight="1" x14ac:dyDescent="0.3">
      <c r="A719" s="186"/>
      <c r="B719" s="186"/>
      <c r="C719" s="187"/>
      <c r="D719" s="187"/>
      <c r="E719" s="187"/>
      <c r="F719" s="271"/>
      <c r="G719" s="195"/>
      <c r="H719" s="195"/>
      <c r="I719" s="196"/>
      <c r="J719" s="280"/>
      <c r="K719" s="196"/>
      <c r="L719" s="287"/>
      <c r="M719" s="197"/>
      <c r="N719" s="287"/>
      <c r="O719" s="197"/>
      <c r="P719" s="287"/>
      <c r="Q719" s="198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</row>
    <row r="720" spans="1:27" ht="12.75" customHeight="1" x14ac:dyDescent="0.3">
      <c r="A720" s="186"/>
      <c r="B720" s="186"/>
      <c r="C720" s="187"/>
      <c r="D720" s="187"/>
      <c r="E720" s="187"/>
      <c r="F720" s="271"/>
      <c r="G720" s="195"/>
      <c r="H720" s="195"/>
      <c r="I720" s="196"/>
      <c r="J720" s="280"/>
      <c r="K720" s="196"/>
      <c r="L720" s="287"/>
      <c r="M720" s="197"/>
      <c r="N720" s="287"/>
      <c r="O720" s="197"/>
      <c r="P720" s="287"/>
      <c r="Q720" s="198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</row>
    <row r="721" spans="1:27" ht="12.75" customHeight="1" x14ac:dyDescent="0.3">
      <c r="A721" s="186"/>
      <c r="B721" s="186"/>
      <c r="C721" s="187"/>
      <c r="D721" s="187"/>
      <c r="E721" s="187"/>
      <c r="F721" s="271"/>
      <c r="G721" s="195"/>
      <c r="H721" s="195"/>
      <c r="I721" s="196"/>
      <c r="J721" s="280"/>
      <c r="K721" s="196"/>
      <c r="L721" s="287"/>
      <c r="M721" s="197"/>
      <c r="N721" s="287"/>
      <c r="O721" s="197"/>
      <c r="P721" s="287"/>
      <c r="Q721" s="198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</row>
    <row r="722" spans="1:27" ht="12.75" customHeight="1" x14ac:dyDescent="0.3">
      <c r="A722" s="186"/>
      <c r="B722" s="186"/>
      <c r="C722" s="187"/>
      <c r="D722" s="187"/>
      <c r="E722" s="187"/>
      <c r="F722" s="271"/>
      <c r="G722" s="195"/>
      <c r="H722" s="195"/>
      <c r="I722" s="196"/>
      <c r="J722" s="280"/>
      <c r="K722" s="196"/>
      <c r="L722" s="287"/>
      <c r="M722" s="197"/>
      <c r="N722" s="287"/>
      <c r="O722" s="197"/>
      <c r="P722" s="287"/>
      <c r="Q722" s="198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</row>
    <row r="723" spans="1:27" ht="12.75" customHeight="1" x14ac:dyDescent="0.3">
      <c r="A723" s="186"/>
      <c r="B723" s="186"/>
      <c r="C723" s="187"/>
      <c r="D723" s="187"/>
      <c r="E723" s="187"/>
      <c r="F723" s="271"/>
      <c r="G723" s="195"/>
      <c r="H723" s="195"/>
      <c r="I723" s="196"/>
      <c r="J723" s="280"/>
      <c r="K723" s="196"/>
      <c r="L723" s="287"/>
      <c r="M723" s="197"/>
      <c r="N723" s="287"/>
      <c r="O723" s="197"/>
      <c r="P723" s="287"/>
      <c r="Q723" s="198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</row>
    <row r="724" spans="1:27" ht="12.75" customHeight="1" x14ac:dyDescent="0.3">
      <c r="A724" s="186"/>
      <c r="B724" s="186"/>
      <c r="C724" s="187"/>
      <c r="D724" s="187"/>
      <c r="E724" s="187"/>
      <c r="F724" s="271"/>
      <c r="G724" s="195"/>
      <c r="H724" s="195"/>
      <c r="I724" s="196"/>
      <c r="J724" s="280"/>
      <c r="K724" s="196"/>
      <c r="L724" s="287"/>
      <c r="M724" s="197"/>
      <c r="N724" s="287"/>
      <c r="O724" s="197"/>
      <c r="P724" s="287"/>
      <c r="Q724" s="198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</row>
    <row r="725" spans="1:27" ht="12.75" customHeight="1" x14ac:dyDescent="0.3">
      <c r="A725" s="186"/>
      <c r="B725" s="186"/>
      <c r="C725" s="187"/>
      <c r="D725" s="187"/>
      <c r="E725" s="187"/>
      <c r="F725" s="271"/>
      <c r="G725" s="195"/>
      <c r="H725" s="195"/>
      <c r="I725" s="196"/>
      <c r="J725" s="280"/>
      <c r="K725" s="196"/>
      <c r="L725" s="287"/>
      <c r="M725" s="197"/>
      <c r="N725" s="287"/>
      <c r="O725" s="197"/>
      <c r="P725" s="287"/>
      <c r="Q725" s="198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</row>
    <row r="726" spans="1:27" ht="12.75" customHeight="1" x14ac:dyDescent="0.3">
      <c r="A726" s="186"/>
      <c r="B726" s="186"/>
      <c r="C726" s="187"/>
      <c r="D726" s="187"/>
      <c r="E726" s="187"/>
      <c r="F726" s="271"/>
      <c r="G726" s="195"/>
      <c r="H726" s="195"/>
      <c r="I726" s="196"/>
      <c r="J726" s="280"/>
      <c r="K726" s="196"/>
      <c r="L726" s="287"/>
      <c r="M726" s="197"/>
      <c r="N726" s="287"/>
      <c r="O726" s="197"/>
      <c r="P726" s="287"/>
      <c r="Q726" s="198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</row>
    <row r="727" spans="1:27" ht="12.75" customHeight="1" x14ac:dyDescent="0.3">
      <c r="A727" s="186"/>
      <c r="B727" s="186"/>
      <c r="C727" s="187"/>
      <c r="D727" s="187"/>
      <c r="E727" s="187"/>
      <c r="F727" s="271"/>
      <c r="G727" s="195"/>
      <c r="H727" s="195"/>
      <c r="I727" s="196"/>
      <c r="J727" s="280"/>
      <c r="K727" s="196"/>
      <c r="L727" s="287"/>
      <c r="M727" s="197"/>
      <c r="N727" s="287"/>
      <c r="O727" s="197"/>
      <c r="P727" s="287"/>
      <c r="Q727" s="198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</row>
    <row r="728" spans="1:27" ht="12.75" customHeight="1" x14ac:dyDescent="0.3">
      <c r="A728" s="186"/>
      <c r="B728" s="186"/>
      <c r="C728" s="187"/>
      <c r="D728" s="187"/>
      <c r="E728" s="187"/>
      <c r="F728" s="271"/>
      <c r="G728" s="195"/>
      <c r="H728" s="195"/>
      <c r="I728" s="196"/>
      <c r="J728" s="280"/>
      <c r="K728" s="196"/>
      <c r="L728" s="287"/>
      <c r="M728" s="197"/>
      <c r="N728" s="287"/>
      <c r="O728" s="197"/>
      <c r="P728" s="287"/>
      <c r="Q728" s="198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</row>
    <row r="729" spans="1:27" ht="12.75" customHeight="1" x14ac:dyDescent="0.3">
      <c r="A729" s="186"/>
      <c r="B729" s="186"/>
      <c r="C729" s="187"/>
      <c r="D729" s="187"/>
      <c r="E729" s="187"/>
      <c r="F729" s="271"/>
      <c r="G729" s="195"/>
      <c r="H729" s="195"/>
      <c r="I729" s="196"/>
      <c r="J729" s="280"/>
      <c r="K729" s="196"/>
      <c r="L729" s="287"/>
      <c r="M729" s="197"/>
      <c r="N729" s="287"/>
      <c r="O729" s="197"/>
      <c r="P729" s="287"/>
      <c r="Q729" s="198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</row>
    <row r="730" spans="1:27" ht="12.75" customHeight="1" x14ac:dyDescent="0.3">
      <c r="A730" s="186"/>
      <c r="B730" s="186"/>
      <c r="C730" s="187"/>
      <c r="D730" s="187"/>
      <c r="E730" s="187"/>
      <c r="F730" s="271"/>
      <c r="G730" s="195"/>
      <c r="H730" s="195"/>
      <c r="I730" s="196"/>
      <c r="J730" s="280"/>
      <c r="K730" s="196"/>
      <c r="L730" s="287"/>
      <c r="M730" s="197"/>
      <c r="N730" s="287"/>
      <c r="O730" s="197"/>
      <c r="P730" s="287"/>
      <c r="Q730" s="198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</row>
    <row r="731" spans="1:27" ht="12.75" customHeight="1" x14ac:dyDescent="0.3">
      <c r="A731" s="186"/>
      <c r="B731" s="186"/>
      <c r="C731" s="187"/>
      <c r="D731" s="187"/>
      <c r="E731" s="187"/>
      <c r="F731" s="271"/>
      <c r="G731" s="195"/>
      <c r="H731" s="195"/>
      <c r="I731" s="196"/>
      <c r="J731" s="280"/>
      <c r="K731" s="196"/>
      <c r="L731" s="287"/>
      <c r="M731" s="197"/>
      <c r="N731" s="287"/>
      <c r="O731" s="197"/>
      <c r="P731" s="287"/>
      <c r="Q731" s="198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</row>
    <row r="732" spans="1:27" ht="12.75" customHeight="1" x14ac:dyDescent="0.3">
      <c r="A732" s="186"/>
      <c r="B732" s="186"/>
      <c r="C732" s="187"/>
      <c r="D732" s="187"/>
      <c r="E732" s="187"/>
      <c r="F732" s="271"/>
      <c r="G732" s="195"/>
      <c r="H732" s="195"/>
      <c r="I732" s="196"/>
      <c r="J732" s="280"/>
      <c r="K732" s="196"/>
      <c r="L732" s="287"/>
      <c r="M732" s="197"/>
      <c r="N732" s="287"/>
      <c r="O732" s="197"/>
      <c r="P732" s="287"/>
      <c r="Q732" s="198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</row>
    <row r="733" spans="1:27" ht="12.75" customHeight="1" x14ac:dyDescent="0.3">
      <c r="A733" s="186"/>
      <c r="B733" s="186"/>
      <c r="C733" s="187"/>
      <c r="D733" s="187"/>
      <c r="E733" s="187"/>
      <c r="F733" s="271"/>
      <c r="G733" s="195"/>
      <c r="H733" s="195"/>
      <c r="I733" s="196"/>
      <c r="J733" s="280"/>
      <c r="K733" s="196"/>
      <c r="L733" s="287"/>
      <c r="M733" s="197"/>
      <c r="N733" s="287"/>
      <c r="O733" s="197"/>
      <c r="P733" s="287"/>
      <c r="Q733" s="198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</row>
    <row r="734" spans="1:27" ht="12.75" customHeight="1" x14ac:dyDescent="0.3">
      <c r="A734" s="186"/>
      <c r="B734" s="186"/>
      <c r="C734" s="187"/>
      <c r="D734" s="187"/>
      <c r="E734" s="187"/>
      <c r="F734" s="271"/>
      <c r="G734" s="195"/>
      <c r="H734" s="195"/>
      <c r="I734" s="196"/>
      <c r="J734" s="280"/>
      <c r="K734" s="196"/>
      <c r="L734" s="287"/>
      <c r="M734" s="197"/>
      <c r="N734" s="287"/>
      <c r="O734" s="197"/>
      <c r="P734" s="287"/>
      <c r="Q734" s="198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</row>
    <row r="735" spans="1:27" ht="12.75" customHeight="1" x14ac:dyDescent="0.3">
      <c r="A735" s="186"/>
      <c r="B735" s="186"/>
      <c r="C735" s="187"/>
      <c r="D735" s="187"/>
      <c r="E735" s="187"/>
      <c r="F735" s="271"/>
      <c r="G735" s="195"/>
      <c r="H735" s="195"/>
      <c r="I735" s="196"/>
      <c r="J735" s="280"/>
      <c r="K735" s="196"/>
      <c r="L735" s="287"/>
      <c r="M735" s="197"/>
      <c r="N735" s="287"/>
      <c r="O735" s="197"/>
      <c r="P735" s="287"/>
      <c r="Q735" s="198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</row>
    <row r="736" spans="1:27" ht="12.75" customHeight="1" x14ac:dyDescent="0.3">
      <c r="A736" s="186"/>
      <c r="B736" s="186"/>
      <c r="C736" s="187"/>
      <c r="D736" s="187"/>
      <c r="E736" s="187"/>
      <c r="F736" s="271"/>
      <c r="G736" s="195"/>
      <c r="H736" s="195"/>
      <c r="I736" s="196"/>
      <c r="J736" s="280"/>
      <c r="K736" s="196"/>
      <c r="L736" s="287"/>
      <c r="M736" s="197"/>
      <c r="N736" s="287"/>
      <c r="O736" s="197"/>
      <c r="P736" s="287"/>
      <c r="Q736" s="198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</row>
    <row r="737" spans="1:27" ht="12.75" customHeight="1" x14ac:dyDescent="0.3">
      <c r="A737" s="186"/>
      <c r="B737" s="186"/>
      <c r="C737" s="187"/>
      <c r="D737" s="187"/>
      <c r="E737" s="187"/>
      <c r="F737" s="271"/>
      <c r="G737" s="195"/>
      <c r="H737" s="195"/>
      <c r="I737" s="196"/>
      <c r="J737" s="280"/>
      <c r="K737" s="196"/>
      <c r="L737" s="287"/>
      <c r="M737" s="197"/>
      <c r="N737" s="287"/>
      <c r="O737" s="197"/>
      <c r="P737" s="287"/>
      <c r="Q737" s="198"/>
      <c r="R737" s="173"/>
      <c r="S737" s="173"/>
      <c r="T737" s="173"/>
      <c r="U737" s="173"/>
      <c r="V737" s="173"/>
      <c r="W737" s="173"/>
      <c r="X737" s="173"/>
      <c r="Y737" s="173"/>
      <c r="Z737" s="173"/>
      <c r="AA737" s="173"/>
    </row>
    <row r="738" spans="1:27" ht="12.75" customHeight="1" x14ac:dyDescent="0.3">
      <c r="A738" s="186"/>
      <c r="B738" s="186"/>
      <c r="C738" s="187"/>
      <c r="D738" s="187"/>
      <c r="E738" s="187"/>
      <c r="F738" s="271"/>
      <c r="G738" s="195"/>
      <c r="H738" s="195"/>
      <c r="I738" s="196"/>
      <c r="J738" s="280"/>
      <c r="K738" s="196"/>
      <c r="L738" s="287"/>
      <c r="M738" s="197"/>
      <c r="N738" s="287"/>
      <c r="O738" s="197"/>
      <c r="P738" s="287"/>
      <c r="Q738" s="198"/>
      <c r="R738" s="173"/>
      <c r="S738" s="173"/>
      <c r="T738" s="173"/>
      <c r="U738" s="173"/>
      <c r="V738" s="173"/>
      <c r="W738" s="173"/>
      <c r="X738" s="173"/>
      <c r="Y738" s="173"/>
      <c r="Z738" s="173"/>
      <c r="AA738" s="173"/>
    </row>
    <row r="739" spans="1:27" ht="12.75" customHeight="1" x14ac:dyDescent="0.3">
      <c r="A739" s="186"/>
      <c r="B739" s="186"/>
      <c r="C739" s="187"/>
      <c r="D739" s="187"/>
      <c r="E739" s="187"/>
      <c r="F739" s="271"/>
      <c r="G739" s="195"/>
      <c r="H739" s="195"/>
      <c r="I739" s="196"/>
      <c r="J739" s="280"/>
      <c r="K739" s="196"/>
      <c r="L739" s="287"/>
      <c r="M739" s="197"/>
      <c r="N739" s="287"/>
      <c r="O739" s="197"/>
      <c r="P739" s="287"/>
      <c r="Q739" s="198"/>
      <c r="R739" s="173"/>
      <c r="S739" s="173"/>
      <c r="T739" s="173"/>
      <c r="U739" s="173"/>
      <c r="V739" s="173"/>
      <c r="W739" s="173"/>
      <c r="X739" s="173"/>
      <c r="Y739" s="173"/>
      <c r="Z739" s="173"/>
      <c r="AA739" s="173"/>
    </row>
    <row r="740" spans="1:27" ht="12.75" customHeight="1" x14ac:dyDescent="0.3">
      <c r="A740" s="186"/>
      <c r="B740" s="186"/>
      <c r="C740" s="187"/>
      <c r="D740" s="187"/>
      <c r="E740" s="187"/>
      <c r="F740" s="271"/>
      <c r="G740" s="195"/>
      <c r="H740" s="195"/>
      <c r="I740" s="196"/>
      <c r="J740" s="280"/>
      <c r="K740" s="196"/>
      <c r="L740" s="287"/>
      <c r="M740" s="197"/>
      <c r="N740" s="287"/>
      <c r="O740" s="197"/>
      <c r="P740" s="287"/>
      <c r="Q740" s="198"/>
      <c r="R740" s="173"/>
      <c r="S740" s="173"/>
      <c r="T740" s="173"/>
      <c r="U740" s="173"/>
      <c r="V740" s="173"/>
      <c r="W740" s="173"/>
      <c r="X740" s="173"/>
      <c r="Y740" s="173"/>
      <c r="Z740" s="173"/>
      <c r="AA740" s="173"/>
    </row>
    <row r="741" spans="1:27" ht="12.75" customHeight="1" x14ac:dyDescent="0.3">
      <c r="A741" s="186"/>
      <c r="B741" s="186"/>
      <c r="C741" s="187"/>
      <c r="D741" s="187"/>
      <c r="E741" s="187"/>
      <c r="F741" s="271"/>
      <c r="G741" s="195"/>
      <c r="H741" s="195"/>
      <c r="I741" s="196"/>
      <c r="J741" s="280"/>
      <c r="K741" s="196"/>
      <c r="L741" s="287"/>
      <c r="M741" s="197"/>
      <c r="N741" s="287"/>
      <c r="O741" s="197"/>
      <c r="P741" s="287"/>
      <c r="Q741" s="198"/>
      <c r="R741" s="173"/>
      <c r="S741" s="173"/>
      <c r="T741" s="173"/>
      <c r="U741" s="173"/>
      <c r="V741" s="173"/>
      <c r="W741" s="173"/>
      <c r="X741" s="173"/>
      <c r="Y741" s="173"/>
      <c r="Z741" s="173"/>
      <c r="AA741" s="173"/>
    </row>
    <row r="742" spans="1:27" ht="12.75" customHeight="1" x14ac:dyDescent="0.3">
      <c r="A742" s="186"/>
      <c r="B742" s="186"/>
      <c r="C742" s="187"/>
      <c r="D742" s="187"/>
      <c r="E742" s="187"/>
      <c r="F742" s="271"/>
      <c r="G742" s="195"/>
      <c r="H742" s="195"/>
      <c r="I742" s="196"/>
      <c r="J742" s="280"/>
      <c r="K742" s="196"/>
      <c r="L742" s="287"/>
      <c r="M742" s="197"/>
      <c r="N742" s="287"/>
      <c r="O742" s="197"/>
      <c r="P742" s="287"/>
      <c r="Q742" s="198"/>
      <c r="R742" s="173"/>
      <c r="S742" s="173"/>
      <c r="T742" s="173"/>
      <c r="U742" s="173"/>
      <c r="V742" s="173"/>
      <c r="W742" s="173"/>
      <c r="X742" s="173"/>
      <c r="Y742" s="173"/>
      <c r="Z742" s="173"/>
      <c r="AA742" s="173"/>
    </row>
    <row r="743" spans="1:27" ht="12.75" customHeight="1" x14ac:dyDescent="0.3">
      <c r="A743" s="186"/>
      <c r="B743" s="186"/>
      <c r="C743" s="187"/>
      <c r="D743" s="187"/>
      <c r="E743" s="187"/>
      <c r="F743" s="271"/>
      <c r="G743" s="195"/>
      <c r="H743" s="195"/>
      <c r="I743" s="196"/>
      <c r="J743" s="280"/>
      <c r="K743" s="196"/>
      <c r="L743" s="287"/>
      <c r="M743" s="197"/>
      <c r="N743" s="287"/>
      <c r="O743" s="197"/>
      <c r="P743" s="287"/>
      <c r="Q743" s="198"/>
      <c r="R743" s="173"/>
      <c r="S743" s="173"/>
      <c r="T743" s="173"/>
      <c r="U743" s="173"/>
      <c r="V743" s="173"/>
      <c r="W743" s="173"/>
      <c r="X743" s="173"/>
      <c r="Y743" s="173"/>
      <c r="Z743" s="173"/>
      <c r="AA743" s="173"/>
    </row>
    <row r="744" spans="1:27" ht="12.75" customHeight="1" x14ac:dyDescent="0.3">
      <c r="A744" s="186"/>
      <c r="B744" s="186"/>
      <c r="C744" s="187"/>
      <c r="D744" s="187"/>
      <c r="E744" s="187"/>
      <c r="F744" s="271"/>
      <c r="G744" s="195"/>
      <c r="H744" s="195"/>
      <c r="I744" s="196"/>
      <c r="J744" s="280"/>
      <c r="K744" s="196"/>
      <c r="L744" s="287"/>
      <c r="M744" s="197"/>
      <c r="N744" s="287"/>
      <c r="O744" s="197"/>
      <c r="P744" s="287"/>
      <c r="Q744" s="198"/>
      <c r="R744" s="173"/>
      <c r="S744" s="173"/>
      <c r="T744" s="173"/>
      <c r="U744" s="173"/>
      <c r="V744" s="173"/>
      <c r="W744" s="173"/>
      <c r="X744" s="173"/>
      <c r="Y744" s="173"/>
      <c r="Z744" s="173"/>
      <c r="AA744" s="173"/>
    </row>
    <row r="745" spans="1:27" ht="12.75" customHeight="1" x14ac:dyDescent="0.3">
      <c r="A745" s="186"/>
      <c r="B745" s="186"/>
      <c r="C745" s="187"/>
      <c r="D745" s="187"/>
      <c r="E745" s="187"/>
      <c r="F745" s="271"/>
      <c r="G745" s="195"/>
      <c r="H745" s="195"/>
      <c r="I745" s="196"/>
      <c r="J745" s="280"/>
      <c r="K745" s="196"/>
      <c r="L745" s="287"/>
      <c r="M745" s="197"/>
      <c r="N745" s="287"/>
      <c r="O745" s="197"/>
      <c r="P745" s="287"/>
      <c r="Q745" s="198"/>
      <c r="R745" s="173"/>
      <c r="S745" s="173"/>
      <c r="T745" s="173"/>
      <c r="U745" s="173"/>
      <c r="V745" s="173"/>
      <c r="W745" s="173"/>
      <c r="X745" s="173"/>
      <c r="Y745" s="173"/>
      <c r="Z745" s="173"/>
      <c r="AA745" s="173"/>
    </row>
    <row r="746" spans="1:27" ht="12.75" customHeight="1" x14ac:dyDescent="0.3">
      <c r="A746" s="186"/>
      <c r="B746" s="186"/>
      <c r="C746" s="187"/>
      <c r="D746" s="187"/>
      <c r="E746" s="187"/>
      <c r="F746" s="271"/>
      <c r="G746" s="195"/>
      <c r="H746" s="195"/>
      <c r="I746" s="196"/>
      <c r="J746" s="280"/>
      <c r="K746" s="196"/>
      <c r="L746" s="287"/>
      <c r="M746" s="197"/>
      <c r="N746" s="287"/>
      <c r="O746" s="197"/>
      <c r="P746" s="287"/>
      <c r="Q746" s="198"/>
      <c r="R746" s="173"/>
      <c r="S746" s="173"/>
      <c r="T746" s="173"/>
      <c r="U746" s="173"/>
      <c r="V746" s="173"/>
      <c r="W746" s="173"/>
      <c r="X746" s="173"/>
      <c r="Y746" s="173"/>
      <c r="Z746" s="173"/>
      <c r="AA746" s="173"/>
    </row>
    <row r="747" spans="1:27" ht="12.75" customHeight="1" x14ac:dyDescent="0.3">
      <c r="A747" s="186"/>
      <c r="B747" s="186"/>
      <c r="C747" s="187"/>
      <c r="D747" s="187"/>
      <c r="E747" s="187"/>
      <c r="F747" s="271"/>
      <c r="G747" s="195"/>
      <c r="H747" s="195"/>
      <c r="I747" s="196"/>
      <c r="J747" s="280"/>
      <c r="K747" s="196"/>
      <c r="L747" s="287"/>
      <c r="M747" s="197"/>
      <c r="N747" s="287"/>
      <c r="O747" s="197"/>
      <c r="P747" s="287"/>
      <c r="Q747" s="198"/>
      <c r="R747" s="173"/>
      <c r="S747" s="173"/>
      <c r="T747" s="173"/>
      <c r="U747" s="173"/>
      <c r="V747" s="173"/>
      <c r="W747" s="173"/>
      <c r="X747" s="173"/>
      <c r="Y747" s="173"/>
      <c r="Z747" s="173"/>
      <c r="AA747" s="173"/>
    </row>
    <row r="748" spans="1:27" ht="12.75" customHeight="1" x14ac:dyDescent="0.3">
      <c r="A748" s="186"/>
      <c r="B748" s="186"/>
      <c r="C748" s="187"/>
      <c r="D748" s="187"/>
      <c r="E748" s="187"/>
      <c r="F748" s="271"/>
      <c r="G748" s="195"/>
      <c r="H748" s="195"/>
      <c r="I748" s="196"/>
      <c r="J748" s="280"/>
      <c r="K748" s="196"/>
      <c r="L748" s="287"/>
      <c r="M748" s="197"/>
      <c r="N748" s="287"/>
      <c r="O748" s="197"/>
      <c r="P748" s="287"/>
      <c r="Q748" s="198"/>
      <c r="R748" s="173"/>
      <c r="S748" s="173"/>
      <c r="T748" s="173"/>
      <c r="U748" s="173"/>
      <c r="V748" s="173"/>
      <c r="W748" s="173"/>
      <c r="X748" s="173"/>
      <c r="Y748" s="173"/>
      <c r="Z748" s="173"/>
      <c r="AA748" s="173"/>
    </row>
    <row r="749" spans="1:27" ht="12.75" customHeight="1" x14ac:dyDescent="0.3">
      <c r="A749" s="186"/>
      <c r="B749" s="186"/>
      <c r="C749" s="187"/>
      <c r="D749" s="187"/>
      <c r="E749" s="187"/>
      <c r="F749" s="271"/>
      <c r="G749" s="195"/>
      <c r="H749" s="195"/>
      <c r="I749" s="196"/>
      <c r="J749" s="280"/>
      <c r="K749" s="196"/>
      <c r="L749" s="287"/>
      <c r="M749" s="197"/>
      <c r="N749" s="287"/>
      <c r="O749" s="197"/>
      <c r="P749" s="287"/>
      <c r="Q749" s="198"/>
      <c r="R749" s="173"/>
      <c r="S749" s="173"/>
      <c r="T749" s="173"/>
      <c r="U749" s="173"/>
      <c r="V749" s="173"/>
      <c r="W749" s="173"/>
      <c r="X749" s="173"/>
      <c r="Y749" s="173"/>
      <c r="Z749" s="173"/>
      <c r="AA749" s="173"/>
    </row>
    <row r="750" spans="1:27" ht="12.75" customHeight="1" x14ac:dyDescent="0.3">
      <c r="A750" s="186"/>
      <c r="B750" s="186"/>
      <c r="C750" s="187"/>
      <c r="D750" s="187"/>
      <c r="E750" s="187"/>
      <c r="F750" s="271"/>
      <c r="G750" s="195"/>
      <c r="H750" s="195"/>
      <c r="I750" s="196"/>
      <c r="J750" s="280"/>
      <c r="K750" s="196"/>
      <c r="L750" s="287"/>
      <c r="M750" s="197"/>
      <c r="N750" s="287"/>
      <c r="O750" s="197"/>
      <c r="P750" s="287"/>
      <c r="Q750" s="198"/>
      <c r="R750" s="173"/>
      <c r="S750" s="173"/>
      <c r="T750" s="173"/>
      <c r="U750" s="173"/>
      <c r="V750" s="173"/>
      <c r="W750" s="173"/>
      <c r="X750" s="173"/>
      <c r="Y750" s="173"/>
      <c r="Z750" s="173"/>
      <c r="AA750" s="173"/>
    </row>
    <row r="751" spans="1:27" ht="12.75" customHeight="1" x14ac:dyDescent="0.3">
      <c r="A751" s="186"/>
      <c r="B751" s="186"/>
      <c r="C751" s="187"/>
      <c r="D751" s="187"/>
      <c r="E751" s="187"/>
      <c r="F751" s="271"/>
      <c r="G751" s="195"/>
      <c r="H751" s="195"/>
      <c r="I751" s="196"/>
      <c r="J751" s="280"/>
      <c r="K751" s="196"/>
      <c r="L751" s="287"/>
      <c r="M751" s="197"/>
      <c r="N751" s="287"/>
      <c r="O751" s="197"/>
      <c r="P751" s="287"/>
      <c r="Q751" s="198"/>
      <c r="R751" s="173"/>
      <c r="S751" s="173"/>
      <c r="T751" s="173"/>
      <c r="U751" s="173"/>
      <c r="V751" s="173"/>
      <c r="W751" s="173"/>
      <c r="X751" s="173"/>
      <c r="Y751" s="173"/>
      <c r="Z751" s="173"/>
      <c r="AA751" s="173"/>
    </row>
    <row r="752" spans="1:27" ht="12.75" customHeight="1" x14ac:dyDescent="0.3">
      <c r="A752" s="186"/>
      <c r="B752" s="186"/>
      <c r="C752" s="187"/>
      <c r="D752" s="187"/>
      <c r="E752" s="187"/>
      <c r="F752" s="271"/>
      <c r="G752" s="195"/>
      <c r="H752" s="195"/>
      <c r="I752" s="196"/>
      <c r="J752" s="280"/>
      <c r="K752" s="196"/>
      <c r="L752" s="287"/>
      <c r="M752" s="197"/>
      <c r="N752" s="287"/>
      <c r="O752" s="197"/>
      <c r="P752" s="287"/>
      <c r="Q752" s="198"/>
      <c r="R752" s="173"/>
      <c r="S752" s="173"/>
      <c r="T752" s="173"/>
      <c r="U752" s="173"/>
      <c r="V752" s="173"/>
      <c r="W752" s="173"/>
      <c r="X752" s="173"/>
      <c r="Y752" s="173"/>
      <c r="Z752" s="173"/>
      <c r="AA752" s="173"/>
    </row>
    <row r="753" spans="1:27" ht="12.75" customHeight="1" x14ac:dyDescent="0.3">
      <c r="A753" s="186"/>
      <c r="B753" s="186"/>
      <c r="C753" s="187"/>
      <c r="D753" s="187"/>
      <c r="E753" s="187"/>
      <c r="F753" s="271"/>
      <c r="G753" s="195"/>
      <c r="H753" s="195"/>
      <c r="I753" s="196"/>
      <c r="J753" s="280"/>
      <c r="K753" s="196"/>
      <c r="L753" s="287"/>
      <c r="M753" s="197"/>
      <c r="N753" s="287"/>
      <c r="O753" s="197"/>
      <c r="P753" s="287"/>
      <c r="Q753" s="198"/>
      <c r="R753" s="173"/>
      <c r="S753" s="173"/>
      <c r="T753" s="173"/>
      <c r="U753" s="173"/>
      <c r="V753" s="173"/>
      <c r="W753" s="173"/>
      <c r="X753" s="173"/>
      <c r="Y753" s="173"/>
      <c r="Z753" s="173"/>
      <c r="AA753" s="173"/>
    </row>
    <row r="754" spans="1:27" ht="12.75" customHeight="1" x14ac:dyDescent="0.3">
      <c r="A754" s="186"/>
      <c r="B754" s="186"/>
      <c r="C754" s="187"/>
      <c r="D754" s="187"/>
      <c r="E754" s="187"/>
      <c r="F754" s="271"/>
      <c r="G754" s="195"/>
      <c r="H754" s="195"/>
      <c r="I754" s="196"/>
      <c r="J754" s="280"/>
      <c r="K754" s="196"/>
      <c r="L754" s="287"/>
      <c r="M754" s="197"/>
      <c r="N754" s="287"/>
      <c r="O754" s="197"/>
      <c r="P754" s="287"/>
      <c r="Q754" s="198"/>
      <c r="R754" s="173"/>
      <c r="S754" s="173"/>
      <c r="T754" s="173"/>
      <c r="U754" s="173"/>
      <c r="V754" s="173"/>
      <c r="W754" s="173"/>
      <c r="X754" s="173"/>
      <c r="Y754" s="173"/>
      <c r="Z754" s="173"/>
      <c r="AA754" s="173"/>
    </row>
    <row r="755" spans="1:27" ht="12.75" customHeight="1" x14ac:dyDescent="0.3">
      <c r="A755" s="186"/>
      <c r="B755" s="186"/>
      <c r="C755" s="187"/>
      <c r="D755" s="187"/>
      <c r="E755" s="187"/>
      <c r="F755" s="271"/>
      <c r="G755" s="195"/>
      <c r="H755" s="195"/>
      <c r="I755" s="196"/>
      <c r="J755" s="280"/>
      <c r="K755" s="196"/>
      <c r="L755" s="287"/>
      <c r="M755" s="197"/>
      <c r="N755" s="287"/>
      <c r="O755" s="197"/>
      <c r="P755" s="287"/>
      <c r="Q755" s="198"/>
      <c r="R755" s="173"/>
      <c r="S755" s="173"/>
      <c r="T755" s="173"/>
      <c r="U755" s="173"/>
      <c r="V755" s="173"/>
      <c r="W755" s="173"/>
      <c r="X755" s="173"/>
      <c r="Y755" s="173"/>
      <c r="Z755" s="173"/>
      <c r="AA755" s="173"/>
    </row>
    <row r="756" spans="1:27" ht="12.75" customHeight="1" x14ac:dyDescent="0.3">
      <c r="A756" s="186"/>
      <c r="B756" s="186"/>
      <c r="C756" s="187"/>
      <c r="D756" s="187"/>
      <c r="E756" s="187"/>
      <c r="F756" s="271"/>
      <c r="G756" s="195"/>
      <c r="H756" s="195"/>
      <c r="I756" s="196"/>
      <c r="J756" s="280"/>
      <c r="K756" s="196"/>
      <c r="L756" s="287"/>
      <c r="M756" s="197"/>
      <c r="N756" s="287"/>
      <c r="O756" s="197"/>
      <c r="P756" s="287"/>
      <c r="Q756" s="198"/>
      <c r="R756" s="173"/>
      <c r="S756" s="173"/>
      <c r="T756" s="173"/>
      <c r="U756" s="173"/>
      <c r="V756" s="173"/>
      <c r="W756" s="173"/>
      <c r="X756" s="173"/>
      <c r="Y756" s="173"/>
      <c r="Z756" s="173"/>
      <c r="AA756" s="173"/>
    </row>
    <row r="757" spans="1:27" ht="12.75" customHeight="1" x14ac:dyDescent="0.3">
      <c r="A757" s="186"/>
      <c r="B757" s="186"/>
      <c r="C757" s="187"/>
      <c r="D757" s="187"/>
      <c r="E757" s="187"/>
      <c r="F757" s="271"/>
      <c r="G757" s="195"/>
      <c r="H757" s="195"/>
      <c r="I757" s="196"/>
      <c r="J757" s="280"/>
      <c r="K757" s="196"/>
      <c r="L757" s="287"/>
      <c r="M757" s="197"/>
      <c r="N757" s="287"/>
      <c r="O757" s="197"/>
      <c r="P757" s="287"/>
      <c r="Q757" s="198"/>
      <c r="R757" s="173"/>
      <c r="S757" s="173"/>
      <c r="T757" s="173"/>
      <c r="U757" s="173"/>
      <c r="V757" s="173"/>
      <c r="W757" s="173"/>
      <c r="X757" s="173"/>
      <c r="Y757" s="173"/>
      <c r="Z757" s="173"/>
      <c r="AA757" s="173"/>
    </row>
    <row r="758" spans="1:27" ht="12.75" customHeight="1" x14ac:dyDescent="0.3">
      <c r="A758" s="186"/>
      <c r="B758" s="186"/>
      <c r="C758" s="187"/>
      <c r="D758" s="187"/>
      <c r="E758" s="187"/>
      <c r="F758" s="271"/>
      <c r="G758" s="195"/>
      <c r="H758" s="195"/>
      <c r="I758" s="196"/>
      <c r="J758" s="280"/>
      <c r="K758" s="196"/>
      <c r="L758" s="287"/>
      <c r="M758" s="197"/>
      <c r="N758" s="287"/>
      <c r="O758" s="197"/>
      <c r="P758" s="287"/>
      <c r="Q758" s="198"/>
      <c r="R758" s="173"/>
      <c r="S758" s="173"/>
      <c r="T758" s="173"/>
      <c r="U758" s="173"/>
      <c r="V758" s="173"/>
      <c r="W758" s="173"/>
      <c r="X758" s="173"/>
      <c r="Y758" s="173"/>
      <c r="Z758" s="173"/>
      <c r="AA758" s="173"/>
    </row>
    <row r="759" spans="1:27" ht="12.75" customHeight="1" x14ac:dyDescent="0.3">
      <c r="A759" s="186"/>
      <c r="B759" s="186"/>
      <c r="C759" s="187"/>
      <c r="D759" s="187"/>
      <c r="E759" s="187"/>
      <c r="F759" s="271"/>
      <c r="G759" s="195"/>
      <c r="H759" s="195"/>
      <c r="I759" s="196"/>
      <c r="J759" s="280"/>
      <c r="K759" s="196"/>
      <c r="L759" s="287"/>
      <c r="M759" s="197"/>
      <c r="N759" s="287"/>
      <c r="O759" s="197"/>
      <c r="P759" s="287"/>
      <c r="Q759" s="198"/>
      <c r="R759" s="173"/>
      <c r="S759" s="173"/>
      <c r="T759" s="173"/>
      <c r="U759" s="173"/>
      <c r="V759" s="173"/>
      <c r="W759" s="173"/>
      <c r="X759" s="173"/>
      <c r="Y759" s="173"/>
      <c r="Z759" s="173"/>
      <c r="AA759" s="173"/>
    </row>
    <row r="760" spans="1:27" ht="12.75" customHeight="1" x14ac:dyDescent="0.3">
      <c r="A760" s="186"/>
      <c r="B760" s="186"/>
      <c r="C760" s="187"/>
      <c r="D760" s="187"/>
      <c r="E760" s="187"/>
      <c r="F760" s="271"/>
      <c r="G760" s="195"/>
      <c r="H760" s="195"/>
      <c r="I760" s="196"/>
      <c r="J760" s="280"/>
      <c r="K760" s="196"/>
      <c r="L760" s="287"/>
      <c r="M760" s="197"/>
      <c r="N760" s="287"/>
      <c r="O760" s="197"/>
      <c r="P760" s="287"/>
      <c r="Q760" s="198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</row>
    <row r="761" spans="1:27" ht="12.75" customHeight="1" x14ac:dyDescent="0.3">
      <c r="A761" s="186"/>
      <c r="B761" s="186"/>
      <c r="C761" s="187"/>
      <c r="D761" s="187"/>
      <c r="E761" s="187"/>
      <c r="F761" s="271"/>
      <c r="G761" s="195"/>
      <c r="H761" s="195"/>
      <c r="I761" s="196"/>
      <c r="J761" s="280"/>
      <c r="K761" s="196"/>
      <c r="L761" s="287"/>
      <c r="M761" s="197"/>
      <c r="N761" s="287"/>
      <c r="O761" s="197"/>
      <c r="P761" s="287"/>
      <c r="Q761" s="198"/>
      <c r="R761" s="173"/>
      <c r="S761" s="173"/>
      <c r="T761" s="173"/>
      <c r="U761" s="173"/>
      <c r="V761" s="173"/>
      <c r="W761" s="173"/>
      <c r="X761" s="173"/>
      <c r="Y761" s="173"/>
      <c r="Z761" s="173"/>
      <c r="AA761" s="173"/>
    </row>
    <row r="762" spans="1:27" ht="12.75" customHeight="1" x14ac:dyDescent="0.3">
      <c r="A762" s="186"/>
      <c r="B762" s="186"/>
      <c r="C762" s="187"/>
      <c r="D762" s="187"/>
      <c r="E762" s="187"/>
      <c r="F762" s="271"/>
      <c r="G762" s="195"/>
      <c r="H762" s="195"/>
      <c r="I762" s="196"/>
      <c r="J762" s="280"/>
      <c r="K762" s="196"/>
      <c r="L762" s="287"/>
      <c r="M762" s="197"/>
      <c r="N762" s="287"/>
      <c r="O762" s="197"/>
      <c r="P762" s="287"/>
      <c r="Q762" s="198"/>
      <c r="R762" s="173"/>
      <c r="S762" s="173"/>
      <c r="T762" s="173"/>
      <c r="U762" s="173"/>
      <c r="V762" s="173"/>
      <c r="W762" s="173"/>
      <c r="X762" s="173"/>
      <c r="Y762" s="173"/>
      <c r="Z762" s="173"/>
      <c r="AA762" s="173"/>
    </row>
    <row r="763" spans="1:27" ht="12.75" customHeight="1" x14ac:dyDescent="0.3">
      <c r="A763" s="186"/>
      <c r="B763" s="186"/>
      <c r="C763" s="187"/>
      <c r="D763" s="187"/>
      <c r="E763" s="187"/>
      <c r="F763" s="271"/>
      <c r="G763" s="195"/>
      <c r="H763" s="195"/>
      <c r="I763" s="196"/>
      <c r="J763" s="280"/>
      <c r="K763" s="196"/>
      <c r="L763" s="287"/>
      <c r="M763" s="197"/>
      <c r="N763" s="287"/>
      <c r="O763" s="197"/>
      <c r="P763" s="287"/>
      <c r="Q763" s="198"/>
      <c r="R763" s="173"/>
      <c r="S763" s="173"/>
      <c r="T763" s="173"/>
      <c r="U763" s="173"/>
      <c r="V763" s="173"/>
      <c r="W763" s="173"/>
      <c r="X763" s="173"/>
      <c r="Y763" s="173"/>
      <c r="Z763" s="173"/>
      <c r="AA763" s="173"/>
    </row>
    <row r="764" spans="1:27" ht="12.75" customHeight="1" x14ac:dyDescent="0.3">
      <c r="A764" s="186"/>
      <c r="B764" s="186"/>
      <c r="C764" s="187"/>
      <c r="D764" s="187"/>
      <c r="E764" s="187"/>
      <c r="F764" s="271"/>
      <c r="G764" s="195"/>
      <c r="H764" s="195"/>
      <c r="I764" s="196"/>
      <c r="J764" s="280"/>
      <c r="K764" s="196"/>
      <c r="L764" s="287"/>
      <c r="M764" s="197"/>
      <c r="N764" s="287"/>
      <c r="O764" s="197"/>
      <c r="P764" s="287"/>
      <c r="Q764" s="198"/>
      <c r="R764" s="173"/>
      <c r="S764" s="173"/>
      <c r="T764" s="173"/>
      <c r="U764" s="173"/>
      <c r="V764" s="173"/>
      <c r="W764" s="173"/>
      <c r="X764" s="173"/>
      <c r="Y764" s="173"/>
      <c r="Z764" s="173"/>
      <c r="AA764" s="173"/>
    </row>
    <row r="765" spans="1:27" ht="12.75" customHeight="1" x14ac:dyDescent="0.3">
      <c r="A765" s="186"/>
      <c r="B765" s="186"/>
      <c r="C765" s="187"/>
      <c r="D765" s="187"/>
      <c r="E765" s="187"/>
      <c r="F765" s="271"/>
      <c r="G765" s="195"/>
      <c r="H765" s="195"/>
      <c r="I765" s="196"/>
      <c r="J765" s="280"/>
      <c r="K765" s="196"/>
      <c r="L765" s="287"/>
      <c r="M765" s="197"/>
      <c r="N765" s="287"/>
      <c r="O765" s="197"/>
      <c r="P765" s="287"/>
      <c r="Q765" s="198"/>
      <c r="R765" s="173"/>
      <c r="S765" s="173"/>
      <c r="T765" s="173"/>
      <c r="U765" s="173"/>
      <c r="V765" s="173"/>
      <c r="W765" s="173"/>
      <c r="X765" s="173"/>
      <c r="Y765" s="173"/>
      <c r="Z765" s="173"/>
      <c r="AA765" s="173"/>
    </row>
    <row r="766" spans="1:27" ht="12.75" customHeight="1" x14ac:dyDescent="0.3">
      <c r="A766" s="186"/>
      <c r="B766" s="186"/>
      <c r="C766" s="187"/>
      <c r="D766" s="187"/>
      <c r="E766" s="187"/>
      <c r="F766" s="271"/>
      <c r="G766" s="195"/>
      <c r="H766" s="195"/>
      <c r="I766" s="196"/>
      <c r="J766" s="280"/>
      <c r="K766" s="196"/>
      <c r="L766" s="287"/>
      <c r="M766" s="197"/>
      <c r="N766" s="287"/>
      <c r="O766" s="197"/>
      <c r="P766" s="287"/>
      <c r="Q766" s="198"/>
      <c r="R766" s="173"/>
      <c r="S766" s="173"/>
      <c r="T766" s="173"/>
      <c r="U766" s="173"/>
      <c r="V766" s="173"/>
      <c r="W766" s="173"/>
      <c r="X766" s="173"/>
      <c r="Y766" s="173"/>
      <c r="Z766" s="173"/>
      <c r="AA766" s="173"/>
    </row>
    <row r="767" spans="1:27" ht="12.75" customHeight="1" x14ac:dyDescent="0.3">
      <c r="A767" s="186"/>
      <c r="B767" s="186"/>
      <c r="C767" s="187"/>
      <c r="D767" s="187"/>
      <c r="E767" s="187"/>
      <c r="F767" s="271"/>
      <c r="G767" s="195"/>
      <c r="H767" s="195"/>
      <c r="I767" s="196"/>
      <c r="J767" s="280"/>
      <c r="K767" s="196"/>
      <c r="L767" s="287"/>
      <c r="M767" s="197"/>
      <c r="N767" s="287"/>
      <c r="O767" s="197"/>
      <c r="P767" s="287"/>
      <c r="Q767" s="198"/>
      <c r="R767" s="173"/>
      <c r="S767" s="173"/>
      <c r="T767" s="173"/>
      <c r="U767" s="173"/>
      <c r="V767" s="173"/>
      <c r="W767" s="173"/>
      <c r="X767" s="173"/>
      <c r="Y767" s="173"/>
      <c r="Z767" s="173"/>
      <c r="AA767" s="173"/>
    </row>
    <row r="768" spans="1:27" ht="12.75" customHeight="1" x14ac:dyDescent="0.3">
      <c r="A768" s="186"/>
      <c r="B768" s="186"/>
      <c r="C768" s="187"/>
      <c r="D768" s="187"/>
      <c r="E768" s="187"/>
      <c r="F768" s="271"/>
      <c r="G768" s="195"/>
      <c r="H768" s="195"/>
      <c r="I768" s="196"/>
      <c r="J768" s="280"/>
      <c r="K768" s="196"/>
      <c r="L768" s="287"/>
      <c r="M768" s="197"/>
      <c r="N768" s="287"/>
      <c r="O768" s="197"/>
      <c r="P768" s="287"/>
      <c r="Q768" s="198"/>
      <c r="R768" s="173"/>
      <c r="S768" s="173"/>
      <c r="T768" s="173"/>
      <c r="U768" s="173"/>
      <c r="V768" s="173"/>
      <c r="W768" s="173"/>
      <c r="X768" s="173"/>
      <c r="Y768" s="173"/>
      <c r="Z768" s="173"/>
      <c r="AA768" s="173"/>
    </row>
    <row r="769" spans="1:27" ht="12.75" customHeight="1" x14ac:dyDescent="0.3">
      <c r="A769" s="186"/>
      <c r="B769" s="186"/>
      <c r="C769" s="187"/>
      <c r="D769" s="187"/>
      <c r="E769" s="187"/>
      <c r="F769" s="271"/>
      <c r="G769" s="195"/>
      <c r="H769" s="195"/>
      <c r="I769" s="196"/>
      <c r="J769" s="280"/>
      <c r="K769" s="196"/>
      <c r="L769" s="287"/>
      <c r="M769" s="197"/>
      <c r="N769" s="287"/>
      <c r="O769" s="197"/>
      <c r="P769" s="287"/>
      <c r="Q769" s="198"/>
      <c r="R769" s="173"/>
      <c r="S769" s="173"/>
      <c r="T769" s="173"/>
      <c r="U769" s="173"/>
      <c r="V769" s="173"/>
      <c r="W769" s="173"/>
      <c r="X769" s="173"/>
      <c r="Y769" s="173"/>
      <c r="Z769" s="173"/>
      <c r="AA769" s="173"/>
    </row>
    <row r="770" spans="1:27" ht="12.75" customHeight="1" x14ac:dyDescent="0.3">
      <c r="A770" s="186"/>
      <c r="B770" s="186"/>
      <c r="C770" s="187"/>
      <c r="D770" s="187"/>
      <c r="E770" s="187"/>
      <c r="F770" s="271"/>
      <c r="G770" s="195"/>
      <c r="H770" s="195"/>
      <c r="I770" s="196"/>
      <c r="J770" s="280"/>
      <c r="K770" s="196"/>
      <c r="L770" s="287"/>
      <c r="M770" s="197"/>
      <c r="N770" s="287"/>
      <c r="O770" s="197"/>
      <c r="P770" s="287"/>
      <c r="Q770" s="198"/>
      <c r="R770" s="173"/>
      <c r="S770" s="173"/>
      <c r="T770" s="173"/>
      <c r="U770" s="173"/>
      <c r="V770" s="173"/>
      <c r="W770" s="173"/>
      <c r="X770" s="173"/>
      <c r="Y770" s="173"/>
      <c r="Z770" s="173"/>
      <c r="AA770" s="173"/>
    </row>
    <row r="771" spans="1:27" ht="12.75" customHeight="1" x14ac:dyDescent="0.3">
      <c r="A771" s="186"/>
      <c r="B771" s="186"/>
      <c r="C771" s="187"/>
      <c r="D771" s="187"/>
      <c r="E771" s="187"/>
      <c r="F771" s="271"/>
      <c r="G771" s="195"/>
      <c r="H771" s="195"/>
      <c r="I771" s="196"/>
      <c r="J771" s="280"/>
      <c r="K771" s="196"/>
      <c r="L771" s="287"/>
      <c r="M771" s="197"/>
      <c r="N771" s="287"/>
      <c r="O771" s="197"/>
      <c r="P771" s="287"/>
      <c r="Q771" s="198"/>
      <c r="R771" s="173"/>
      <c r="S771" s="173"/>
      <c r="T771" s="173"/>
      <c r="U771" s="173"/>
      <c r="V771" s="173"/>
      <c r="W771" s="173"/>
      <c r="X771" s="173"/>
      <c r="Y771" s="173"/>
      <c r="Z771" s="173"/>
      <c r="AA771" s="173"/>
    </row>
    <row r="772" spans="1:27" ht="12.75" customHeight="1" x14ac:dyDescent="0.3">
      <c r="A772" s="186"/>
      <c r="B772" s="186"/>
      <c r="C772" s="187"/>
      <c r="D772" s="187"/>
      <c r="E772" s="187"/>
      <c r="F772" s="271"/>
      <c r="G772" s="195"/>
      <c r="H772" s="195"/>
      <c r="I772" s="196"/>
      <c r="J772" s="280"/>
      <c r="K772" s="196"/>
      <c r="L772" s="287"/>
      <c r="M772" s="197"/>
      <c r="N772" s="287"/>
      <c r="O772" s="197"/>
      <c r="P772" s="287"/>
      <c r="Q772" s="198"/>
      <c r="R772" s="173"/>
      <c r="S772" s="173"/>
      <c r="T772" s="173"/>
      <c r="U772" s="173"/>
      <c r="V772" s="173"/>
      <c r="W772" s="173"/>
      <c r="X772" s="173"/>
      <c r="Y772" s="173"/>
      <c r="Z772" s="173"/>
      <c r="AA772" s="173"/>
    </row>
    <row r="773" spans="1:27" ht="12.75" customHeight="1" x14ac:dyDescent="0.3">
      <c r="A773" s="186"/>
      <c r="B773" s="186"/>
      <c r="C773" s="187"/>
      <c r="D773" s="187"/>
      <c r="E773" s="187"/>
      <c r="F773" s="271"/>
      <c r="G773" s="195"/>
      <c r="H773" s="195"/>
      <c r="I773" s="196"/>
      <c r="J773" s="280"/>
      <c r="K773" s="196"/>
      <c r="L773" s="287"/>
      <c r="M773" s="197"/>
      <c r="N773" s="287"/>
      <c r="O773" s="197"/>
      <c r="P773" s="287"/>
      <c r="Q773" s="198"/>
      <c r="R773" s="173"/>
      <c r="S773" s="173"/>
      <c r="T773" s="173"/>
      <c r="U773" s="173"/>
      <c r="V773" s="173"/>
      <c r="W773" s="173"/>
      <c r="X773" s="173"/>
      <c r="Y773" s="173"/>
      <c r="Z773" s="173"/>
      <c r="AA773" s="173"/>
    </row>
    <row r="774" spans="1:27" ht="12.75" customHeight="1" x14ac:dyDescent="0.3">
      <c r="A774" s="186"/>
      <c r="B774" s="186"/>
      <c r="C774" s="187"/>
      <c r="D774" s="187"/>
      <c r="E774" s="187"/>
      <c r="F774" s="271"/>
      <c r="G774" s="195"/>
      <c r="H774" s="195"/>
      <c r="I774" s="196"/>
      <c r="J774" s="280"/>
      <c r="K774" s="196"/>
      <c r="L774" s="287"/>
      <c r="M774" s="197"/>
      <c r="N774" s="287"/>
      <c r="O774" s="197"/>
      <c r="P774" s="287"/>
      <c r="Q774" s="198"/>
      <c r="R774" s="173"/>
      <c r="S774" s="173"/>
      <c r="T774" s="173"/>
      <c r="U774" s="173"/>
      <c r="V774" s="173"/>
      <c r="W774" s="173"/>
      <c r="X774" s="173"/>
      <c r="Y774" s="173"/>
      <c r="Z774" s="173"/>
      <c r="AA774" s="173"/>
    </row>
    <row r="775" spans="1:27" ht="12.75" customHeight="1" x14ac:dyDescent="0.3">
      <c r="A775" s="186"/>
      <c r="B775" s="186"/>
      <c r="C775" s="187"/>
      <c r="D775" s="187"/>
      <c r="E775" s="187"/>
      <c r="F775" s="271"/>
      <c r="G775" s="195"/>
      <c r="H775" s="195"/>
      <c r="I775" s="196"/>
      <c r="J775" s="280"/>
      <c r="K775" s="196"/>
      <c r="L775" s="287"/>
      <c r="M775" s="197"/>
      <c r="N775" s="287"/>
      <c r="O775" s="197"/>
      <c r="P775" s="287"/>
      <c r="Q775" s="198"/>
      <c r="R775" s="173"/>
      <c r="S775" s="173"/>
      <c r="T775" s="173"/>
      <c r="U775" s="173"/>
      <c r="V775" s="173"/>
      <c r="W775" s="173"/>
      <c r="X775" s="173"/>
      <c r="Y775" s="173"/>
      <c r="Z775" s="173"/>
      <c r="AA775" s="173"/>
    </row>
    <row r="776" spans="1:27" ht="12.75" customHeight="1" x14ac:dyDescent="0.3">
      <c r="A776" s="186"/>
      <c r="B776" s="186"/>
      <c r="C776" s="187"/>
      <c r="D776" s="187"/>
      <c r="E776" s="187"/>
      <c r="F776" s="271"/>
      <c r="G776" s="195"/>
      <c r="H776" s="195"/>
      <c r="I776" s="196"/>
      <c r="J776" s="280"/>
      <c r="K776" s="196"/>
      <c r="L776" s="287"/>
      <c r="M776" s="197"/>
      <c r="N776" s="287"/>
      <c r="O776" s="197"/>
      <c r="P776" s="287"/>
      <c r="Q776" s="198"/>
      <c r="R776" s="173"/>
      <c r="S776" s="173"/>
      <c r="T776" s="173"/>
      <c r="U776" s="173"/>
      <c r="V776" s="173"/>
      <c r="W776" s="173"/>
      <c r="X776" s="173"/>
      <c r="Y776" s="173"/>
      <c r="Z776" s="173"/>
      <c r="AA776" s="173"/>
    </row>
    <row r="777" spans="1:27" ht="12.75" customHeight="1" x14ac:dyDescent="0.3">
      <c r="A777" s="186"/>
      <c r="B777" s="186"/>
      <c r="C777" s="187"/>
      <c r="D777" s="187"/>
      <c r="E777" s="187"/>
      <c r="F777" s="271"/>
      <c r="G777" s="195"/>
      <c r="H777" s="195"/>
      <c r="I777" s="196"/>
      <c r="J777" s="280"/>
      <c r="K777" s="196"/>
      <c r="L777" s="287"/>
      <c r="M777" s="197"/>
      <c r="N777" s="287"/>
      <c r="O777" s="197"/>
      <c r="P777" s="287"/>
      <c r="Q777" s="198"/>
      <c r="R777" s="173"/>
      <c r="S777" s="173"/>
      <c r="T777" s="173"/>
      <c r="U777" s="173"/>
      <c r="V777" s="173"/>
      <c r="W777" s="173"/>
      <c r="X777" s="173"/>
      <c r="Y777" s="173"/>
      <c r="Z777" s="173"/>
      <c r="AA777" s="173"/>
    </row>
    <row r="778" spans="1:27" ht="12.75" customHeight="1" x14ac:dyDescent="0.3">
      <c r="A778" s="186"/>
      <c r="B778" s="186"/>
      <c r="C778" s="187"/>
      <c r="D778" s="187"/>
      <c r="E778" s="187"/>
      <c r="F778" s="271"/>
      <c r="G778" s="195"/>
      <c r="H778" s="195"/>
      <c r="I778" s="196"/>
      <c r="J778" s="280"/>
      <c r="K778" s="196"/>
      <c r="L778" s="287"/>
      <c r="M778" s="197"/>
      <c r="N778" s="287"/>
      <c r="O778" s="197"/>
      <c r="P778" s="287"/>
      <c r="Q778" s="198"/>
      <c r="R778" s="173"/>
      <c r="S778" s="173"/>
      <c r="T778" s="173"/>
      <c r="U778" s="173"/>
      <c r="V778" s="173"/>
      <c r="W778" s="173"/>
      <c r="X778" s="173"/>
      <c r="Y778" s="173"/>
      <c r="Z778" s="173"/>
      <c r="AA778" s="173"/>
    </row>
    <row r="779" spans="1:27" ht="12.75" customHeight="1" x14ac:dyDescent="0.3">
      <c r="A779" s="186"/>
      <c r="B779" s="186"/>
      <c r="C779" s="187"/>
      <c r="D779" s="187"/>
      <c r="E779" s="187"/>
      <c r="F779" s="271"/>
      <c r="G779" s="195"/>
      <c r="H779" s="195"/>
      <c r="I779" s="196"/>
      <c r="J779" s="280"/>
      <c r="K779" s="196"/>
      <c r="L779" s="287"/>
      <c r="M779" s="197"/>
      <c r="N779" s="287"/>
      <c r="O779" s="197"/>
      <c r="P779" s="287"/>
      <c r="Q779" s="198"/>
      <c r="R779" s="173"/>
      <c r="S779" s="173"/>
      <c r="T779" s="173"/>
      <c r="U779" s="173"/>
      <c r="V779" s="173"/>
      <c r="W779" s="173"/>
      <c r="X779" s="173"/>
      <c r="Y779" s="173"/>
      <c r="Z779" s="173"/>
      <c r="AA779" s="173"/>
    </row>
    <row r="780" spans="1:27" ht="12.75" customHeight="1" x14ac:dyDescent="0.3">
      <c r="A780" s="186"/>
      <c r="B780" s="186"/>
      <c r="C780" s="187"/>
      <c r="D780" s="187"/>
      <c r="E780" s="187"/>
      <c r="F780" s="271"/>
      <c r="G780" s="195"/>
      <c r="H780" s="195"/>
      <c r="I780" s="196"/>
      <c r="J780" s="280"/>
      <c r="K780" s="196"/>
      <c r="L780" s="287"/>
      <c r="M780" s="197"/>
      <c r="N780" s="287"/>
      <c r="O780" s="197"/>
      <c r="P780" s="287"/>
      <c r="Q780" s="198"/>
      <c r="R780" s="173"/>
      <c r="S780" s="173"/>
      <c r="T780" s="173"/>
      <c r="U780" s="173"/>
      <c r="V780" s="173"/>
      <c r="W780" s="173"/>
      <c r="X780" s="173"/>
      <c r="Y780" s="173"/>
      <c r="Z780" s="173"/>
      <c r="AA780" s="173"/>
    </row>
    <row r="781" spans="1:27" ht="12.75" customHeight="1" x14ac:dyDescent="0.3">
      <c r="A781" s="186"/>
      <c r="B781" s="186"/>
      <c r="C781" s="187"/>
      <c r="D781" s="187"/>
      <c r="E781" s="187"/>
      <c r="F781" s="271"/>
      <c r="G781" s="195"/>
      <c r="H781" s="195"/>
      <c r="I781" s="196"/>
      <c r="J781" s="280"/>
      <c r="K781" s="196"/>
      <c r="L781" s="287"/>
      <c r="M781" s="197"/>
      <c r="N781" s="287"/>
      <c r="O781" s="197"/>
      <c r="P781" s="287"/>
      <c r="Q781" s="198"/>
      <c r="R781" s="173"/>
      <c r="S781" s="173"/>
      <c r="T781" s="173"/>
      <c r="U781" s="173"/>
      <c r="V781" s="173"/>
      <c r="W781" s="173"/>
      <c r="X781" s="173"/>
      <c r="Y781" s="173"/>
      <c r="Z781" s="173"/>
      <c r="AA781" s="173"/>
    </row>
    <row r="782" spans="1:27" ht="12.75" customHeight="1" x14ac:dyDescent="0.3">
      <c r="A782" s="186"/>
      <c r="B782" s="186"/>
      <c r="C782" s="187"/>
      <c r="D782" s="187"/>
      <c r="E782" s="187"/>
      <c r="F782" s="271"/>
      <c r="G782" s="195"/>
      <c r="H782" s="195"/>
      <c r="I782" s="196"/>
      <c r="J782" s="280"/>
      <c r="K782" s="196"/>
      <c r="L782" s="287"/>
      <c r="M782" s="197"/>
      <c r="N782" s="287"/>
      <c r="O782" s="197"/>
      <c r="P782" s="287"/>
      <c r="Q782" s="198"/>
      <c r="R782" s="173"/>
      <c r="S782" s="173"/>
      <c r="T782" s="173"/>
      <c r="U782" s="173"/>
      <c r="V782" s="173"/>
      <c r="W782" s="173"/>
      <c r="X782" s="173"/>
      <c r="Y782" s="173"/>
      <c r="Z782" s="173"/>
      <c r="AA782" s="173"/>
    </row>
    <row r="783" spans="1:27" ht="12.75" customHeight="1" x14ac:dyDescent="0.3">
      <c r="A783" s="186"/>
      <c r="B783" s="186"/>
      <c r="C783" s="187"/>
      <c r="D783" s="187"/>
      <c r="E783" s="187"/>
      <c r="F783" s="271"/>
      <c r="G783" s="195"/>
      <c r="H783" s="195"/>
      <c r="I783" s="196"/>
      <c r="J783" s="280"/>
      <c r="K783" s="196"/>
      <c r="L783" s="287"/>
      <c r="M783" s="197"/>
      <c r="N783" s="287"/>
      <c r="O783" s="197"/>
      <c r="P783" s="287"/>
      <c r="Q783" s="198"/>
      <c r="R783" s="173"/>
      <c r="S783" s="173"/>
      <c r="T783" s="173"/>
      <c r="U783" s="173"/>
      <c r="V783" s="173"/>
      <c r="W783" s="173"/>
      <c r="X783" s="173"/>
      <c r="Y783" s="173"/>
      <c r="Z783" s="173"/>
      <c r="AA783" s="173"/>
    </row>
    <row r="784" spans="1:27" ht="12.75" customHeight="1" x14ac:dyDescent="0.3">
      <c r="A784" s="186"/>
      <c r="B784" s="186"/>
      <c r="C784" s="187"/>
      <c r="D784" s="187"/>
      <c r="E784" s="187"/>
      <c r="F784" s="271"/>
      <c r="G784" s="195"/>
      <c r="H784" s="195"/>
      <c r="I784" s="196"/>
      <c r="J784" s="280"/>
      <c r="K784" s="196"/>
      <c r="L784" s="287"/>
      <c r="M784" s="197"/>
      <c r="N784" s="287"/>
      <c r="O784" s="197"/>
      <c r="P784" s="287"/>
      <c r="Q784" s="198"/>
      <c r="R784" s="173"/>
      <c r="S784" s="173"/>
      <c r="T784" s="173"/>
      <c r="U784" s="173"/>
      <c r="V784" s="173"/>
      <c r="W784" s="173"/>
      <c r="X784" s="173"/>
      <c r="Y784" s="173"/>
      <c r="Z784" s="173"/>
      <c r="AA784" s="173"/>
    </row>
    <row r="785" spans="1:27" ht="12.75" customHeight="1" x14ac:dyDescent="0.3">
      <c r="A785" s="186"/>
      <c r="B785" s="186"/>
      <c r="C785" s="187"/>
      <c r="D785" s="187"/>
      <c r="E785" s="187"/>
      <c r="F785" s="271"/>
      <c r="G785" s="195"/>
      <c r="H785" s="195"/>
      <c r="I785" s="196"/>
      <c r="J785" s="280"/>
      <c r="K785" s="196"/>
      <c r="L785" s="287"/>
      <c r="M785" s="197"/>
      <c r="N785" s="287"/>
      <c r="O785" s="197"/>
      <c r="P785" s="287"/>
      <c r="Q785" s="198"/>
      <c r="R785" s="173"/>
      <c r="S785" s="173"/>
      <c r="T785" s="173"/>
      <c r="U785" s="173"/>
      <c r="V785" s="173"/>
      <c r="W785" s="173"/>
      <c r="X785" s="173"/>
      <c r="Y785" s="173"/>
      <c r="Z785" s="173"/>
      <c r="AA785" s="173"/>
    </row>
    <row r="786" spans="1:27" ht="12.75" customHeight="1" x14ac:dyDescent="0.3">
      <c r="A786" s="186"/>
      <c r="B786" s="186"/>
      <c r="C786" s="187"/>
      <c r="D786" s="187"/>
      <c r="E786" s="187"/>
      <c r="F786" s="271"/>
      <c r="G786" s="195"/>
      <c r="H786" s="195"/>
      <c r="I786" s="196"/>
      <c r="J786" s="280"/>
      <c r="K786" s="196"/>
      <c r="L786" s="287"/>
      <c r="M786" s="197"/>
      <c r="N786" s="287"/>
      <c r="O786" s="197"/>
      <c r="P786" s="287"/>
      <c r="Q786" s="198"/>
      <c r="R786" s="173"/>
      <c r="S786" s="173"/>
      <c r="T786" s="173"/>
      <c r="U786" s="173"/>
      <c r="V786" s="173"/>
      <c r="W786" s="173"/>
      <c r="X786" s="173"/>
      <c r="Y786" s="173"/>
      <c r="Z786" s="173"/>
      <c r="AA786" s="173"/>
    </row>
    <row r="787" spans="1:27" ht="12.75" customHeight="1" x14ac:dyDescent="0.3">
      <c r="A787" s="186"/>
      <c r="B787" s="186"/>
      <c r="C787" s="187"/>
      <c r="D787" s="187"/>
      <c r="E787" s="187"/>
      <c r="F787" s="271"/>
      <c r="G787" s="195"/>
      <c r="H787" s="195"/>
      <c r="I787" s="196"/>
      <c r="J787" s="280"/>
      <c r="K787" s="196"/>
      <c r="L787" s="287"/>
      <c r="M787" s="197"/>
      <c r="N787" s="287"/>
      <c r="O787" s="197"/>
      <c r="P787" s="287"/>
      <c r="Q787" s="198"/>
      <c r="R787" s="173"/>
      <c r="S787" s="173"/>
      <c r="T787" s="173"/>
      <c r="U787" s="173"/>
      <c r="V787" s="173"/>
      <c r="W787" s="173"/>
      <c r="X787" s="173"/>
      <c r="Y787" s="173"/>
      <c r="Z787" s="173"/>
      <c r="AA787" s="173"/>
    </row>
    <row r="788" spans="1:27" ht="12.75" customHeight="1" x14ac:dyDescent="0.3">
      <c r="A788" s="186"/>
      <c r="B788" s="186"/>
      <c r="C788" s="187"/>
      <c r="D788" s="187"/>
      <c r="E788" s="187"/>
      <c r="F788" s="271"/>
      <c r="G788" s="195"/>
      <c r="H788" s="195"/>
      <c r="I788" s="196"/>
      <c r="J788" s="280"/>
      <c r="K788" s="196"/>
      <c r="L788" s="287"/>
      <c r="M788" s="197"/>
      <c r="N788" s="287"/>
      <c r="O788" s="197"/>
      <c r="P788" s="287"/>
      <c r="Q788" s="198"/>
      <c r="R788" s="173"/>
      <c r="S788" s="173"/>
      <c r="T788" s="173"/>
      <c r="U788" s="173"/>
      <c r="V788" s="173"/>
      <c r="W788" s="173"/>
      <c r="X788" s="173"/>
      <c r="Y788" s="173"/>
      <c r="Z788" s="173"/>
      <c r="AA788" s="173"/>
    </row>
    <row r="789" spans="1:27" ht="12.75" customHeight="1" x14ac:dyDescent="0.3">
      <c r="A789" s="186"/>
      <c r="B789" s="186"/>
      <c r="C789" s="187"/>
      <c r="D789" s="187"/>
      <c r="E789" s="187"/>
      <c r="F789" s="271"/>
      <c r="G789" s="195"/>
      <c r="H789" s="195"/>
      <c r="I789" s="196"/>
      <c r="J789" s="280"/>
      <c r="K789" s="196"/>
      <c r="L789" s="287"/>
      <c r="M789" s="197"/>
      <c r="N789" s="287"/>
      <c r="O789" s="197"/>
      <c r="P789" s="287"/>
      <c r="Q789" s="198"/>
      <c r="R789" s="173"/>
      <c r="S789" s="173"/>
      <c r="T789" s="173"/>
      <c r="U789" s="173"/>
      <c r="V789" s="173"/>
      <c r="W789" s="173"/>
      <c r="X789" s="173"/>
      <c r="Y789" s="173"/>
      <c r="Z789" s="173"/>
      <c r="AA789" s="173"/>
    </row>
    <row r="790" spans="1:27" ht="12.75" customHeight="1" x14ac:dyDescent="0.3">
      <c r="A790" s="186"/>
      <c r="B790" s="186"/>
      <c r="C790" s="187"/>
      <c r="D790" s="187"/>
      <c r="E790" s="187"/>
      <c r="F790" s="271"/>
      <c r="G790" s="195"/>
      <c r="H790" s="195"/>
      <c r="I790" s="196"/>
      <c r="J790" s="280"/>
      <c r="K790" s="196"/>
      <c r="L790" s="287"/>
      <c r="M790" s="197"/>
      <c r="N790" s="287"/>
      <c r="O790" s="197"/>
      <c r="P790" s="287"/>
      <c r="Q790" s="198"/>
      <c r="R790" s="173"/>
      <c r="S790" s="173"/>
      <c r="T790" s="173"/>
      <c r="U790" s="173"/>
      <c r="V790" s="173"/>
      <c r="W790" s="173"/>
      <c r="X790" s="173"/>
      <c r="Y790" s="173"/>
      <c r="Z790" s="173"/>
      <c r="AA790" s="173"/>
    </row>
    <row r="791" spans="1:27" ht="12.75" customHeight="1" x14ac:dyDescent="0.3">
      <c r="A791" s="186"/>
      <c r="B791" s="186"/>
      <c r="C791" s="187"/>
      <c r="D791" s="187"/>
      <c r="E791" s="187"/>
      <c r="F791" s="271"/>
      <c r="G791" s="195"/>
      <c r="H791" s="195"/>
      <c r="I791" s="196"/>
      <c r="J791" s="280"/>
      <c r="K791" s="196"/>
      <c r="L791" s="287"/>
      <c r="M791" s="197"/>
      <c r="N791" s="287"/>
      <c r="O791" s="197"/>
      <c r="P791" s="287"/>
      <c r="Q791" s="198"/>
      <c r="R791" s="173"/>
      <c r="S791" s="173"/>
      <c r="T791" s="173"/>
      <c r="U791" s="173"/>
      <c r="V791" s="173"/>
      <c r="W791" s="173"/>
      <c r="X791" s="173"/>
      <c r="Y791" s="173"/>
      <c r="Z791" s="173"/>
      <c r="AA791" s="173"/>
    </row>
    <row r="792" spans="1:27" ht="12.75" customHeight="1" x14ac:dyDescent="0.3">
      <c r="A792" s="186"/>
      <c r="B792" s="186"/>
      <c r="C792" s="187"/>
      <c r="D792" s="187"/>
      <c r="E792" s="187"/>
      <c r="F792" s="271"/>
      <c r="G792" s="195"/>
      <c r="H792" s="195"/>
      <c r="I792" s="196"/>
      <c r="J792" s="280"/>
      <c r="K792" s="196"/>
      <c r="L792" s="287"/>
      <c r="M792" s="197"/>
      <c r="N792" s="287"/>
      <c r="O792" s="197"/>
      <c r="P792" s="287"/>
      <c r="Q792" s="198"/>
      <c r="R792" s="173"/>
      <c r="S792" s="173"/>
      <c r="T792" s="173"/>
      <c r="U792" s="173"/>
      <c r="V792" s="173"/>
      <c r="W792" s="173"/>
      <c r="X792" s="173"/>
      <c r="Y792" s="173"/>
      <c r="Z792" s="173"/>
      <c r="AA792" s="173"/>
    </row>
    <row r="793" spans="1:27" ht="12.75" customHeight="1" x14ac:dyDescent="0.3">
      <c r="A793" s="186"/>
      <c r="B793" s="186"/>
      <c r="C793" s="187"/>
      <c r="D793" s="187"/>
      <c r="E793" s="187"/>
      <c r="F793" s="271"/>
      <c r="G793" s="195"/>
      <c r="H793" s="195"/>
      <c r="I793" s="196"/>
      <c r="J793" s="280"/>
      <c r="K793" s="196"/>
      <c r="L793" s="287"/>
      <c r="M793" s="197"/>
      <c r="N793" s="287"/>
      <c r="O793" s="197"/>
      <c r="P793" s="287"/>
      <c r="Q793" s="198"/>
      <c r="R793" s="173"/>
      <c r="S793" s="173"/>
      <c r="T793" s="173"/>
      <c r="U793" s="173"/>
      <c r="V793" s="173"/>
      <c r="W793" s="173"/>
      <c r="X793" s="173"/>
      <c r="Y793" s="173"/>
      <c r="Z793" s="173"/>
      <c r="AA793" s="173"/>
    </row>
    <row r="794" spans="1:27" ht="12.75" customHeight="1" x14ac:dyDescent="0.3">
      <c r="A794" s="186"/>
      <c r="B794" s="186"/>
      <c r="C794" s="187"/>
      <c r="D794" s="187"/>
      <c r="E794" s="187"/>
      <c r="F794" s="271"/>
      <c r="G794" s="195"/>
      <c r="H794" s="195"/>
      <c r="I794" s="196"/>
      <c r="J794" s="280"/>
      <c r="K794" s="196"/>
      <c r="L794" s="287"/>
      <c r="M794" s="197"/>
      <c r="N794" s="287"/>
      <c r="O794" s="197"/>
      <c r="P794" s="287"/>
      <c r="Q794" s="198"/>
      <c r="R794" s="173"/>
      <c r="S794" s="173"/>
      <c r="T794" s="173"/>
      <c r="U794" s="173"/>
      <c r="V794" s="173"/>
      <c r="W794" s="173"/>
      <c r="X794" s="173"/>
      <c r="Y794" s="173"/>
      <c r="Z794" s="173"/>
      <c r="AA794" s="173"/>
    </row>
    <row r="795" spans="1:27" ht="12.75" customHeight="1" x14ac:dyDescent="0.3">
      <c r="A795" s="186"/>
      <c r="B795" s="186"/>
      <c r="C795" s="187"/>
      <c r="D795" s="187"/>
      <c r="E795" s="187"/>
      <c r="F795" s="271"/>
      <c r="G795" s="195"/>
      <c r="H795" s="195"/>
      <c r="I795" s="196"/>
      <c r="J795" s="280"/>
      <c r="K795" s="196"/>
      <c r="L795" s="287"/>
      <c r="M795" s="197"/>
      <c r="N795" s="287"/>
      <c r="O795" s="197"/>
      <c r="P795" s="287"/>
      <c r="Q795" s="198"/>
      <c r="R795" s="173"/>
      <c r="S795" s="173"/>
      <c r="T795" s="173"/>
      <c r="U795" s="173"/>
      <c r="V795" s="173"/>
      <c r="W795" s="173"/>
      <c r="X795" s="173"/>
      <c r="Y795" s="173"/>
      <c r="Z795" s="173"/>
      <c r="AA795" s="173"/>
    </row>
    <row r="796" spans="1:27" ht="12.75" customHeight="1" x14ac:dyDescent="0.3">
      <c r="A796" s="186"/>
      <c r="B796" s="186"/>
      <c r="C796" s="187"/>
      <c r="D796" s="187"/>
      <c r="E796" s="187"/>
      <c r="F796" s="271"/>
      <c r="G796" s="195"/>
      <c r="H796" s="195"/>
      <c r="I796" s="196"/>
      <c r="J796" s="280"/>
      <c r="K796" s="196"/>
      <c r="L796" s="287"/>
      <c r="M796" s="197"/>
      <c r="N796" s="287"/>
      <c r="O796" s="197"/>
      <c r="P796" s="287"/>
      <c r="Q796" s="198"/>
      <c r="R796" s="173"/>
      <c r="S796" s="173"/>
      <c r="T796" s="173"/>
      <c r="U796" s="173"/>
      <c r="V796" s="173"/>
      <c r="W796" s="173"/>
      <c r="X796" s="173"/>
      <c r="Y796" s="173"/>
      <c r="Z796" s="173"/>
      <c r="AA796" s="173"/>
    </row>
    <row r="797" spans="1:27" ht="12.75" customHeight="1" x14ac:dyDescent="0.3">
      <c r="A797" s="186"/>
      <c r="B797" s="186"/>
      <c r="C797" s="187"/>
      <c r="D797" s="187"/>
      <c r="E797" s="187"/>
      <c r="F797" s="271"/>
      <c r="G797" s="195"/>
      <c r="H797" s="195"/>
      <c r="I797" s="196"/>
      <c r="J797" s="280"/>
      <c r="K797" s="196"/>
      <c r="L797" s="287"/>
      <c r="M797" s="197"/>
      <c r="N797" s="287"/>
      <c r="O797" s="197"/>
      <c r="P797" s="287"/>
      <c r="Q797" s="198"/>
      <c r="R797" s="173"/>
      <c r="S797" s="173"/>
      <c r="T797" s="173"/>
      <c r="U797" s="173"/>
      <c r="V797" s="173"/>
      <c r="W797" s="173"/>
      <c r="X797" s="173"/>
      <c r="Y797" s="173"/>
      <c r="Z797" s="173"/>
      <c r="AA797" s="173"/>
    </row>
    <row r="798" spans="1:27" ht="12.75" customHeight="1" x14ac:dyDescent="0.3">
      <c r="A798" s="186"/>
      <c r="B798" s="186"/>
      <c r="C798" s="187"/>
      <c r="D798" s="187"/>
      <c r="E798" s="187"/>
      <c r="F798" s="271"/>
      <c r="G798" s="195"/>
      <c r="H798" s="195"/>
      <c r="I798" s="196"/>
      <c r="J798" s="280"/>
      <c r="K798" s="196"/>
      <c r="L798" s="287"/>
      <c r="M798" s="197"/>
      <c r="N798" s="287"/>
      <c r="O798" s="197"/>
      <c r="P798" s="287"/>
      <c r="Q798" s="198"/>
      <c r="R798" s="173"/>
      <c r="S798" s="173"/>
      <c r="T798" s="173"/>
      <c r="U798" s="173"/>
      <c r="V798" s="173"/>
      <c r="W798" s="173"/>
      <c r="X798" s="173"/>
      <c r="Y798" s="173"/>
      <c r="Z798" s="173"/>
      <c r="AA798" s="173"/>
    </row>
    <row r="799" spans="1:27" ht="12.75" customHeight="1" x14ac:dyDescent="0.3">
      <c r="A799" s="186"/>
      <c r="B799" s="186"/>
      <c r="C799" s="187"/>
      <c r="D799" s="187"/>
      <c r="E799" s="187"/>
      <c r="F799" s="271"/>
      <c r="G799" s="195"/>
      <c r="H799" s="195"/>
      <c r="I799" s="196"/>
      <c r="J799" s="280"/>
      <c r="K799" s="196"/>
      <c r="L799" s="287"/>
      <c r="M799" s="197"/>
      <c r="N799" s="287"/>
      <c r="O799" s="197"/>
      <c r="P799" s="287"/>
      <c r="Q799" s="198"/>
      <c r="R799" s="173"/>
      <c r="S799" s="173"/>
      <c r="T799" s="173"/>
      <c r="U799" s="173"/>
      <c r="V799" s="173"/>
      <c r="W799" s="173"/>
      <c r="X799" s="173"/>
      <c r="Y799" s="173"/>
      <c r="Z799" s="173"/>
      <c r="AA799" s="173"/>
    </row>
    <row r="800" spans="1:27" ht="12.75" customHeight="1" x14ac:dyDescent="0.3">
      <c r="A800" s="186"/>
      <c r="B800" s="186"/>
      <c r="C800" s="187"/>
      <c r="D800" s="187"/>
      <c r="E800" s="187"/>
      <c r="F800" s="271"/>
      <c r="G800" s="195"/>
      <c r="H800" s="195"/>
      <c r="I800" s="196"/>
      <c r="J800" s="280"/>
      <c r="K800" s="196"/>
      <c r="L800" s="287"/>
      <c r="M800" s="197"/>
      <c r="N800" s="287"/>
      <c r="O800" s="197"/>
      <c r="P800" s="287"/>
      <c r="Q800" s="198"/>
      <c r="R800" s="173"/>
      <c r="S800" s="173"/>
      <c r="T800" s="173"/>
      <c r="U800" s="173"/>
      <c r="V800" s="173"/>
      <c r="W800" s="173"/>
      <c r="X800" s="173"/>
      <c r="Y800" s="173"/>
      <c r="Z800" s="173"/>
      <c r="AA800" s="173"/>
    </row>
    <row r="801" spans="1:27" ht="12.75" customHeight="1" x14ac:dyDescent="0.3">
      <c r="A801" s="186"/>
      <c r="B801" s="186"/>
      <c r="C801" s="187"/>
      <c r="D801" s="187"/>
      <c r="E801" s="187"/>
      <c r="F801" s="271"/>
      <c r="G801" s="195"/>
      <c r="H801" s="195"/>
      <c r="I801" s="196"/>
      <c r="J801" s="280"/>
      <c r="K801" s="196"/>
      <c r="L801" s="287"/>
      <c r="M801" s="197"/>
      <c r="N801" s="287"/>
      <c r="O801" s="197"/>
      <c r="P801" s="287"/>
      <c r="Q801" s="198"/>
      <c r="R801" s="173"/>
      <c r="S801" s="173"/>
      <c r="T801" s="173"/>
      <c r="U801" s="173"/>
      <c r="V801" s="173"/>
      <c r="W801" s="173"/>
      <c r="X801" s="173"/>
      <c r="Y801" s="173"/>
      <c r="Z801" s="173"/>
      <c r="AA801" s="173"/>
    </row>
    <row r="802" spans="1:27" ht="12.75" customHeight="1" x14ac:dyDescent="0.3">
      <c r="A802" s="186"/>
      <c r="B802" s="186"/>
      <c r="C802" s="187"/>
      <c r="D802" s="187"/>
      <c r="E802" s="187"/>
      <c r="F802" s="271"/>
      <c r="G802" s="195"/>
      <c r="H802" s="195"/>
      <c r="I802" s="196"/>
      <c r="J802" s="280"/>
      <c r="K802" s="196"/>
      <c r="L802" s="287"/>
      <c r="M802" s="197"/>
      <c r="N802" s="287"/>
      <c r="O802" s="197"/>
      <c r="P802" s="287"/>
      <c r="Q802" s="198"/>
      <c r="R802" s="173"/>
      <c r="S802" s="173"/>
      <c r="T802" s="173"/>
      <c r="U802" s="173"/>
      <c r="V802" s="173"/>
      <c r="W802" s="173"/>
      <c r="X802" s="173"/>
      <c r="Y802" s="173"/>
      <c r="Z802" s="173"/>
      <c r="AA802" s="173"/>
    </row>
    <row r="803" spans="1:27" ht="12.75" customHeight="1" x14ac:dyDescent="0.3">
      <c r="A803" s="186"/>
      <c r="B803" s="186"/>
      <c r="C803" s="187"/>
      <c r="D803" s="187"/>
      <c r="E803" s="187"/>
      <c r="F803" s="271"/>
      <c r="G803" s="195"/>
      <c r="H803" s="195"/>
      <c r="I803" s="196"/>
      <c r="J803" s="280"/>
      <c r="K803" s="196"/>
      <c r="L803" s="287"/>
      <c r="M803" s="197"/>
      <c r="N803" s="287"/>
      <c r="O803" s="197"/>
      <c r="P803" s="287"/>
      <c r="Q803" s="198"/>
      <c r="R803" s="173"/>
      <c r="S803" s="173"/>
      <c r="T803" s="173"/>
      <c r="U803" s="173"/>
      <c r="V803" s="173"/>
      <c r="W803" s="173"/>
      <c r="X803" s="173"/>
      <c r="Y803" s="173"/>
      <c r="Z803" s="173"/>
      <c r="AA803" s="173"/>
    </row>
    <row r="804" spans="1:27" ht="12.75" customHeight="1" x14ac:dyDescent="0.3">
      <c r="A804" s="186"/>
      <c r="B804" s="186"/>
      <c r="C804" s="187"/>
      <c r="D804" s="187"/>
      <c r="E804" s="187"/>
      <c r="F804" s="271"/>
      <c r="G804" s="195"/>
      <c r="H804" s="195"/>
      <c r="I804" s="196"/>
      <c r="J804" s="280"/>
      <c r="K804" s="196"/>
      <c r="L804" s="287"/>
      <c r="M804" s="197"/>
      <c r="N804" s="287"/>
      <c r="O804" s="197"/>
      <c r="P804" s="287"/>
      <c r="Q804" s="198"/>
      <c r="R804" s="173"/>
      <c r="S804" s="173"/>
      <c r="T804" s="173"/>
      <c r="U804" s="173"/>
      <c r="V804" s="173"/>
      <c r="W804" s="173"/>
      <c r="X804" s="173"/>
      <c r="Y804" s="173"/>
      <c r="Z804" s="173"/>
      <c r="AA804" s="173"/>
    </row>
    <row r="805" spans="1:27" ht="12.75" customHeight="1" x14ac:dyDescent="0.3">
      <c r="A805" s="186"/>
      <c r="B805" s="186"/>
      <c r="C805" s="187"/>
      <c r="D805" s="187"/>
      <c r="E805" s="187"/>
      <c r="F805" s="271"/>
      <c r="G805" s="195"/>
      <c r="H805" s="195"/>
      <c r="I805" s="196"/>
      <c r="J805" s="280"/>
      <c r="K805" s="196"/>
      <c r="L805" s="287"/>
      <c r="M805" s="197"/>
      <c r="N805" s="287"/>
      <c r="O805" s="197"/>
      <c r="P805" s="287"/>
      <c r="Q805" s="198"/>
      <c r="R805" s="173"/>
      <c r="S805" s="173"/>
      <c r="T805" s="173"/>
      <c r="U805" s="173"/>
      <c r="V805" s="173"/>
      <c r="W805" s="173"/>
      <c r="X805" s="173"/>
      <c r="Y805" s="173"/>
      <c r="Z805" s="173"/>
      <c r="AA805" s="173"/>
    </row>
    <row r="806" spans="1:27" ht="12.75" customHeight="1" x14ac:dyDescent="0.3">
      <c r="A806" s="186"/>
      <c r="B806" s="186"/>
      <c r="C806" s="187"/>
      <c r="D806" s="187"/>
      <c r="E806" s="187"/>
      <c r="F806" s="271"/>
      <c r="G806" s="195"/>
      <c r="H806" s="195"/>
      <c r="I806" s="196"/>
      <c r="J806" s="280"/>
      <c r="K806" s="196"/>
      <c r="L806" s="287"/>
      <c r="M806" s="197"/>
      <c r="N806" s="287"/>
      <c r="O806" s="197"/>
      <c r="P806" s="287"/>
      <c r="Q806" s="198"/>
      <c r="R806" s="173"/>
      <c r="S806" s="173"/>
      <c r="T806" s="173"/>
      <c r="U806" s="173"/>
      <c r="V806" s="173"/>
      <c r="W806" s="173"/>
      <c r="X806" s="173"/>
      <c r="Y806" s="173"/>
      <c r="Z806" s="173"/>
      <c r="AA806" s="173"/>
    </row>
    <row r="807" spans="1:27" ht="12.75" customHeight="1" x14ac:dyDescent="0.3">
      <c r="A807" s="186"/>
      <c r="B807" s="186"/>
      <c r="C807" s="187"/>
      <c r="D807" s="187"/>
      <c r="E807" s="187"/>
      <c r="F807" s="271"/>
      <c r="G807" s="195"/>
      <c r="H807" s="195"/>
      <c r="I807" s="196"/>
      <c r="J807" s="280"/>
      <c r="K807" s="196"/>
      <c r="L807" s="287"/>
      <c r="M807" s="197"/>
      <c r="N807" s="287"/>
      <c r="O807" s="197"/>
      <c r="P807" s="287"/>
      <c r="Q807" s="198"/>
      <c r="R807" s="173"/>
      <c r="S807" s="173"/>
      <c r="T807" s="173"/>
      <c r="U807" s="173"/>
      <c r="V807" s="173"/>
      <c r="W807" s="173"/>
      <c r="X807" s="173"/>
      <c r="Y807" s="173"/>
      <c r="Z807" s="173"/>
      <c r="AA807" s="173"/>
    </row>
    <row r="808" spans="1:27" ht="12.75" customHeight="1" x14ac:dyDescent="0.3">
      <c r="A808" s="186"/>
      <c r="B808" s="186"/>
      <c r="C808" s="187"/>
      <c r="D808" s="187"/>
      <c r="E808" s="187"/>
      <c r="F808" s="271"/>
      <c r="G808" s="195"/>
      <c r="H808" s="195"/>
      <c r="I808" s="196"/>
      <c r="J808" s="280"/>
      <c r="K808" s="196"/>
      <c r="L808" s="287"/>
      <c r="M808" s="197"/>
      <c r="N808" s="287"/>
      <c r="O808" s="197"/>
      <c r="P808" s="287"/>
      <c r="Q808" s="198"/>
      <c r="R808" s="173"/>
      <c r="S808" s="173"/>
      <c r="T808" s="173"/>
      <c r="U808" s="173"/>
      <c r="V808" s="173"/>
      <c r="W808" s="173"/>
      <c r="X808" s="173"/>
      <c r="Y808" s="173"/>
      <c r="Z808" s="173"/>
      <c r="AA808" s="173"/>
    </row>
    <row r="809" spans="1:27" ht="12.75" customHeight="1" x14ac:dyDescent="0.3">
      <c r="A809" s="186"/>
      <c r="B809" s="186"/>
      <c r="C809" s="187"/>
      <c r="D809" s="187"/>
      <c r="E809" s="187"/>
      <c r="F809" s="271"/>
      <c r="G809" s="195"/>
      <c r="H809" s="195"/>
      <c r="I809" s="196"/>
      <c r="J809" s="280"/>
      <c r="K809" s="196"/>
      <c r="L809" s="287"/>
      <c r="M809" s="197"/>
      <c r="N809" s="287"/>
      <c r="O809" s="197"/>
      <c r="P809" s="287"/>
      <c r="Q809" s="198"/>
      <c r="R809" s="173"/>
      <c r="S809" s="173"/>
      <c r="T809" s="173"/>
      <c r="U809" s="173"/>
      <c r="V809" s="173"/>
      <c r="W809" s="173"/>
      <c r="X809" s="173"/>
      <c r="Y809" s="173"/>
      <c r="Z809" s="173"/>
      <c r="AA809" s="173"/>
    </row>
    <row r="810" spans="1:27" ht="12.75" customHeight="1" x14ac:dyDescent="0.3">
      <c r="A810" s="186"/>
      <c r="B810" s="186"/>
      <c r="C810" s="187"/>
      <c r="D810" s="187"/>
      <c r="E810" s="187"/>
      <c r="F810" s="271"/>
      <c r="G810" s="195"/>
      <c r="H810" s="195"/>
      <c r="I810" s="196"/>
      <c r="J810" s="280"/>
      <c r="K810" s="196"/>
      <c r="L810" s="287"/>
      <c r="M810" s="197"/>
      <c r="N810" s="287"/>
      <c r="O810" s="197"/>
      <c r="P810" s="287"/>
      <c r="Q810" s="198"/>
      <c r="R810" s="173"/>
      <c r="S810" s="173"/>
      <c r="T810" s="173"/>
      <c r="U810" s="173"/>
      <c r="V810" s="173"/>
      <c r="W810" s="173"/>
      <c r="X810" s="173"/>
      <c r="Y810" s="173"/>
      <c r="Z810" s="173"/>
      <c r="AA810" s="173"/>
    </row>
    <row r="811" spans="1:27" ht="12.75" customHeight="1" x14ac:dyDescent="0.3">
      <c r="A811" s="186"/>
      <c r="B811" s="186"/>
      <c r="C811" s="187"/>
      <c r="D811" s="187"/>
      <c r="E811" s="187"/>
      <c r="F811" s="271"/>
      <c r="G811" s="195"/>
      <c r="H811" s="195"/>
      <c r="I811" s="196"/>
      <c r="J811" s="280"/>
      <c r="K811" s="196"/>
      <c r="L811" s="287"/>
      <c r="M811" s="197"/>
      <c r="N811" s="287"/>
      <c r="O811" s="197"/>
      <c r="P811" s="287"/>
      <c r="Q811" s="198"/>
      <c r="R811" s="173"/>
      <c r="S811" s="173"/>
      <c r="T811" s="173"/>
      <c r="U811" s="173"/>
      <c r="V811" s="173"/>
      <c r="W811" s="173"/>
      <c r="X811" s="173"/>
      <c r="Y811" s="173"/>
      <c r="Z811" s="173"/>
      <c r="AA811" s="173"/>
    </row>
    <row r="812" spans="1:27" ht="12.75" customHeight="1" x14ac:dyDescent="0.3">
      <c r="A812" s="186"/>
      <c r="B812" s="186"/>
      <c r="C812" s="187"/>
      <c r="D812" s="187"/>
      <c r="E812" s="187"/>
      <c r="F812" s="271"/>
      <c r="G812" s="195"/>
      <c r="H812" s="195"/>
      <c r="I812" s="196"/>
      <c r="J812" s="280"/>
      <c r="K812" s="196"/>
      <c r="L812" s="287"/>
      <c r="M812" s="197"/>
      <c r="N812" s="287"/>
      <c r="O812" s="197"/>
      <c r="P812" s="287"/>
      <c r="Q812" s="198"/>
      <c r="R812" s="173"/>
      <c r="S812" s="173"/>
      <c r="T812" s="173"/>
      <c r="U812" s="173"/>
      <c r="V812" s="173"/>
      <c r="W812" s="173"/>
      <c r="X812" s="173"/>
      <c r="Y812" s="173"/>
      <c r="Z812" s="173"/>
      <c r="AA812" s="173"/>
    </row>
    <row r="813" spans="1:27" ht="12.75" customHeight="1" x14ac:dyDescent="0.3">
      <c r="A813" s="186"/>
      <c r="B813" s="186"/>
      <c r="C813" s="187"/>
      <c r="D813" s="187"/>
      <c r="E813" s="187"/>
      <c r="F813" s="271"/>
      <c r="G813" s="195"/>
      <c r="H813" s="195"/>
      <c r="I813" s="196"/>
      <c r="J813" s="280"/>
      <c r="K813" s="196"/>
      <c r="L813" s="287"/>
      <c r="M813" s="197"/>
      <c r="N813" s="287"/>
      <c r="O813" s="197"/>
      <c r="P813" s="287"/>
      <c r="Q813" s="198"/>
      <c r="R813" s="173"/>
      <c r="S813" s="173"/>
      <c r="T813" s="173"/>
      <c r="U813" s="173"/>
      <c r="V813" s="173"/>
      <c r="W813" s="173"/>
      <c r="X813" s="173"/>
      <c r="Y813" s="173"/>
      <c r="Z813" s="173"/>
      <c r="AA813" s="173"/>
    </row>
    <row r="814" spans="1:27" ht="12.75" customHeight="1" x14ac:dyDescent="0.3">
      <c r="A814" s="186"/>
      <c r="B814" s="186"/>
      <c r="C814" s="187"/>
      <c r="D814" s="187"/>
      <c r="E814" s="187"/>
      <c r="F814" s="271"/>
      <c r="G814" s="195"/>
      <c r="H814" s="195"/>
      <c r="I814" s="196"/>
      <c r="J814" s="280"/>
      <c r="K814" s="196"/>
      <c r="L814" s="287"/>
      <c r="M814" s="197"/>
      <c r="N814" s="287"/>
      <c r="O814" s="197"/>
      <c r="P814" s="287"/>
      <c r="Q814" s="198"/>
      <c r="R814" s="173"/>
      <c r="S814" s="173"/>
      <c r="T814" s="173"/>
      <c r="U814" s="173"/>
      <c r="V814" s="173"/>
      <c r="W814" s="173"/>
      <c r="X814" s="173"/>
      <c r="Y814" s="173"/>
      <c r="Z814" s="173"/>
      <c r="AA814" s="173"/>
    </row>
    <row r="815" spans="1:27" ht="12.75" customHeight="1" x14ac:dyDescent="0.3">
      <c r="A815" s="186"/>
      <c r="B815" s="186"/>
      <c r="C815" s="187"/>
      <c r="D815" s="187"/>
      <c r="E815" s="187"/>
      <c r="F815" s="271"/>
      <c r="G815" s="195"/>
      <c r="H815" s="195"/>
      <c r="I815" s="196"/>
      <c r="J815" s="280"/>
      <c r="K815" s="196"/>
      <c r="L815" s="287"/>
      <c r="M815" s="197"/>
      <c r="N815" s="287"/>
      <c r="O815" s="197"/>
      <c r="P815" s="287"/>
      <c r="Q815" s="198"/>
      <c r="R815" s="173"/>
      <c r="S815" s="173"/>
      <c r="T815" s="173"/>
      <c r="U815" s="173"/>
      <c r="V815" s="173"/>
      <c r="W815" s="173"/>
      <c r="X815" s="173"/>
      <c r="Y815" s="173"/>
      <c r="Z815" s="173"/>
      <c r="AA815" s="173"/>
    </row>
    <row r="816" spans="1:27" ht="12.75" customHeight="1" x14ac:dyDescent="0.3">
      <c r="A816" s="186"/>
      <c r="B816" s="186"/>
      <c r="C816" s="187"/>
      <c r="D816" s="187"/>
      <c r="E816" s="187"/>
      <c r="F816" s="271"/>
      <c r="G816" s="195"/>
      <c r="H816" s="195"/>
      <c r="I816" s="196"/>
      <c r="J816" s="280"/>
      <c r="K816" s="196"/>
      <c r="L816" s="287"/>
      <c r="M816" s="197"/>
      <c r="N816" s="287"/>
      <c r="O816" s="197"/>
      <c r="P816" s="287"/>
      <c r="Q816" s="198"/>
      <c r="R816" s="173"/>
      <c r="S816" s="173"/>
      <c r="T816" s="173"/>
      <c r="U816" s="173"/>
      <c r="V816" s="173"/>
      <c r="W816" s="173"/>
      <c r="X816" s="173"/>
      <c r="Y816" s="173"/>
      <c r="Z816" s="173"/>
      <c r="AA816" s="173"/>
    </row>
    <row r="817" spans="1:27" ht="12.75" customHeight="1" x14ac:dyDescent="0.3">
      <c r="A817" s="186"/>
      <c r="B817" s="186"/>
      <c r="C817" s="187"/>
      <c r="D817" s="187"/>
      <c r="E817" s="187"/>
      <c r="F817" s="271"/>
      <c r="G817" s="195"/>
      <c r="H817" s="195"/>
      <c r="I817" s="196"/>
      <c r="J817" s="280"/>
      <c r="K817" s="196"/>
      <c r="L817" s="287"/>
      <c r="M817" s="197"/>
      <c r="N817" s="287"/>
      <c r="O817" s="197"/>
      <c r="P817" s="287"/>
      <c r="Q817" s="198"/>
      <c r="R817" s="173"/>
      <c r="S817" s="173"/>
      <c r="T817" s="173"/>
      <c r="U817" s="173"/>
      <c r="V817" s="173"/>
      <c r="W817" s="173"/>
      <c r="X817" s="173"/>
      <c r="Y817" s="173"/>
      <c r="Z817" s="173"/>
      <c r="AA817" s="173"/>
    </row>
    <row r="818" spans="1:27" ht="12.75" customHeight="1" x14ac:dyDescent="0.3">
      <c r="A818" s="186"/>
      <c r="B818" s="186"/>
      <c r="C818" s="187"/>
      <c r="D818" s="187"/>
      <c r="E818" s="187"/>
      <c r="F818" s="271"/>
      <c r="G818" s="195"/>
      <c r="H818" s="195"/>
      <c r="I818" s="196"/>
      <c r="J818" s="280"/>
      <c r="K818" s="196"/>
      <c r="L818" s="287"/>
      <c r="M818" s="197"/>
      <c r="N818" s="287"/>
      <c r="O818" s="197"/>
      <c r="P818" s="287"/>
      <c r="Q818" s="198"/>
      <c r="R818" s="173"/>
      <c r="S818" s="173"/>
      <c r="T818" s="173"/>
      <c r="U818" s="173"/>
      <c r="V818" s="173"/>
      <c r="W818" s="173"/>
      <c r="X818" s="173"/>
      <c r="Y818" s="173"/>
      <c r="Z818" s="173"/>
      <c r="AA818" s="173"/>
    </row>
    <row r="819" spans="1:27" ht="12.75" customHeight="1" x14ac:dyDescent="0.3">
      <c r="A819" s="186"/>
      <c r="B819" s="186"/>
      <c r="C819" s="187"/>
      <c r="D819" s="187"/>
      <c r="E819" s="187"/>
      <c r="F819" s="271"/>
      <c r="G819" s="195"/>
      <c r="H819" s="195"/>
      <c r="I819" s="196"/>
      <c r="J819" s="280"/>
      <c r="K819" s="196"/>
      <c r="L819" s="287"/>
      <c r="M819" s="197"/>
      <c r="N819" s="287"/>
      <c r="O819" s="197"/>
      <c r="P819" s="287"/>
      <c r="Q819" s="198"/>
      <c r="R819" s="173"/>
      <c r="S819" s="173"/>
      <c r="T819" s="173"/>
      <c r="U819" s="173"/>
      <c r="V819" s="173"/>
      <c r="W819" s="173"/>
      <c r="X819" s="173"/>
      <c r="Y819" s="173"/>
      <c r="Z819" s="173"/>
      <c r="AA819" s="173"/>
    </row>
    <row r="820" spans="1:27" ht="12.75" customHeight="1" x14ac:dyDescent="0.3">
      <c r="A820" s="186"/>
      <c r="B820" s="186"/>
      <c r="C820" s="187"/>
      <c r="D820" s="187"/>
      <c r="E820" s="187"/>
      <c r="F820" s="271"/>
      <c r="G820" s="195"/>
      <c r="H820" s="195"/>
      <c r="I820" s="196"/>
      <c r="J820" s="280"/>
      <c r="K820" s="196"/>
      <c r="L820" s="287"/>
      <c r="M820" s="197"/>
      <c r="N820" s="287"/>
      <c r="O820" s="197"/>
      <c r="P820" s="287"/>
      <c r="Q820" s="198"/>
      <c r="R820" s="173"/>
      <c r="S820" s="173"/>
      <c r="T820" s="173"/>
      <c r="U820" s="173"/>
      <c r="V820" s="173"/>
      <c r="W820" s="173"/>
      <c r="X820" s="173"/>
      <c r="Y820" s="173"/>
      <c r="Z820" s="173"/>
      <c r="AA820" s="173"/>
    </row>
    <row r="821" spans="1:27" ht="12.75" customHeight="1" x14ac:dyDescent="0.3">
      <c r="A821" s="186"/>
      <c r="B821" s="186"/>
      <c r="C821" s="187"/>
      <c r="D821" s="187"/>
      <c r="E821" s="187"/>
      <c r="F821" s="271"/>
      <c r="G821" s="195"/>
      <c r="H821" s="195"/>
      <c r="I821" s="196"/>
      <c r="J821" s="280"/>
      <c r="K821" s="196"/>
      <c r="L821" s="287"/>
      <c r="M821" s="197"/>
      <c r="N821" s="287"/>
      <c r="O821" s="197"/>
      <c r="P821" s="287"/>
      <c r="Q821" s="198"/>
      <c r="R821" s="173"/>
      <c r="S821" s="173"/>
      <c r="T821" s="173"/>
      <c r="U821" s="173"/>
      <c r="V821" s="173"/>
      <c r="W821" s="173"/>
      <c r="X821" s="173"/>
      <c r="Y821" s="173"/>
      <c r="Z821" s="173"/>
      <c r="AA821" s="173"/>
    </row>
    <row r="822" spans="1:27" ht="12.75" customHeight="1" x14ac:dyDescent="0.3">
      <c r="A822" s="186"/>
      <c r="B822" s="186"/>
      <c r="C822" s="187"/>
      <c r="D822" s="187"/>
      <c r="E822" s="187"/>
      <c r="F822" s="271"/>
      <c r="G822" s="195"/>
      <c r="H822" s="195"/>
      <c r="I822" s="196"/>
      <c r="J822" s="280"/>
      <c r="K822" s="196"/>
      <c r="L822" s="287"/>
      <c r="M822" s="197"/>
      <c r="N822" s="287"/>
      <c r="O822" s="197"/>
      <c r="P822" s="287"/>
      <c r="Q822" s="198"/>
      <c r="R822" s="173"/>
      <c r="S822" s="173"/>
      <c r="T822" s="173"/>
      <c r="U822" s="173"/>
      <c r="V822" s="173"/>
      <c r="W822" s="173"/>
      <c r="X822" s="173"/>
      <c r="Y822" s="173"/>
      <c r="Z822" s="173"/>
      <c r="AA822" s="173"/>
    </row>
    <row r="823" spans="1:27" ht="12.75" customHeight="1" x14ac:dyDescent="0.3">
      <c r="A823" s="186"/>
      <c r="B823" s="186"/>
      <c r="C823" s="187"/>
      <c r="D823" s="187"/>
      <c r="E823" s="187"/>
      <c r="F823" s="271"/>
      <c r="G823" s="195"/>
      <c r="H823" s="195"/>
      <c r="I823" s="196"/>
      <c r="J823" s="280"/>
      <c r="K823" s="196"/>
      <c r="L823" s="287"/>
      <c r="M823" s="197"/>
      <c r="N823" s="287"/>
      <c r="O823" s="197"/>
      <c r="P823" s="287"/>
      <c r="Q823" s="198"/>
      <c r="R823" s="173"/>
      <c r="S823" s="173"/>
      <c r="T823" s="173"/>
      <c r="U823" s="173"/>
      <c r="V823" s="173"/>
      <c r="W823" s="173"/>
      <c r="X823" s="173"/>
      <c r="Y823" s="173"/>
      <c r="Z823" s="173"/>
      <c r="AA823" s="173"/>
    </row>
    <row r="824" spans="1:27" ht="12.75" customHeight="1" x14ac:dyDescent="0.3">
      <c r="A824" s="186"/>
      <c r="B824" s="186"/>
      <c r="C824" s="187"/>
      <c r="D824" s="187"/>
      <c r="E824" s="187"/>
      <c r="F824" s="271"/>
      <c r="G824" s="195"/>
      <c r="H824" s="195"/>
      <c r="I824" s="196"/>
      <c r="J824" s="280"/>
      <c r="K824" s="196"/>
      <c r="L824" s="287"/>
      <c r="M824" s="197"/>
      <c r="N824" s="287"/>
      <c r="O824" s="197"/>
      <c r="P824" s="287"/>
      <c r="Q824" s="198"/>
      <c r="R824" s="173"/>
      <c r="S824" s="173"/>
      <c r="T824" s="173"/>
      <c r="U824" s="173"/>
      <c r="V824" s="173"/>
      <c r="W824" s="173"/>
      <c r="X824" s="173"/>
      <c r="Y824" s="173"/>
      <c r="Z824" s="173"/>
      <c r="AA824" s="173"/>
    </row>
    <row r="825" spans="1:27" ht="12.75" customHeight="1" x14ac:dyDescent="0.3">
      <c r="A825" s="186"/>
      <c r="B825" s="186"/>
      <c r="C825" s="187"/>
      <c r="D825" s="187"/>
      <c r="E825" s="187"/>
      <c r="F825" s="271"/>
      <c r="G825" s="195"/>
      <c r="H825" s="195"/>
      <c r="I825" s="196"/>
      <c r="J825" s="280"/>
      <c r="K825" s="196"/>
      <c r="L825" s="287"/>
      <c r="M825" s="197"/>
      <c r="N825" s="287"/>
      <c r="O825" s="197"/>
      <c r="P825" s="287"/>
      <c r="Q825" s="198"/>
      <c r="R825" s="173"/>
      <c r="S825" s="173"/>
      <c r="T825" s="173"/>
      <c r="U825" s="173"/>
      <c r="V825" s="173"/>
      <c r="W825" s="173"/>
      <c r="X825" s="173"/>
      <c r="Y825" s="173"/>
      <c r="Z825" s="173"/>
      <c r="AA825" s="173"/>
    </row>
    <row r="826" spans="1:27" ht="12.75" customHeight="1" x14ac:dyDescent="0.3">
      <c r="A826" s="186"/>
      <c r="B826" s="186"/>
      <c r="C826" s="187"/>
      <c r="D826" s="187"/>
      <c r="E826" s="187"/>
      <c r="F826" s="271"/>
      <c r="G826" s="195"/>
      <c r="H826" s="195"/>
      <c r="I826" s="196"/>
      <c r="J826" s="280"/>
      <c r="K826" s="196"/>
      <c r="L826" s="287"/>
      <c r="M826" s="197"/>
      <c r="N826" s="287"/>
      <c r="O826" s="197"/>
      <c r="P826" s="287"/>
      <c r="Q826" s="198"/>
      <c r="R826" s="173"/>
      <c r="S826" s="173"/>
      <c r="T826" s="173"/>
      <c r="U826" s="173"/>
      <c r="V826" s="173"/>
      <c r="W826" s="173"/>
      <c r="X826" s="173"/>
      <c r="Y826" s="173"/>
      <c r="Z826" s="173"/>
      <c r="AA826" s="173"/>
    </row>
    <row r="827" spans="1:27" ht="12.75" customHeight="1" x14ac:dyDescent="0.3">
      <c r="A827" s="186"/>
      <c r="B827" s="186"/>
      <c r="C827" s="187"/>
      <c r="D827" s="187"/>
      <c r="E827" s="187"/>
      <c r="F827" s="271"/>
      <c r="G827" s="195"/>
      <c r="H827" s="195"/>
      <c r="I827" s="196"/>
      <c r="J827" s="280"/>
      <c r="K827" s="196"/>
      <c r="L827" s="287"/>
      <c r="M827" s="197"/>
      <c r="N827" s="287"/>
      <c r="O827" s="197"/>
      <c r="P827" s="287"/>
      <c r="Q827" s="198"/>
      <c r="R827" s="173"/>
      <c r="S827" s="173"/>
      <c r="T827" s="173"/>
      <c r="U827" s="173"/>
      <c r="V827" s="173"/>
      <c r="W827" s="173"/>
      <c r="X827" s="173"/>
      <c r="Y827" s="173"/>
      <c r="Z827" s="173"/>
      <c r="AA827" s="173"/>
    </row>
    <row r="828" spans="1:27" ht="12.75" customHeight="1" x14ac:dyDescent="0.3">
      <c r="A828" s="186"/>
      <c r="B828" s="186"/>
      <c r="C828" s="187"/>
      <c r="D828" s="187"/>
      <c r="E828" s="187"/>
      <c r="F828" s="271"/>
      <c r="G828" s="195"/>
      <c r="H828" s="195"/>
      <c r="I828" s="196"/>
      <c r="J828" s="280"/>
      <c r="K828" s="196"/>
      <c r="L828" s="287"/>
      <c r="M828" s="197"/>
      <c r="N828" s="287"/>
      <c r="O828" s="197"/>
      <c r="P828" s="287"/>
      <c r="Q828" s="198"/>
      <c r="R828" s="173"/>
      <c r="S828" s="173"/>
      <c r="T828" s="173"/>
      <c r="U828" s="173"/>
      <c r="V828" s="173"/>
      <c r="W828" s="173"/>
      <c r="X828" s="173"/>
      <c r="Y828" s="173"/>
      <c r="Z828" s="173"/>
      <c r="AA828" s="173"/>
    </row>
    <row r="829" spans="1:27" ht="12.75" customHeight="1" x14ac:dyDescent="0.3">
      <c r="A829" s="186"/>
      <c r="B829" s="186"/>
      <c r="C829" s="187"/>
      <c r="D829" s="187"/>
      <c r="E829" s="187"/>
      <c r="F829" s="271"/>
      <c r="G829" s="195"/>
      <c r="H829" s="195"/>
      <c r="I829" s="196"/>
      <c r="J829" s="280"/>
      <c r="K829" s="196"/>
      <c r="L829" s="287"/>
      <c r="M829" s="197"/>
      <c r="N829" s="287"/>
      <c r="O829" s="197"/>
      <c r="P829" s="287"/>
      <c r="Q829" s="198"/>
      <c r="R829" s="173"/>
      <c r="S829" s="173"/>
      <c r="T829" s="173"/>
      <c r="U829" s="173"/>
      <c r="V829" s="173"/>
      <c r="W829" s="173"/>
      <c r="X829" s="173"/>
      <c r="Y829" s="173"/>
      <c r="Z829" s="173"/>
      <c r="AA829" s="173"/>
    </row>
    <row r="830" spans="1:27" ht="12.75" customHeight="1" x14ac:dyDescent="0.3">
      <c r="A830" s="186"/>
      <c r="B830" s="186"/>
      <c r="C830" s="187"/>
      <c r="D830" s="187"/>
      <c r="E830" s="187"/>
      <c r="F830" s="271"/>
      <c r="G830" s="195"/>
      <c r="H830" s="195"/>
      <c r="I830" s="196"/>
      <c r="J830" s="280"/>
      <c r="K830" s="196"/>
      <c r="L830" s="287"/>
      <c r="M830" s="197"/>
      <c r="N830" s="287"/>
      <c r="O830" s="197"/>
      <c r="P830" s="287"/>
      <c r="Q830" s="198"/>
      <c r="R830" s="173"/>
      <c r="S830" s="173"/>
      <c r="T830" s="173"/>
      <c r="U830" s="173"/>
      <c r="V830" s="173"/>
      <c r="W830" s="173"/>
      <c r="X830" s="173"/>
      <c r="Y830" s="173"/>
      <c r="Z830" s="173"/>
      <c r="AA830" s="173"/>
    </row>
    <row r="831" spans="1:27" ht="12.75" customHeight="1" x14ac:dyDescent="0.3">
      <c r="A831" s="186"/>
      <c r="B831" s="186"/>
      <c r="C831" s="187"/>
      <c r="D831" s="187"/>
      <c r="E831" s="187"/>
      <c r="F831" s="271"/>
      <c r="G831" s="195"/>
      <c r="H831" s="195"/>
      <c r="I831" s="196"/>
      <c r="J831" s="280"/>
      <c r="K831" s="196"/>
      <c r="L831" s="287"/>
      <c r="M831" s="197"/>
      <c r="N831" s="287"/>
      <c r="O831" s="197"/>
      <c r="P831" s="287"/>
      <c r="Q831" s="198"/>
      <c r="R831" s="173"/>
      <c r="S831" s="173"/>
      <c r="T831" s="173"/>
      <c r="U831" s="173"/>
      <c r="V831" s="173"/>
      <c r="W831" s="173"/>
      <c r="X831" s="173"/>
      <c r="Y831" s="173"/>
      <c r="Z831" s="173"/>
      <c r="AA831" s="173"/>
    </row>
    <row r="832" spans="1:27" ht="12.75" customHeight="1" x14ac:dyDescent="0.3">
      <c r="A832" s="186"/>
      <c r="B832" s="186"/>
      <c r="C832" s="187"/>
      <c r="D832" s="187"/>
      <c r="E832" s="187"/>
      <c r="F832" s="271"/>
      <c r="G832" s="195"/>
      <c r="H832" s="195"/>
      <c r="I832" s="196"/>
      <c r="J832" s="280"/>
      <c r="K832" s="196"/>
      <c r="L832" s="287"/>
      <c r="M832" s="197"/>
      <c r="N832" s="287"/>
      <c r="O832" s="197"/>
      <c r="P832" s="287"/>
      <c r="Q832" s="198"/>
      <c r="R832" s="173"/>
      <c r="S832" s="173"/>
      <c r="T832" s="173"/>
      <c r="U832" s="173"/>
      <c r="V832" s="173"/>
      <c r="W832" s="173"/>
      <c r="X832" s="173"/>
      <c r="Y832" s="173"/>
      <c r="Z832" s="173"/>
      <c r="AA832" s="173"/>
    </row>
    <row r="833" spans="1:27" ht="12.75" customHeight="1" x14ac:dyDescent="0.3">
      <c r="A833" s="186"/>
      <c r="B833" s="186"/>
      <c r="C833" s="187"/>
      <c r="D833" s="187"/>
      <c r="E833" s="187"/>
      <c r="F833" s="271"/>
      <c r="G833" s="195"/>
      <c r="H833" s="195"/>
      <c r="I833" s="196"/>
      <c r="J833" s="280"/>
      <c r="K833" s="196"/>
      <c r="L833" s="287"/>
      <c r="M833" s="197"/>
      <c r="N833" s="287"/>
      <c r="O833" s="197"/>
      <c r="P833" s="287"/>
      <c r="Q833" s="198"/>
      <c r="R833" s="173"/>
      <c r="S833" s="173"/>
      <c r="T833" s="173"/>
      <c r="U833" s="173"/>
      <c r="V833" s="173"/>
      <c r="W833" s="173"/>
      <c r="X833" s="173"/>
      <c r="Y833" s="173"/>
      <c r="Z833" s="173"/>
      <c r="AA833" s="173"/>
    </row>
    <row r="834" spans="1:27" ht="12.75" customHeight="1" x14ac:dyDescent="0.3">
      <c r="A834" s="186"/>
      <c r="B834" s="186"/>
      <c r="C834" s="187"/>
      <c r="D834" s="187"/>
      <c r="E834" s="187"/>
      <c r="F834" s="271"/>
      <c r="G834" s="195"/>
      <c r="H834" s="195"/>
      <c r="I834" s="196"/>
      <c r="J834" s="280"/>
      <c r="K834" s="196"/>
      <c r="L834" s="287"/>
      <c r="M834" s="197"/>
      <c r="N834" s="287"/>
      <c r="O834" s="197"/>
      <c r="P834" s="287"/>
      <c r="Q834" s="198"/>
      <c r="R834" s="173"/>
      <c r="S834" s="173"/>
      <c r="T834" s="173"/>
      <c r="U834" s="173"/>
      <c r="V834" s="173"/>
      <c r="W834" s="173"/>
      <c r="X834" s="173"/>
      <c r="Y834" s="173"/>
      <c r="Z834" s="173"/>
      <c r="AA834" s="173"/>
    </row>
    <row r="835" spans="1:27" ht="12.75" customHeight="1" x14ac:dyDescent="0.3">
      <c r="A835" s="186"/>
      <c r="B835" s="186"/>
      <c r="C835" s="187"/>
      <c r="D835" s="187"/>
      <c r="E835" s="187"/>
      <c r="F835" s="271"/>
      <c r="G835" s="195"/>
      <c r="H835" s="195"/>
      <c r="I835" s="196"/>
      <c r="J835" s="280"/>
      <c r="K835" s="196"/>
      <c r="L835" s="287"/>
      <c r="M835" s="197"/>
      <c r="N835" s="287"/>
      <c r="O835" s="197"/>
      <c r="P835" s="287"/>
      <c r="Q835" s="198"/>
      <c r="R835" s="173"/>
      <c r="S835" s="173"/>
      <c r="T835" s="173"/>
      <c r="U835" s="173"/>
      <c r="V835" s="173"/>
      <c r="W835" s="173"/>
      <c r="X835" s="173"/>
      <c r="Y835" s="173"/>
      <c r="Z835" s="173"/>
      <c r="AA835" s="173"/>
    </row>
    <row r="836" spans="1:27" ht="12.75" customHeight="1" x14ac:dyDescent="0.3">
      <c r="A836" s="186"/>
      <c r="B836" s="186"/>
      <c r="C836" s="187"/>
      <c r="D836" s="187"/>
      <c r="E836" s="187"/>
      <c r="F836" s="271"/>
      <c r="G836" s="195"/>
      <c r="H836" s="195"/>
      <c r="I836" s="196"/>
      <c r="J836" s="280"/>
      <c r="K836" s="196"/>
      <c r="L836" s="287"/>
      <c r="M836" s="197"/>
      <c r="N836" s="287"/>
      <c r="O836" s="197"/>
      <c r="P836" s="287"/>
      <c r="Q836" s="198"/>
      <c r="R836" s="173"/>
      <c r="S836" s="173"/>
      <c r="T836" s="173"/>
      <c r="U836" s="173"/>
      <c r="V836" s="173"/>
      <c r="W836" s="173"/>
      <c r="X836" s="173"/>
      <c r="Y836" s="173"/>
      <c r="Z836" s="173"/>
      <c r="AA836" s="173"/>
    </row>
    <row r="837" spans="1:27" ht="12.75" customHeight="1" x14ac:dyDescent="0.3">
      <c r="A837" s="186"/>
      <c r="B837" s="186"/>
      <c r="C837" s="187"/>
      <c r="D837" s="187"/>
      <c r="E837" s="187"/>
      <c r="F837" s="271"/>
      <c r="G837" s="195"/>
      <c r="H837" s="195"/>
      <c r="I837" s="196"/>
      <c r="J837" s="280"/>
      <c r="K837" s="196"/>
      <c r="L837" s="287"/>
      <c r="M837" s="197"/>
      <c r="N837" s="287"/>
      <c r="O837" s="197"/>
      <c r="P837" s="287"/>
      <c r="Q837" s="198"/>
      <c r="R837" s="173"/>
      <c r="S837" s="173"/>
      <c r="T837" s="173"/>
      <c r="U837" s="173"/>
      <c r="V837" s="173"/>
      <c r="W837" s="173"/>
      <c r="X837" s="173"/>
      <c r="Y837" s="173"/>
      <c r="Z837" s="173"/>
      <c r="AA837" s="173"/>
    </row>
    <row r="838" spans="1:27" ht="12.75" customHeight="1" x14ac:dyDescent="0.3">
      <c r="A838" s="186"/>
      <c r="B838" s="186"/>
      <c r="C838" s="187"/>
      <c r="D838" s="187"/>
      <c r="E838" s="187"/>
      <c r="F838" s="271"/>
      <c r="G838" s="195"/>
      <c r="H838" s="195"/>
      <c r="I838" s="196"/>
      <c r="J838" s="280"/>
      <c r="K838" s="196"/>
      <c r="L838" s="287"/>
      <c r="M838" s="197"/>
      <c r="N838" s="287"/>
      <c r="O838" s="197"/>
      <c r="P838" s="287"/>
      <c r="Q838" s="198"/>
      <c r="R838" s="173"/>
      <c r="S838" s="173"/>
      <c r="T838" s="173"/>
      <c r="U838" s="173"/>
      <c r="V838" s="173"/>
      <c r="W838" s="173"/>
      <c r="X838" s="173"/>
      <c r="Y838" s="173"/>
      <c r="Z838" s="173"/>
      <c r="AA838" s="173"/>
    </row>
    <row r="839" spans="1:27" ht="12.75" customHeight="1" x14ac:dyDescent="0.3">
      <c r="A839" s="186"/>
      <c r="B839" s="186"/>
      <c r="C839" s="187"/>
      <c r="D839" s="187"/>
      <c r="E839" s="187"/>
      <c r="F839" s="271"/>
      <c r="G839" s="195"/>
      <c r="H839" s="195"/>
      <c r="I839" s="196"/>
      <c r="J839" s="280"/>
      <c r="K839" s="196"/>
      <c r="L839" s="287"/>
      <c r="M839" s="197"/>
      <c r="N839" s="287"/>
      <c r="O839" s="197"/>
      <c r="P839" s="287"/>
      <c r="Q839" s="198"/>
      <c r="R839" s="173"/>
      <c r="S839" s="173"/>
      <c r="T839" s="173"/>
      <c r="U839" s="173"/>
      <c r="V839" s="173"/>
      <c r="W839" s="173"/>
      <c r="X839" s="173"/>
      <c r="Y839" s="173"/>
      <c r="Z839" s="173"/>
      <c r="AA839" s="173"/>
    </row>
    <row r="840" spans="1:27" ht="12.75" customHeight="1" x14ac:dyDescent="0.3">
      <c r="A840" s="186"/>
      <c r="B840" s="186"/>
      <c r="C840" s="187"/>
      <c r="D840" s="187"/>
      <c r="E840" s="187"/>
      <c r="F840" s="271"/>
      <c r="G840" s="195"/>
      <c r="H840" s="195"/>
      <c r="I840" s="196"/>
      <c r="J840" s="280"/>
      <c r="K840" s="196"/>
      <c r="L840" s="287"/>
      <c r="M840" s="197"/>
      <c r="N840" s="287"/>
      <c r="O840" s="197"/>
      <c r="P840" s="287"/>
      <c r="Q840" s="198"/>
      <c r="R840" s="173"/>
      <c r="S840" s="173"/>
      <c r="T840" s="173"/>
      <c r="U840" s="173"/>
      <c r="V840" s="173"/>
      <c r="W840" s="173"/>
      <c r="X840" s="173"/>
      <c r="Y840" s="173"/>
      <c r="Z840" s="173"/>
      <c r="AA840" s="173"/>
    </row>
    <row r="841" spans="1:27" ht="12.75" customHeight="1" x14ac:dyDescent="0.3">
      <c r="A841" s="186"/>
      <c r="B841" s="186"/>
      <c r="C841" s="187"/>
      <c r="D841" s="187"/>
      <c r="E841" s="187"/>
      <c r="F841" s="271"/>
      <c r="G841" s="195"/>
      <c r="H841" s="195"/>
      <c r="I841" s="196"/>
      <c r="J841" s="280"/>
      <c r="K841" s="196"/>
      <c r="L841" s="287"/>
      <c r="M841" s="197"/>
      <c r="N841" s="287"/>
      <c r="O841" s="197"/>
      <c r="P841" s="287"/>
      <c r="Q841" s="198"/>
      <c r="R841" s="173"/>
      <c r="S841" s="173"/>
      <c r="T841" s="173"/>
      <c r="U841" s="173"/>
      <c r="V841" s="173"/>
      <c r="W841" s="173"/>
      <c r="X841" s="173"/>
      <c r="Y841" s="173"/>
      <c r="Z841" s="173"/>
      <c r="AA841" s="173"/>
    </row>
    <row r="842" spans="1:27" ht="12.75" customHeight="1" x14ac:dyDescent="0.3">
      <c r="A842" s="186"/>
      <c r="B842" s="186"/>
      <c r="C842" s="187"/>
      <c r="D842" s="187"/>
      <c r="E842" s="187"/>
      <c r="F842" s="271"/>
      <c r="G842" s="195"/>
      <c r="H842" s="195"/>
      <c r="I842" s="196"/>
      <c r="J842" s="280"/>
      <c r="K842" s="196"/>
      <c r="L842" s="287"/>
      <c r="M842" s="197"/>
      <c r="N842" s="287"/>
      <c r="O842" s="197"/>
      <c r="P842" s="287"/>
      <c r="Q842" s="198"/>
      <c r="R842" s="173"/>
      <c r="S842" s="173"/>
      <c r="T842" s="173"/>
      <c r="U842" s="173"/>
      <c r="V842" s="173"/>
      <c r="W842" s="173"/>
      <c r="X842" s="173"/>
      <c r="Y842" s="173"/>
      <c r="Z842" s="173"/>
      <c r="AA842" s="173"/>
    </row>
    <row r="843" spans="1:27" ht="12.75" customHeight="1" x14ac:dyDescent="0.3">
      <c r="A843" s="186"/>
      <c r="B843" s="186"/>
      <c r="C843" s="187"/>
      <c r="D843" s="187"/>
      <c r="E843" s="187"/>
      <c r="F843" s="271"/>
      <c r="G843" s="195"/>
      <c r="H843" s="195"/>
      <c r="I843" s="196"/>
      <c r="J843" s="280"/>
      <c r="K843" s="196"/>
      <c r="L843" s="287"/>
      <c r="M843" s="197"/>
      <c r="N843" s="287"/>
      <c r="O843" s="197"/>
      <c r="P843" s="287"/>
      <c r="Q843" s="198"/>
      <c r="R843" s="173"/>
      <c r="S843" s="173"/>
      <c r="T843" s="173"/>
      <c r="U843" s="173"/>
      <c r="V843" s="173"/>
      <c r="W843" s="173"/>
      <c r="X843" s="173"/>
      <c r="Y843" s="173"/>
      <c r="Z843" s="173"/>
      <c r="AA843" s="173"/>
    </row>
    <row r="844" spans="1:27" ht="12.75" customHeight="1" x14ac:dyDescent="0.3">
      <c r="A844" s="186"/>
      <c r="B844" s="186"/>
      <c r="C844" s="187"/>
      <c r="D844" s="187"/>
      <c r="E844" s="187"/>
      <c r="F844" s="271"/>
      <c r="G844" s="195"/>
      <c r="H844" s="195"/>
      <c r="I844" s="196"/>
      <c r="J844" s="280"/>
      <c r="K844" s="196"/>
      <c r="L844" s="287"/>
      <c r="M844" s="197"/>
      <c r="N844" s="287"/>
      <c r="O844" s="197"/>
      <c r="P844" s="287"/>
      <c r="Q844" s="198"/>
      <c r="R844" s="173"/>
      <c r="S844" s="173"/>
      <c r="T844" s="173"/>
      <c r="U844" s="173"/>
      <c r="V844" s="173"/>
      <c r="W844" s="173"/>
      <c r="X844" s="173"/>
      <c r="Y844" s="173"/>
      <c r="Z844" s="173"/>
      <c r="AA844" s="173"/>
    </row>
    <row r="845" spans="1:27" ht="12.75" customHeight="1" x14ac:dyDescent="0.3">
      <c r="A845" s="186"/>
      <c r="B845" s="186"/>
      <c r="C845" s="187"/>
      <c r="D845" s="187"/>
      <c r="E845" s="187"/>
      <c r="F845" s="271"/>
      <c r="G845" s="195"/>
      <c r="H845" s="195"/>
      <c r="I845" s="196"/>
      <c r="J845" s="280"/>
      <c r="K845" s="196"/>
      <c r="L845" s="287"/>
      <c r="M845" s="197"/>
      <c r="N845" s="287"/>
      <c r="O845" s="197"/>
      <c r="P845" s="287"/>
      <c r="Q845" s="198"/>
      <c r="R845" s="173"/>
      <c r="S845" s="173"/>
      <c r="T845" s="173"/>
      <c r="U845" s="173"/>
      <c r="V845" s="173"/>
      <c r="W845" s="173"/>
      <c r="X845" s="173"/>
      <c r="Y845" s="173"/>
      <c r="Z845" s="173"/>
      <c r="AA845" s="173"/>
    </row>
    <row r="846" spans="1:27" ht="12.75" customHeight="1" x14ac:dyDescent="0.3">
      <c r="A846" s="186"/>
      <c r="B846" s="186"/>
      <c r="C846" s="187"/>
      <c r="D846" s="187"/>
      <c r="E846" s="187"/>
      <c r="F846" s="271"/>
      <c r="G846" s="195"/>
      <c r="H846" s="195"/>
      <c r="I846" s="196"/>
      <c r="J846" s="280"/>
      <c r="K846" s="196"/>
      <c r="L846" s="287"/>
      <c r="M846" s="197"/>
      <c r="N846" s="287"/>
      <c r="O846" s="197"/>
      <c r="P846" s="287"/>
      <c r="Q846" s="198"/>
      <c r="R846" s="173"/>
      <c r="S846" s="173"/>
      <c r="T846" s="173"/>
      <c r="U846" s="173"/>
      <c r="V846" s="173"/>
      <c r="W846" s="173"/>
      <c r="X846" s="173"/>
      <c r="Y846" s="173"/>
      <c r="Z846" s="173"/>
      <c r="AA846" s="173"/>
    </row>
    <row r="847" spans="1:27" ht="12.75" customHeight="1" x14ac:dyDescent="0.3">
      <c r="A847" s="186"/>
      <c r="B847" s="186"/>
      <c r="C847" s="187"/>
      <c r="D847" s="187"/>
      <c r="E847" s="187"/>
      <c r="F847" s="271"/>
      <c r="G847" s="195"/>
      <c r="H847" s="195"/>
      <c r="I847" s="196"/>
      <c r="J847" s="280"/>
      <c r="K847" s="196"/>
      <c r="L847" s="287"/>
      <c r="M847" s="197"/>
      <c r="N847" s="287"/>
      <c r="O847" s="197"/>
      <c r="P847" s="287"/>
      <c r="Q847" s="198"/>
      <c r="R847" s="173"/>
      <c r="S847" s="173"/>
      <c r="T847" s="173"/>
      <c r="U847" s="173"/>
      <c r="V847" s="173"/>
      <c r="W847" s="173"/>
      <c r="X847" s="173"/>
      <c r="Y847" s="173"/>
      <c r="Z847" s="173"/>
      <c r="AA847" s="173"/>
    </row>
    <row r="848" spans="1:27" ht="12.75" customHeight="1" x14ac:dyDescent="0.3">
      <c r="A848" s="186"/>
      <c r="B848" s="186"/>
      <c r="C848" s="187"/>
      <c r="D848" s="187"/>
      <c r="E848" s="187"/>
      <c r="F848" s="271"/>
      <c r="G848" s="195"/>
      <c r="H848" s="195"/>
      <c r="I848" s="196"/>
      <c r="J848" s="280"/>
      <c r="K848" s="196"/>
      <c r="L848" s="287"/>
      <c r="M848" s="197"/>
      <c r="N848" s="287"/>
      <c r="O848" s="197"/>
      <c r="P848" s="287"/>
      <c r="Q848" s="198"/>
      <c r="R848" s="173"/>
      <c r="S848" s="173"/>
      <c r="T848" s="173"/>
      <c r="U848" s="173"/>
      <c r="V848" s="173"/>
      <c r="W848" s="173"/>
      <c r="X848" s="173"/>
      <c r="Y848" s="173"/>
      <c r="Z848" s="173"/>
      <c r="AA848" s="173"/>
    </row>
    <row r="849" spans="1:27" ht="12.75" customHeight="1" x14ac:dyDescent="0.3">
      <c r="A849" s="186"/>
      <c r="B849" s="186"/>
      <c r="C849" s="187"/>
      <c r="D849" s="187"/>
      <c r="E849" s="187"/>
      <c r="F849" s="271"/>
      <c r="G849" s="195"/>
      <c r="H849" s="195"/>
      <c r="I849" s="196"/>
      <c r="J849" s="280"/>
      <c r="K849" s="196"/>
      <c r="L849" s="287"/>
      <c r="M849" s="197"/>
      <c r="N849" s="287"/>
      <c r="O849" s="197"/>
      <c r="P849" s="287"/>
      <c r="Q849" s="198"/>
      <c r="R849" s="173"/>
      <c r="S849" s="173"/>
      <c r="T849" s="173"/>
      <c r="U849" s="173"/>
      <c r="V849" s="173"/>
      <c r="W849" s="173"/>
      <c r="X849" s="173"/>
      <c r="Y849" s="173"/>
      <c r="Z849" s="173"/>
      <c r="AA849" s="173"/>
    </row>
    <row r="850" spans="1:27" ht="12.75" customHeight="1" x14ac:dyDescent="0.3">
      <c r="A850" s="186"/>
      <c r="B850" s="186"/>
      <c r="C850" s="187"/>
      <c r="D850" s="187"/>
      <c r="E850" s="187"/>
      <c r="F850" s="271"/>
      <c r="G850" s="195"/>
      <c r="H850" s="195"/>
      <c r="I850" s="196"/>
      <c r="J850" s="280"/>
      <c r="K850" s="196"/>
      <c r="L850" s="287"/>
      <c r="M850" s="197"/>
      <c r="N850" s="287"/>
      <c r="O850" s="197"/>
      <c r="P850" s="287"/>
      <c r="Q850" s="198"/>
      <c r="R850" s="173"/>
      <c r="S850" s="173"/>
      <c r="T850" s="173"/>
      <c r="U850" s="173"/>
      <c r="V850" s="173"/>
      <c r="W850" s="173"/>
      <c r="X850" s="173"/>
      <c r="Y850" s="173"/>
      <c r="Z850" s="173"/>
      <c r="AA850" s="173"/>
    </row>
    <row r="851" spans="1:27" ht="12.75" customHeight="1" x14ac:dyDescent="0.3">
      <c r="A851" s="186"/>
      <c r="B851" s="186"/>
      <c r="C851" s="187"/>
      <c r="D851" s="187"/>
      <c r="E851" s="187"/>
      <c r="F851" s="271"/>
      <c r="G851" s="195"/>
      <c r="H851" s="195"/>
      <c r="I851" s="196"/>
      <c r="J851" s="280"/>
      <c r="K851" s="196"/>
      <c r="L851" s="287"/>
      <c r="M851" s="197"/>
      <c r="N851" s="287"/>
      <c r="O851" s="197"/>
      <c r="P851" s="287"/>
      <c r="Q851" s="198"/>
      <c r="R851" s="173"/>
      <c r="S851" s="173"/>
      <c r="T851" s="173"/>
      <c r="U851" s="173"/>
      <c r="V851" s="173"/>
      <c r="W851" s="173"/>
      <c r="X851" s="173"/>
      <c r="Y851" s="173"/>
      <c r="Z851" s="173"/>
      <c r="AA851" s="173"/>
    </row>
    <row r="852" spans="1:27" ht="12.75" customHeight="1" x14ac:dyDescent="0.3">
      <c r="A852" s="186"/>
      <c r="B852" s="186"/>
      <c r="C852" s="187"/>
      <c r="D852" s="187"/>
      <c r="E852" s="187"/>
      <c r="F852" s="271"/>
      <c r="G852" s="195"/>
      <c r="H852" s="195"/>
      <c r="I852" s="196"/>
      <c r="J852" s="280"/>
      <c r="K852" s="196"/>
      <c r="L852" s="287"/>
      <c r="M852" s="197"/>
      <c r="N852" s="287"/>
      <c r="O852" s="197"/>
      <c r="P852" s="287"/>
      <c r="Q852" s="198"/>
      <c r="R852" s="173"/>
      <c r="S852" s="173"/>
      <c r="T852" s="173"/>
      <c r="U852" s="173"/>
      <c r="V852" s="173"/>
      <c r="W852" s="173"/>
      <c r="X852" s="173"/>
      <c r="Y852" s="173"/>
      <c r="Z852" s="173"/>
      <c r="AA852" s="173"/>
    </row>
    <row r="853" spans="1:27" ht="12.75" customHeight="1" x14ac:dyDescent="0.3">
      <c r="A853" s="186"/>
      <c r="B853" s="186"/>
      <c r="C853" s="187"/>
      <c r="D853" s="187"/>
      <c r="E853" s="187"/>
      <c r="F853" s="271"/>
      <c r="G853" s="195"/>
      <c r="H853" s="195"/>
      <c r="I853" s="196"/>
      <c r="J853" s="280"/>
      <c r="K853" s="196"/>
      <c r="L853" s="287"/>
      <c r="M853" s="197"/>
      <c r="N853" s="287"/>
      <c r="O853" s="197"/>
      <c r="P853" s="287"/>
      <c r="Q853" s="198"/>
      <c r="R853" s="173"/>
      <c r="S853" s="173"/>
      <c r="T853" s="173"/>
      <c r="U853" s="173"/>
      <c r="V853" s="173"/>
      <c r="W853" s="173"/>
      <c r="X853" s="173"/>
      <c r="Y853" s="173"/>
      <c r="Z853" s="173"/>
      <c r="AA853" s="173"/>
    </row>
    <row r="854" spans="1:27" ht="12.75" customHeight="1" x14ac:dyDescent="0.3">
      <c r="A854" s="186"/>
      <c r="B854" s="186"/>
      <c r="C854" s="187"/>
      <c r="D854" s="187"/>
      <c r="E854" s="187"/>
      <c r="F854" s="271"/>
      <c r="G854" s="195"/>
      <c r="H854" s="195"/>
      <c r="I854" s="196"/>
      <c r="J854" s="280"/>
      <c r="K854" s="196"/>
      <c r="L854" s="287"/>
      <c r="M854" s="197"/>
      <c r="N854" s="287"/>
      <c r="O854" s="197"/>
      <c r="P854" s="287"/>
      <c r="Q854" s="198"/>
      <c r="R854" s="173"/>
      <c r="S854" s="173"/>
      <c r="T854" s="173"/>
      <c r="U854" s="173"/>
      <c r="V854" s="173"/>
      <c r="W854" s="173"/>
      <c r="X854" s="173"/>
      <c r="Y854" s="173"/>
      <c r="Z854" s="173"/>
      <c r="AA854" s="173"/>
    </row>
    <row r="855" spans="1:27" ht="12.75" customHeight="1" x14ac:dyDescent="0.3">
      <c r="A855" s="186"/>
      <c r="B855" s="186"/>
      <c r="C855" s="187"/>
      <c r="D855" s="187"/>
      <c r="E855" s="187"/>
      <c r="F855" s="271"/>
      <c r="G855" s="195"/>
      <c r="H855" s="195"/>
      <c r="I855" s="196"/>
      <c r="J855" s="280"/>
      <c r="K855" s="196"/>
      <c r="L855" s="287"/>
      <c r="M855" s="197"/>
      <c r="N855" s="287"/>
      <c r="O855" s="197"/>
      <c r="P855" s="287"/>
      <c r="Q855" s="198"/>
      <c r="R855" s="173"/>
      <c r="S855" s="173"/>
      <c r="T855" s="173"/>
      <c r="U855" s="173"/>
      <c r="V855" s="173"/>
      <c r="W855" s="173"/>
      <c r="X855" s="173"/>
      <c r="Y855" s="173"/>
      <c r="Z855" s="173"/>
      <c r="AA855" s="173"/>
    </row>
    <row r="856" spans="1:27" ht="12.75" customHeight="1" x14ac:dyDescent="0.3">
      <c r="A856" s="186"/>
      <c r="B856" s="186"/>
      <c r="C856" s="187"/>
      <c r="D856" s="187"/>
      <c r="E856" s="187"/>
      <c r="F856" s="271"/>
      <c r="G856" s="195"/>
      <c r="H856" s="195"/>
      <c r="I856" s="196"/>
      <c r="J856" s="280"/>
      <c r="K856" s="196"/>
      <c r="L856" s="287"/>
      <c r="M856" s="197"/>
      <c r="N856" s="287"/>
      <c r="O856" s="197"/>
      <c r="P856" s="287"/>
      <c r="Q856" s="198"/>
      <c r="R856" s="173"/>
      <c r="S856" s="173"/>
      <c r="T856" s="173"/>
      <c r="U856" s="173"/>
      <c r="V856" s="173"/>
      <c r="W856" s="173"/>
      <c r="X856" s="173"/>
      <c r="Y856" s="173"/>
      <c r="Z856" s="173"/>
      <c r="AA856" s="173"/>
    </row>
    <row r="857" spans="1:27" ht="12.75" customHeight="1" x14ac:dyDescent="0.3">
      <c r="A857" s="186"/>
      <c r="B857" s="186"/>
      <c r="C857" s="187"/>
      <c r="D857" s="187"/>
      <c r="E857" s="187"/>
      <c r="F857" s="271"/>
      <c r="G857" s="195"/>
      <c r="H857" s="195"/>
      <c r="I857" s="196"/>
      <c r="J857" s="280"/>
      <c r="K857" s="196"/>
      <c r="L857" s="287"/>
      <c r="M857" s="197"/>
      <c r="N857" s="287"/>
      <c r="O857" s="197"/>
      <c r="P857" s="287"/>
      <c r="Q857" s="198"/>
      <c r="R857" s="173"/>
      <c r="S857" s="173"/>
      <c r="T857" s="173"/>
      <c r="U857" s="173"/>
      <c r="V857" s="173"/>
      <c r="W857" s="173"/>
      <c r="X857" s="173"/>
      <c r="Y857" s="173"/>
      <c r="Z857" s="173"/>
      <c r="AA857" s="173"/>
    </row>
    <row r="858" spans="1:27" ht="12.75" customHeight="1" x14ac:dyDescent="0.3">
      <c r="A858" s="186"/>
      <c r="B858" s="186"/>
      <c r="C858" s="187"/>
      <c r="D858" s="187"/>
      <c r="E858" s="187"/>
      <c r="F858" s="271"/>
      <c r="G858" s="195"/>
      <c r="H858" s="195"/>
      <c r="I858" s="196"/>
      <c r="J858" s="280"/>
      <c r="K858" s="196"/>
      <c r="L858" s="287"/>
      <c r="M858" s="197"/>
      <c r="N858" s="287"/>
      <c r="O858" s="197"/>
      <c r="P858" s="287"/>
      <c r="Q858" s="198"/>
      <c r="R858" s="173"/>
      <c r="S858" s="173"/>
      <c r="T858" s="173"/>
      <c r="U858" s="173"/>
      <c r="V858" s="173"/>
      <c r="W858" s="173"/>
      <c r="X858" s="173"/>
      <c r="Y858" s="173"/>
      <c r="Z858" s="173"/>
      <c r="AA858" s="173"/>
    </row>
    <row r="859" spans="1:27" ht="12.75" customHeight="1" x14ac:dyDescent="0.3">
      <c r="A859" s="186"/>
      <c r="B859" s="186"/>
      <c r="C859" s="187"/>
      <c r="D859" s="187"/>
      <c r="E859" s="187"/>
      <c r="F859" s="271"/>
      <c r="G859" s="195"/>
      <c r="H859" s="195"/>
      <c r="I859" s="196"/>
      <c r="J859" s="280"/>
      <c r="K859" s="196"/>
      <c r="L859" s="287"/>
      <c r="M859" s="197"/>
      <c r="N859" s="287"/>
      <c r="O859" s="197"/>
      <c r="P859" s="287"/>
      <c r="Q859" s="198"/>
      <c r="R859" s="173"/>
      <c r="S859" s="173"/>
      <c r="T859" s="173"/>
      <c r="U859" s="173"/>
      <c r="V859" s="173"/>
      <c r="W859" s="173"/>
      <c r="X859" s="173"/>
      <c r="Y859" s="173"/>
      <c r="Z859" s="173"/>
      <c r="AA859" s="173"/>
    </row>
    <row r="860" spans="1:27" ht="12.75" customHeight="1" x14ac:dyDescent="0.3">
      <c r="A860" s="186"/>
      <c r="B860" s="186"/>
      <c r="C860" s="187"/>
      <c r="D860" s="187"/>
      <c r="E860" s="187"/>
      <c r="F860" s="271"/>
      <c r="G860" s="195"/>
      <c r="H860" s="195"/>
      <c r="I860" s="196"/>
      <c r="J860" s="280"/>
      <c r="K860" s="196"/>
      <c r="L860" s="287"/>
      <c r="M860" s="197"/>
      <c r="N860" s="287"/>
      <c r="O860" s="197"/>
      <c r="P860" s="287"/>
      <c r="Q860" s="198"/>
      <c r="R860" s="173"/>
      <c r="S860" s="173"/>
      <c r="T860" s="173"/>
      <c r="U860" s="173"/>
      <c r="V860" s="173"/>
      <c r="W860" s="173"/>
      <c r="X860" s="173"/>
      <c r="Y860" s="173"/>
      <c r="Z860" s="173"/>
      <c r="AA860" s="173"/>
    </row>
    <row r="861" spans="1:27" ht="12.75" customHeight="1" x14ac:dyDescent="0.3">
      <c r="A861" s="186"/>
      <c r="B861" s="186"/>
      <c r="C861" s="187"/>
      <c r="D861" s="187"/>
      <c r="E861" s="187"/>
      <c r="F861" s="271"/>
      <c r="G861" s="195"/>
      <c r="H861" s="195"/>
      <c r="I861" s="196"/>
      <c r="J861" s="280"/>
      <c r="K861" s="196"/>
      <c r="L861" s="287"/>
      <c r="M861" s="197"/>
      <c r="N861" s="287"/>
      <c r="O861" s="197"/>
      <c r="P861" s="287"/>
      <c r="Q861" s="198"/>
      <c r="R861" s="173"/>
      <c r="S861" s="173"/>
      <c r="T861" s="173"/>
      <c r="U861" s="173"/>
      <c r="V861" s="173"/>
      <c r="W861" s="173"/>
      <c r="X861" s="173"/>
      <c r="Y861" s="173"/>
      <c r="Z861" s="173"/>
      <c r="AA861" s="173"/>
    </row>
    <row r="862" spans="1:27" ht="12.75" customHeight="1" x14ac:dyDescent="0.3">
      <c r="A862" s="186"/>
      <c r="B862" s="186"/>
      <c r="C862" s="187"/>
      <c r="D862" s="187"/>
      <c r="E862" s="187"/>
      <c r="F862" s="271"/>
      <c r="G862" s="195"/>
      <c r="H862" s="195"/>
      <c r="I862" s="196"/>
      <c r="J862" s="280"/>
      <c r="K862" s="196"/>
      <c r="L862" s="287"/>
      <c r="M862" s="197"/>
      <c r="N862" s="287"/>
      <c r="O862" s="197"/>
      <c r="P862" s="287"/>
      <c r="Q862" s="198"/>
      <c r="R862" s="173"/>
      <c r="S862" s="173"/>
      <c r="T862" s="173"/>
      <c r="U862" s="173"/>
      <c r="V862" s="173"/>
      <c r="W862" s="173"/>
      <c r="X862" s="173"/>
      <c r="Y862" s="173"/>
      <c r="Z862" s="173"/>
      <c r="AA862" s="173"/>
    </row>
    <row r="863" spans="1:27" ht="12.75" customHeight="1" x14ac:dyDescent="0.3">
      <c r="A863" s="186"/>
      <c r="B863" s="186"/>
      <c r="C863" s="187"/>
      <c r="D863" s="187"/>
      <c r="E863" s="187"/>
      <c r="F863" s="271"/>
      <c r="G863" s="195"/>
      <c r="H863" s="195"/>
      <c r="I863" s="196"/>
      <c r="J863" s="280"/>
      <c r="K863" s="196"/>
      <c r="L863" s="287"/>
      <c r="M863" s="197"/>
      <c r="N863" s="287"/>
      <c r="O863" s="197"/>
      <c r="P863" s="287"/>
      <c r="Q863" s="198"/>
      <c r="R863" s="173"/>
      <c r="S863" s="173"/>
      <c r="T863" s="173"/>
      <c r="U863" s="173"/>
      <c r="V863" s="173"/>
      <c r="W863" s="173"/>
      <c r="X863" s="173"/>
      <c r="Y863" s="173"/>
      <c r="Z863" s="173"/>
      <c r="AA863" s="173"/>
    </row>
    <row r="864" spans="1:27" ht="12.75" customHeight="1" x14ac:dyDescent="0.3">
      <c r="A864" s="186"/>
      <c r="B864" s="186"/>
      <c r="C864" s="187"/>
      <c r="D864" s="187"/>
      <c r="E864" s="187"/>
      <c r="F864" s="271"/>
      <c r="G864" s="195"/>
      <c r="H864" s="195"/>
      <c r="I864" s="196"/>
      <c r="J864" s="280"/>
      <c r="K864" s="196"/>
      <c r="L864" s="287"/>
      <c r="M864" s="197"/>
      <c r="N864" s="287"/>
      <c r="O864" s="197"/>
      <c r="P864" s="287"/>
      <c r="Q864" s="198"/>
      <c r="R864" s="173"/>
      <c r="S864" s="173"/>
      <c r="T864" s="173"/>
      <c r="U864" s="173"/>
      <c r="V864" s="173"/>
      <c r="W864" s="173"/>
      <c r="X864" s="173"/>
      <c r="Y864" s="173"/>
      <c r="Z864" s="173"/>
      <c r="AA864" s="173"/>
    </row>
    <row r="865" spans="1:27" ht="12.75" customHeight="1" x14ac:dyDescent="0.3">
      <c r="A865" s="186"/>
      <c r="B865" s="186"/>
      <c r="C865" s="187"/>
      <c r="D865" s="187"/>
      <c r="E865" s="187"/>
      <c r="F865" s="271"/>
      <c r="G865" s="195"/>
      <c r="H865" s="195"/>
      <c r="I865" s="196"/>
      <c r="J865" s="280"/>
      <c r="K865" s="196"/>
      <c r="L865" s="287"/>
      <c r="M865" s="197"/>
      <c r="N865" s="287"/>
      <c r="O865" s="197"/>
      <c r="P865" s="287"/>
      <c r="Q865" s="198"/>
      <c r="R865" s="173"/>
      <c r="S865" s="173"/>
      <c r="T865" s="173"/>
      <c r="U865" s="173"/>
      <c r="V865" s="173"/>
      <c r="W865" s="173"/>
      <c r="X865" s="173"/>
      <c r="Y865" s="173"/>
      <c r="Z865" s="173"/>
      <c r="AA865" s="173"/>
    </row>
    <row r="866" spans="1:27" ht="12.75" customHeight="1" x14ac:dyDescent="0.3">
      <c r="A866" s="186"/>
      <c r="B866" s="186"/>
      <c r="C866" s="187"/>
      <c r="D866" s="187"/>
      <c r="E866" s="187"/>
      <c r="F866" s="271"/>
      <c r="G866" s="195"/>
      <c r="H866" s="195"/>
      <c r="I866" s="196"/>
      <c r="J866" s="280"/>
      <c r="K866" s="196"/>
      <c r="L866" s="287"/>
      <c r="M866" s="197"/>
      <c r="N866" s="287"/>
      <c r="O866" s="197"/>
      <c r="P866" s="287"/>
      <c r="Q866" s="198"/>
      <c r="R866" s="173"/>
      <c r="S866" s="173"/>
      <c r="T866" s="173"/>
      <c r="U866" s="173"/>
      <c r="V866" s="173"/>
      <c r="W866" s="173"/>
      <c r="X866" s="173"/>
      <c r="Y866" s="173"/>
      <c r="Z866" s="173"/>
      <c r="AA866" s="173"/>
    </row>
    <row r="867" spans="1:27" ht="12.75" customHeight="1" x14ac:dyDescent="0.3">
      <c r="A867" s="186"/>
      <c r="B867" s="186"/>
      <c r="C867" s="187"/>
      <c r="D867" s="187"/>
      <c r="E867" s="187"/>
      <c r="F867" s="271"/>
      <c r="G867" s="195"/>
      <c r="H867" s="195"/>
      <c r="I867" s="196"/>
      <c r="J867" s="280"/>
      <c r="K867" s="196"/>
      <c r="L867" s="287"/>
      <c r="M867" s="197"/>
      <c r="N867" s="287"/>
      <c r="O867" s="197"/>
      <c r="P867" s="287"/>
      <c r="Q867" s="198"/>
      <c r="R867" s="173"/>
      <c r="S867" s="173"/>
      <c r="T867" s="173"/>
      <c r="U867" s="173"/>
      <c r="V867" s="173"/>
      <c r="W867" s="173"/>
      <c r="X867" s="173"/>
      <c r="Y867" s="173"/>
      <c r="Z867" s="173"/>
      <c r="AA867" s="173"/>
    </row>
    <row r="868" spans="1:27" ht="12.75" customHeight="1" x14ac:dyDescent="0.3">
      <c r="A868" s="186"/>
      <c r="B868" s="186"/>
      <c r="C868" s="187"/>
      <c r="D868" s="187"/>
      <c r="E868" s="187"/>
      <c r="F868" s="271"/>
      <c r="G868" s="195"/>
      <c r="H868" s="195"/>
      <c r="I868" s="196"/>
      <c r="J868" s="280"/>
      <c r="K868" s="196"/>
      <c r="L868" s="287"/>
      <c r="M868" s="197"/>
      <c r="N868" s="287"/>
      <c r="O868" s="197"/>
      <c r="P868" s="287"/>
      <c r="Q868" s="198"/>
      <c r="R868" s="173"/>
      <c r="S868" s="173"/>
      <c r="T868" s="173"/>
      <c r="U868" s="173"/>
      <c r="V868" s="173"/>
      <c r="W868" s="173"/>
      <c r="X868" s="173"/>
      <c r="Y868" s="173"/>
      <c r="Z868" s="173"/>
      <c r="AA868" s="173"/>
    </row>
    <row r="869" spans="1:27" ht="12.75" customHeight="1" x14ac:dyDescent="0.3">
      <c r="A869" s="186"/>
      <c r="B869" s="186"/>
      <c r="C869" s="187"/>
      <c r="D869" s="187"/>
      <c r="E869" s="187"/>
      <c r="F869" s="271"/>
      <c r="G869" s="195"/>
      <c r="H869" s="195"/>
      <c r="I869" s="196"/>
      <c r="J869" s="280"/>
      <c r="K869" s="196"/>
      <c r="L869" s="287"/>
      <c r="M869" s="197"/>
      <c r="N869" s="287"/>
      <c r="O869" s="197"/>
      <c r="P869" s="287"/>
      <c r="Q869" s="198"/>
      <c r="R869" s="173"/>
      <c r="S869" s="173"/>
      <c r="T869" s="173"/>
      <c r="U869" s="173"/>
      <c r="V869" s="173"/>
      <c r="W869" s="173"/>
      <c r="X869" s="173"/>
      <c r="Y869" s="173"/>
      <c r="Z869" s="173"/>
      <c r="AA869" s="173"/>
    </row>
    <row r="870" spans="1:27" ht="12.75" customHeight="1" x14ac:dyDescent="0.3">
      <c r="A870" s="186"/>
      <c r="B870" s="186"/>
      <c r="C870" s="187"/>
      <c r="D870" s="187"/>
      <c r="E870" s="187"/>
      <c r="F870" s="271"/>
      <c r="G870" s="195"/>
      <c r="H870" s="195"/>
      <c r="I870" s="196"/>
      <c r="J870" s="280"/>
      <c r="K870" s="196"/>
      <c r="L870" s="287"/>
      <c r="M870" s="197"/>
      <c r="N870" s="287"/>
      <c r="O870" s="197"/>
      <c r="P870" s="287"/>
      <c r="Q870" s="198"/>
      <c r="R870" s="173"/>
      <c r="S870" s="173"/>
      <c r="T870" s="173"/>
      <c r="U870" s="173"/>
      <c r="V870" s="173"/>
      <c r="W870" s="173"/>
      <c r="X870" s="173"/>
      <c r="Y870" s="173"/>
      <c r="Z870" s="173"/>
      <c r="AA870" s="173"/>
    </row>
    <row r="871" spans="1:27" ht="12.75" customHeight="1" x14ac:dyDescent="0.3">
      <c r="A871" s="186"/>
      <c r="B871" s="186"/>
      <c r="C871" s="187"/>
      <c r="D871" s="187"/>
      <c r="E871" s="187"/>
      <c r="F871" s="271"/>
      <c r="G871" s="195"/>
      <c r="H871" s="195"/>
      <c r="I871" s="196"/>
      <c r="J871" s="280"/>
      <c r="K871" s="196"/>
      <c r="L871" s="287"/>
      <c r="M871" s="197"/>
      <c r="N871" s="287"/>
      <c r="O871" s="197"/>
      <c r="P871" s="287"/>
      <c r="Q871" s="198"/>
      <c r="R871" s="173"/>
      <c r="S871" s="173"/>
      <c r="T871" s="173"/>
      <c r="U871" s="173"/>
      <c r="V871" s="173"/>
      <c r="W871" s="173"/>
      <c r="X871" s="173"/>
      <c r="Y871" s="173"/>
      <c r="Z871" s="173"/>
      <c r="AA871" s="173"/>
    </row>
    <row r="872" spans="1:27" ht="12.75" customHeight="1" x14ac:dyDescent="0.3">
      <c r="A872" s="186"/>
      <c r="B872" s="186"/>
      <c r="C872" s="187"/>
      <c r="D872" s="187"/>
      <c r="E872" s="187"/>
      <c r="F872" s="271"/>
      <c r="G872" s="195"/>
      <c r="H872" s="195"/>
      <c r="I872" s="196"/>
      <c r="J872" s="280"/>
      <c r="K872" s="196"/>
      <c r="L872" s="287"/>
      <c r="M872" s="197"/>
      <c r="N872" s="287"/>
      <c r="O872" s="197"/>
      <c r="P872" s="287"/>
      <c r="Q872" s="198"/>
      <c r="R872" s="173"/>
      <c r="S872" s="173"/>
      <c r="T872" s="173"/>
      <c r="U872" s="173"/>
      <c r="V872" s="173"/>
      <c r="W872" s="173"/>
      <c r="X872" s="173"/>
      <c r="Y872" s="173"/>
      <c r="Z872" s="173"/>
      <c r="AA872" s="173"/>
    </row>
    <row r="873" spans="1:27" ht="12.75" customHeight="1" x14ac:dyDescent="0.3">
      <c r="A873" s="186"/>
      <c r="B873" s="186"/>
      <c r="C873" s="187"/>
      <c r="D873" s="187"/>
      <c r="E873" s="187"/>
      <c r="F873" s="271"/>
      <c r="G873" s="195"/>
      <c r="H873" s="195"/>
      <c r="I873" s="196"/>
      <c r="J873" s="280"/>
      <c r="K873" s="196"/>
      <c r="L873" s="287"/>
      <c r="M873" s="197"/>
      <c r="N873" s="287"/>
      <c r="O873" s="197"/>
      <c r="P873" s="287"/>
      <c r="Q873" s="198"/>
      <c r="R873" s="173"/>
      <c r="S873" s="173"/>
      <c r="T873" s="173"/>
      <c r="U873" s="173"/>
      <c r="V873" s="173"/>
      <c r="W873" s="173"/>
      <c r="X873" s="173"/>
      <c r="Y873" s="173"/>
      <c r="Z873" s="173"/>
      <c r="AA873" s="173"/>
    </row>
    <row r="874" spans="1:27" ht="12.75" customHeight="1" x14ac:dyDescent="0.3">
      <c r="A874" s="186"/>
      <c r="B874" s="186"/>
      <c r="C874" s="187"/>
      <c r="D874" s="187"/>
      <c r="E874" s="187"/>
      <c r="F874" s="271"/>
      <c r="G874" s="195"/>
      <c r="H874" s="195"/>
      <c r="I874" s="196"/>
      <c r="J874" s="280"/>
      <c r="K874" s="196"/>
      <c r="L874" s="287"/>
      <c r="M874" s="197"/>
      <c r="N874" s="287"/>
      <c r="O874" s="197"/>
      <c r="P874" s="287"/>
      <c r="Q874" s="198"/>
      <c r="R874" s="173"/>
      <c r="S874" s="173"/>
      <c r="T874" s="173"/>
      <c r="U874" s="173"/>
      <c r="V874" s="173"/>
      <c r="W874" s="173"/>
      <c r="X874" s="173"/>
      <c r="Y874" s="173"/>
      <c r="Z874" s="173"/>
      <c r="AA874" s="173"/>
    </row>
    <row r="875" spans="1:27" ht="12.75" customHeight="1" x14ac:dyDescent="0.3">
      <c r="A875" s="186"/>
      <c r="B875" s="186"/>
      <c r="C875" s="187"/>
      <c r="D875" s="187"/>
      <c r="E875" s="187"/>
      <c r="F875" s="271"/>
      <c r="G875" s="195"/>
      <c r="H875" s="195"/>
      <c r="I875" s="196"/>
      <c r="J875" s="280"/>
      <c r="K875" s="196"/>
      <c r="L875" s="287"/>
      <c r="M875" s="197"/>
      <c r="N875" s="287"/>
      <c r="O875" s="197"/>
      <c r="P875" s="287"/>
      <c r="Q875" s="198"/>
      <c r="R875" s="173"/>
      <c r="S875" s="173"/>
      <c r="T875" s="173"/>
      <c r="U875" s="173"/>
      <c r="V875" s="173"/>
      <c r="W875" s="173"/>
      <c r="X875" s="173"/>
      <c r="Y875" s="173"/>
      <c r="Z875" s="173"/>
      <c r="AA875" s="173"/>
    </row>
    <row r="876" spans="1:27" ht="12.75" customHeight="1" x14ac:dyDescent="0.3">
      <c r="A876" s="186"/>
      <c r="B876" s="186"/>
      <c r="C876" s="187"/>
      <c r="D876" s="187"/>
      <c r="E876" s="187"/>
      <c r="F876" s="271"/>
      <c r="G876" s="195"/>
      <c r="H876" s="195"/>
      <c r="I876" s="196"/>
      <c r="J876" s="280"/>
      <c r="K876" s="196"/>
      <c r="L876" s="287"/>
      <c r="M876" s="197"/>
      <c r="N876" s="287"/>
      <c r="O876" s="197"/>
      <c r="P876" s="287"/>
      <c r="Q876" s="198"/>
      <c r="R876" s="173"/>
      <c r="S876" s="173"/>
      <c r="T876" s="173"/>
      <c r="U876" s="173"/>
      <c r="V876" s="173"/>
      <c r="W876" s="173"/>
      <c r="X876" s="173"/>
      <c r="Y876" s="173"/>
      <c r="Z876" s="173"/>
      <c r="AA876" s="173"/>
    </row>
    <row r="877" spans="1:27" ht="12.75" customHeight="1" x14ac:dyDescent="0.3">
      <c r="A877" s="186"/>
      <c r="B877" s="186"/>
      <c r="C877" s="187"/>
      <c r="D877" s="187"/>
      <c r="E877" s="187"/>
      <c r="F877" s="271"/>
      <c r="G877" s="195"/>
      <c r="H877" s="195"/>
      <c r="I877" s="196"/>
      <c r="J877" s="280"/>
      <c r="K877" s="196"/>
      <c r="L877" s="287"/>
      <c r="M877" s="197"/>
      <c r="N877" s="287"/>
      <c r="O877" s="197"/>
      <c r="P877" s="287"/>
      <c r="Q877" s="198"/>
      <c r="R877" s="173"/>
      <c r="S877" s="173"/>
      <c r="T877" s="173"/>
      <c r="U877" s="173"/>
      <c r="V877" s="173"/>
      <c r="W877" s="173"/>
      <c r="X877" s="173"/>
      <c r="Y877" s="173"/>
      <c r="Z877" s="173"/>
      <c r="AA877" s="173"/>
    </row>
    <row r="878" spans="1:27" ht="12.75" customHeight="1" x14ac:dyDescent="0.3">
      <c r="A878" s="186"/>
      <c r="B878" s="186"/>
      <c r="C878" s="187"/>
      <c r="D878" s="187"/>
      <c r="E878" s="187"/>
      <c r="F878" s="271"/>
      <c r="G878" s="195"/>
      <c r="H878" s="195"/>
      <c r="I878" s="196"/>
      <c r="J878" s="280"/>
      <c r="K878" s="196"/>
      <c r="L878" s="287"/>
      <c r="M878" s="197"/>
      <c r="N878" s="287"/>
      <c r="O878" s="197"/>
      <c r="P878" s="287"/>
      <c r="Q878" s="198"/>
      <c r="R878" s="173"/>
      <c r="S878" s="173"/>
      <c r="T878" s="173"/>
      <c r="U878" s="173"/>
      <c r="V878" s="173"/>
      <c r="W878" s="173"/>
      <c r="X878" s="173"/>
      <c r="Y878" s="173"/>
      <c r="Z878" s="173"/>
      <c r="AA878" s="173"/>
    </row>
    <row r="879" spans="1:27" ht="12.75" customHeight="1" x14ac:dyDescent="0.3">
      <c r="A879" s="186"/>
      <c r="B879" s="186"/>
      <c r="C879" s="187"/>
      <c r="D879" s="187"/>
      <c r="E879" s="187"/>
      <c r="F879" s="271"/>
      <c r="G879" s="195"/>
      <c r="H879" s="195"/>
      <c r="I879" s="196"/>
      <c r="J879" s="280"/>
      <c r="K879" s="196"/>
      <c r="L879" s="287"/>
      <c r="M879" s="197"/>
      <c r="N879" s="287"/>
      <c r="O879" s="197"/>
      <c r="P879" s="287"/>
      <c r="Q879" s="198"/>
      <c r="R879" s="173"/>
      <c r="S879" s="173"/>
      <c r="T879" s="173"/>
      <c r="U879" s="173"/>
      <c r="V879" s="173"/>
      <c r="W879" s="173"/>
      <c r="X879" s="173"/>
      <c r="Y879" s="173"/>
      <c r="Z879" s="173"/>
      <c r="AA879" s="173"/>
    </row>
    <row r="880" spans="1:27" ht="12.75" customHeight="1" x14ac:dyDescent="0.3">
      <c r="A880" s="186"/>
      <c r="B880" s="186"/>
      <c r="C880" s="187"/>
      <c r="D880" s="187"/>
      <c r="E880" s="187"/>
      <c r="F880" s="271"/>
      <c r="G880" s="195"/>
      <c r="H880" s="195"/>
      <c r="I880" s="196"/>
      <c r="J880" s="280"/>
      <c r="K880" s="196"/>
      <c r="L880" s="287"/>
      <c r="M880" s="197"/>
      <c r="N880" s="287"/>
      <c r="O880" s="197"/>
      <c r="P880" s="287"/>
      <c r="Q880" s="198"/>
      <c r="R880" s="173"/>
      <c r="S880" s="173"/>
      <c r="T880" s="173"/>
      <c r="U880" s="173"/>
      <c r="V880" s="173"/>
      <c r="W880" s="173"/>
      <c r="X880" s="173"/>
      <c r="Y880" s="173"/>
      <c r="Z880" s="173"/>
      <c r="AA880" s="173"/>
    </row>
    <row r="881" spans="1:27" ht="12.75" customHeight="1" x14ac:dyDescent="0.3">
      <c r="A881" s="186"/>
      <c r="B881" s="186"/>
      <c r="C881" s="187"/>
      <c r="D881" s="187"/>
      <c r="E881" s="187"/>
      <c r="F881" s="271"/>
      <c r="G881" s="195"/>
      <c r="H881" s="195"/>
      <c r="I881" s="196"/>
      <c r="J881" s="280"/>
      <c r="K881" s="196"/>
      <c r="L881" s="287"/>
      <c r="M881" s="197"/>
      <c r="N881" s="287"/>
      <c r="O881" s="197"/>
      <c r="P881" s="287"/>
      <c r="Q881" s="198"/>
      <c r="R881" s="173"/>
      <c r="S881" s="173"/>
      <c r="T881" s="173"/>
      <c r="U881" s="173"/>
      <c r="V881" s="173"/>
      <c r="W881" s="173"/>
      <c r="X881" s="173"/>
      <c r="Y881" s="173"/>
      <c r="Z881" s="173"/>
      <c r="AA881" s="173"/>
    </row>
    <row r="882" spans="1:27" ht="12.75" customHeight="1" x14ac:dyDescent="0.3">
      <c r="A882" s="186"/>
      <c r="B882" s="186"/>
      <c r="C882" s="187"/>
      <c r="D882" s="187"/>
      <c r="E882" s="187"/>
      <c r="F882" s="271"/>
      <c r="G882" s="195"/>
      <c r="H882" s="195"/>
      <c r="I882" s="196"/>
      <c r="J882" s="280"/>
      <c r="K882" s="196"/>
      <c r="L882" s="287"/>
      <c r="M882" s="197"/>
      <c r="N882" s="287"/>
      <c r="O882" s="197"/>
      <c r="P882" s="287"/>
      <c r="Q882" s="198"/>
      <c r="R882" s="173"/>
      <c r="S882" s="173"/>
      <c r="T882" s="173"/>
      <c r="U882" s="173"/>
      <c r="V882" s="173"/>
      <c r="W882" s="173"/>
      <c r="X882" s="173"/>
      <c r="Y882" s="173"/>
      <c r="Z882" s="173"/>
      <c r="AA882" s="173"/>
    </row>
    <row r="883" spans="1:27" ht="12.75" customHeight="1" x14ac:dyDescent="0.3">
      <c r="A883" s="186"/>
      <c r="B883" s="186"/>
      <c r="C883" s="187"/>
      <c r="D883" s="187"/>
      <c r="E883" s="187"/>
      <c r="F883" s="271"/>
      <c r="G883" s="195"/>
      <c r="H883" s="195"/>
      <c r="I883" s="196"/>
      <c r="J883" s="280"/>
      <c r="K883" s="196"/>
      <c r="L883" s="287"/>
      <c r="M883" s="197"/>
      <c r="N883" s="287"/>
      <c r="O883" s="197"/>
      <c r="P883" s="287"/>
      <c r="Q883" s="198"/>
      <c r="R883" s="173"/>
      <c r="S883" s="173"/>
      <c r="T883" s="173"/>
      <c r="U883" s="173"/>
      <c r="V883" s="173"/>
      <c r="W883" s="173"/>
      <c r="X883" s="173"/>
      <c r="Y883" s="173"/>
      <c r="Z883" s="173"/>
      <c r="AA883" s="173"/>
    </row>
    <row r="884" spans="1:27" ht="12.75" customHeight="1" x14ac:dyDescent="0.3">
      <c r="A884" s="186"/>
      <c r="B884" s="186"/>
      <c r="C884" s="187"/>
      <c r="D884" s="187"/>
      <c r="E884" s="187"/>
      <c r="F884" s="271"/>
      <c r="G884" s="195"/>
      <c r="H884" s="195"/>
      <c r="I884" s="196"/>
      <c r="J884" s="280"/>
      <c r="K884" s="196"/>
      <c r="L884" s="287"/>
      <c r="M884" s="197"/>
      <c r="N884" s="287"/>
      <c r="O884" s="197"/>
      <c r="P884" s="287"/>
      <c r="Q884" s="198"/>
      <c r="R884" s="173"/>
      <c r="S884" s="173"/>
      <c r="T884" s="173"/>
      <c r="U884" s="173"/>
      <c r="V884" s="173"/>
      <c r="W884" s="173"/>
      <c r="X884" s="173"/>
      <c r="Y884" s="173"/>
      <c r="Z884" s="173"/>
      <c r="AA884" s="173"/>
    </row>
    <row r="885" spans="1:27" ht="12.75" customHeight="1" x14ac:dyDescent="0.3">
      <c r="A885" s="186"/>
      <c r="B885" s="186"/>
      <c r="C885" s="187"/>
      <c r="D885" s="187"/>
      <c r="E885" s="187"/>
      <c r="F885" s="271"/>
      <c r="G885" s="195"/>
      <c r="H885" s="195"/>
      <c r="I885" s="196"/>
      <c r="J885" s="280"/>
      <c r="K885" s="196"/>
      <c r="L885" s="287"/>
      <c r="M885" s="197"/>
      <c r="N885" s="287"/>
      <c r="O885" s="197"/>
      <c r="P885" s="287"/>
      <c r="Q885" s="198"/>
      <c r="R885" s="173"/>
      <c r="S885" s="173"/>
      <c r="T885" s="173"/>
      <c r="U885" s="173"/>
      <c r="V885" s="173"/>
      <c r="W885" s="173"/>
      <c r="X885" s="173"/>
      <c r="Y885" s="173"/>
      <c r="Z885" s="173"/>
      <c r="AA885" s="173"/>
    </row>
    <row r="886" spans="1:27" ht="12.75" customHeight="1" x14ac:dyDescent="0.3">
      <c r="A886" s="186"/>
      <c r="B886" s="186"/>
      <c r="C886" s="187"/>
      <c r="D886" s="187"/>
      <c r="E886" s="187"/>
      <c r="F886" s="271"/>
      <c r="G886" s="195"/>
      <c r="H886" s="195"/>
      <c r="I886" s="196"/>
      <c r="J886" s="280"/>
      <c r="K886" s="196"/>
      <c r="L886" s="287"/>
      <c r="M886" s="197"/>
      <c r="N886" s="287"/>
      <c r="O886" s="197"/>
      <c r="P886" s="287"/>
      <c r="Q886" s="198"/>
      <c r="R886" s="173"/>
      <c r="S886" s="173"/>
      <c r="T886" s="173"/>
      <c r="U886" s="173"/>
      <c r="V886" s="173"/>
      <c r="W886" s="173"/>
      <c r="X886" s="173"/>
      <c r="Y886" s="173"/>
      <c r="Z886" s="173"/>
      <c r="AA886" s="173"/>
    </row>
    <row r="887" spans="1:27" ht="12.75" customHeight="1" x14ac:dyDescent="0.3">
      <c r="A887" s="186"/>
      <c r="B887" s="186"/>
      <c r="C887" s="187"/>
      <c r="D887" s="187"/>
      <c r="E887" s="187"/>
      <c r="F887" s="271"/>
      <c r="G887" s="195"/>
      <c r="H887" s="195"/>
      <c r="I887" s="196"/>
      <c r="J887" s="280"/>
      <c r="K887" s="196"/>
      <c r="L887" s="287"/>
      <c r="M887" s="197"/>
      <c r="N887" s="287"/>
      <c r="O887" s="197"/>
      <c r="P887" s="287"/>
      <c r="Q887" s="198"/>
      <c r="R887" s="173"/>
      <c r="S887" s="173"/>
      <c r="T887" s="173"/>
      <c r="U887" s="173"/>
      <c r="V887" s="173"/>
      <c r="W887" s="173"/>
      <c r="X887" s="173"/>
      <c r="Y887" s="173"/>
      <c r="Z887" s="173"/>
      <c r="AA887" s="173"/>
    </row>
    <row r="888" spans="1:27" ht="12.75" customHeight="1" x14ac:dyDescent="0.3">
      <c r="A888" s="186"/>
      <c r="B888" s="186"/>
      <c r="C888" s="187"/>
      <c r="D888" s="187"/>
      <c r="E888" s="187"/>
      <c r="F888" s="271"/>
      <c r="G888" s="195"/>
      <c r="H888" s="195"/>
      <c r="I888" s="196"/>
      <c r="J888" s="280"/>
      <c r="K888" s="196"/>
      <c r="L888" s="287"/>
      <c r="M888" s="197"/>
      <c r="N888" s="287"/>
      <c r="O888" s="197"/>
      <c r="P888" s="287"/>
      <c r="Q888" s="198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</row>
    <row r="889" spans="1:27" ht="12.75" customHeight="1" x14ac:dyDescent="0.3">
      <c r="A889" s="186"/>
      <c r="B889" s="186"/>
      <c r="C889" s="187"/>
      <c r="D889" s="187"/>
      <c r="E889" s="187"/>
      <c r="F889" s="271"/>
      <c r="G889" s="195"/>
      <c r="H889" s="195"/>
      <c r="I889" s="196"/>
      <c r="J889" s="280"/>
      <c r="K889" s="196"/>
      <c r="L889" s="287"/>
      <c r="M889" s="197"/>
      <c r="N889" s="287"/>
      <c r="O889" s="197"/>
      <c r="P889" s="287"/>
      <c r="Q889" s="198"/>
      <c r="R889" s="173"/>
      <c r="S889" s="173"/>
      <c r="T889" s="173"/>
      <c r="U889" s="173"/>
      <c r="V889" s="173"/>
      <c r="W889" s="173"/>
      <c r="X889" s="173"/>
      <c r="Y889" s="173"/>
      <c r="Z889" s="173"/>
      <c r="AA889" s="173"/>
    </row>
    <row r="890" spans="1:27" ht="12.75" customHeight="1" x14ac:dyDescent="0.3">
      <c r="A890" s="186"/>
      <c r="B890" s="186"/>
      <c r="C890" s="187"/>
      <c r="D890" s="187"/>
      <c r="E890" s="187"/>
      <c r="F890" s="271"/>
      <c r="G890" s="195"/>
      <c r="H890" s="195"/>
      <c r="I890" s="196"/>
      <c r="J890" s="280"/>
      <c r="K890" s="196"/>
      <c r="L890" s="287"/>
      <c r="M890" s="197"/>
      <c r="N890" s="287"/>
      <c r="O890" s="197"/>
      <c r="P890" s="287"/>
      <c r="Q890" s="198"/>
      <c r="R890" s="173"/>
      <c r="S890" s="173"/>
      <c r="T890" s="173"/>
      <c r="U890" s="173"/>
      <c r="V890" s="173"/>
      <c r="W890" s="173"/>
      <c r="X890" s="173"/>
      <c r="Y890" s="173"/>
      <c r="Z890" s="173"/>
      <c r="AA890" s="173"/>
    </row>
    <row r="891" spans="1:27" ht="12.75" customHeight="1" x14ac:dyDescent="0.3">
      <c r="A891" s="186"/>
      <c r="B891" s="186"/>
      <c r="C891" s="187"/>
      <c r="D891" s="187"/>
      <c r="E891" s="187"/>
      <c r="F891" s="271"/>
      <c r="G891" s="195"/>
      <c r="H891" s="195"/>
      <c r="I891" s="196"/>
      <c r="J891" s="280"/>
      <c r="K891" s="196"/>
      <c r="L891" s="287"/>
      <c r="M891" s="197"/>
      <c r="N891" s="287"/>
      <c r="O891" s="197"/>
      <c r="P891" s="287"/>
      <c r="Q891" s="198"/>
      <c r="R891" s="173"/>
      <c r="S891" s="173"/>
      <c r="T891" s="173"/>
      <c r="U891" s="173"/>
      <c r="V891" s="173"/>
      <c r="W891" s="173"/>
      <c r="X891" s="173"/>
      <c r="Y891" s="173"/>
      <c r="Z891" s="173"/>
      <c r="AA891" s="173"/>
    </row>
    <row r="892" spans="1:27" ht="12.75" customHeight="1" x14ac:dyDescent="0.3">
      <c r="A892" s="186"/>
      <c r="B892" s="186"/>
      <c r="C892" s="187"/>
      <c r="D892" s="187"/>
      <c r="E892" s="187"/>
      <c r="F892" s="271"/>
      <c r="G892" s="195"/>
      <c r="H892" s="195"/>
      <c r="I892" s="196"/>
      <c r="J892" s="280"/>
      <c r="K892" s="196"/>
      <c r="L892" s="287"/>
      <c r="M892" s="197"/>
      <c r="N892" s="287"/>
      <c r="O892" s="197"/>
      <c r="P892" s="287"/>
      <c r="Q892" s="198"/>
      <c r="R892" s="173"/>
      <c r="S892" s="173"/>
      <c r="T892" s="173"/>
      <c r="U892" s="173"/>
      <c r="V892" s="173"/>
      <c r="W892" s="173"/>
      <c r="X892" s="173"/>
      <c r="Y892" s="173"/>
      <c r="Z892" s="173"/>
      <c r="AA892" s="173"/>
    </row>
    <row r="893" spans="1:27" ht="12.75" customHeight="1" x14ac:dyDescent="0.3">
      <c r="A893" s="186"/>
      <c r="B893" s="186"/>
      <c r="C893" s="187"/>
      <c r="D893" s="187"/>
      <c r="E893" s="187"/>
      <c r="F893" s="271"/>
      <c r="G893" s="195"/>
      <c r="H893" s="195"/>
      <c r="I893" s="196"/>
      <c r="J893" s="280"/>
      <c r="K893" s="196"/>
      <c r="L893" s="287"/>
      <c r="M893" s="197"/>
      <c r="N893" s="287"/>
      <c r="O893" s="197"/>
      <c r="P893" s="287"/>
      <c r="Q893" s="198"/>
      <c r="R893" s="173"/>
      <c r="S893" s="173"/>
      <c r="T893" s="173"/>
      <c r="U893" s="173"/>
      <c r="V893" s="173"/>
      <c r="W893" s="173"/>
      <c r="X893" s="173"/>
      <c r="Y893" s="173"/>
      <c r="Z893" s="173"/>
      <c r="AA893" s="173"/>
    </row>
    <row r="894" spans="1:27" ht="12.75" customHeight="1" x14ac:dyDescent="0.3">
      <c r="A894" s="186"/>
      <c r="B894" s="186"/>
      <c r="C894" s="187"/>
      <c r="D894" s="187"/>
      <c r="E894" s="187"/>
      <c r="F894" s="271"/>
      <c r="G894" s="195"/>
      <c r="H894" s="195"/>
      <c r="I894" s="196"/>
      <c r="J894" s="280"/>
      <c r="K894" s="196"/>
      <c r="L894" s="287"/>
      <c r="M894" s="197"/>
      <c r="N894" s="287"/>
      <c r="O894" s="197"/>
      <c r="P894" s="287"/>
      <c r="Q894" s="198"/>
      <c r="R894" s="173"/>
      <c r="S894" s="173"/>
      <c r="T894" s="173"/>
      <c r="U894" s="173"/>
      <c r="V894" s="173"/>
      <c r="W894" s="173"/>
      <c r="X894" s="173"/>
      <c r="Y894" s="173"/>
      <c r="Z894" s="173"/>
      <c r="AA894" s="173"/>
    </row>
    <row r="895" spans="1:27" ht="12.75" customHeight="1" x14ac:dyDescent="0.3">
      <c r="A895" s="186"/>
      <c r="B895" s="186"/>
      <c r="C895" s="187"/>
      <c r="D895" s="187"/>
      <c r="E895" s="187"/>
      <c r="F895" s="271"/>
      <c r="G895" s="195"/>
      <c r="H895" s="195"/>
      <c r="I895" s="196"/>
      <c r="J895" s="280"/>
      <c r="K895" s="196"/>
      <c r="L895" s="287"/>
      <c r="M895" s="197"/>
      <c r="N895" s="287"/>
      <c r="O895" s="197"/>
      <c r="P895" s="287"/>
      <c r="Q895" s="198"/>
      <c r="R895" s="173"/>
      <c r="S895" s="173"/>
      <c r="T895" s="173"/>
      <c r="U895" s="173"/>
      <c r="V895" s="173"/>
      <c r="W895" s="173"/>
      <c r="X895" s="173"/>
      <c r="Y895" s="173"/>
      <c r="Z895" s="173"/>
      <c r="AA895" s="173"/>
    </row>
    <row r="896" spans="1:27" ht="12.75" customHeight="1" x14ac:dyDescent="0.3">
      <c r="A896" s="186"/>
      <c r="B896" s="186"/>
      <c r="C896" s="187"/>
      <c r="D896" s="187"/>
      <c r="E896" s="187"/>
      <c r="F896" s="271"/>
      <c r="G896" s="195"/>
      <c r="H896" s="195"/>
      <c r="I896" s="196"/>
      <c r="J896" s="280"/>
      <c r="K896" s="196"/>
      <c r="L896" s="287"/>
      <c r="M896" s="197"/>
      <c r="N896" s="287"/>
      <c r="O896" s="197"/>
      <c r="P896" s="287"/>
      <c r="Q896" s="198"/>
      <c r="R896" s="173"/>
      <c r="S896" s="173"/>
      <c r="T896" s="173"/>
      <c r="U896" s="173"/>
      <c r="V896" s="173"/>
      <c r="W896" s="173"/>
      <c r="X896" s="173"/>
      <c r="Y896" s="173"/>
      <c r="Z896" s="173"/>
      <c r="AA896" s="173"/>
    </row>
    <row r="897" spans="1:27" ht="12.75" customHeight="1" x14ac:dyDescent="0.3">
      <c r="A897" s="186"/>
      <c r="B897" s="186"/>
      <c r="C897" s="187"/>
      <c r="D897" s="187"/>
      <c r="E897" s="187"/>
      <c r="F897" s="271"/>
      <c r="G897" s="195"/>
      <c r="H897" s="195"/>
      <c r="I897" s="196"/>
      <c r="J897" s="280"/>
      <c r="K897" s="196"/>
      <c r="L897" s="287"/>
      <c r="M897" s="197"/>
      <c r="N897" s="287"/>
      <c r="O897" s="197"/>
      <c r="P897" s="287"/>
      <c r="Q897" s="198"/>
      <c r="R897" s="173"/>
      <c r="S897" s="173"/>
      <c r="T897" s="173"/>
      <c r="U897" s="173"/>
      <c r="V897" s="173"/>
      <c r="W897" s="173"/>
      <c r="X897" s="173"/>
      <c r="Y897" s="173"/>
      <c r="Z897" s="173"/>
      <c r="AA897" s="173"/>
    </row>
    <row r="898" spans="1:27" ht="12.75" customHeight="1" x14ac:dyDescent="0.3">
      <c r="A898" s="186"/>
      <c r="B898" s="186"/>
      <c r="C898" s="187"/>
      <c r="D898" s="187"/>
      <c r="E898" s="187"/>
      <c r="F898" s="271"/>
      <c r="G898" s="195"/>
      <c r="H898" s="195"/>
      <c r="I898" s="196"/>
      <c r="J898" s="280"/>
      <c r="K898" s="196"/>
      <c r="L898" s="287"/>
      <c r="M898" s="197"/>
      <c r="N898" s="287"/>
      <c r="O898" s="197"/>
      <c r="P898" s="287"/>
      <c r="Q898" s="198"/>
      <c r="R898" s="173"/>
      <c r="S898" s="173"/>
      <c r="T898" s="173"/>
      <c r="U898" s="173"/>
      <c r="V898" s="173"/>
      <c r="W898" s="173"/>
      <c r="X898" s="173"/>
      <c r="Y898" s="173"/>
      <c r="Z898" s="173"/>
      <c r="AA898" s="173"/>
    </row>
    <row r="899" spans="1:27" ht="12.75" customHeight="1" x14ac:dyDescent="0.3">
      <c r="A899" s="186"/>
      <c r="B899" s="186"/>
      <c r="C899" s="187"/>
      <c r="D899" s="187"/>
      <c r="E899" s="187"/>
      <c r="F899" s="271"/>
      <c r="G899" s="195"/>
      <c r="H899" s="195"/>
      <c r="I899" s="196"/>
      <c r="J899" s="280"/>
      <c r="K899" s="196"/>
      <c r="L899" s="287"/>
      <c r="M899" s="197"/>
      <c r="N899" s="287"/>
      <c r="O899" s="197"/>
      <c r="P899" s="287"/>
      <c r="Q899" s="198"/>
      <c r="R899" s="173"/>
      <c r="S899" s="173"/>
      <c r="T899" s="173"/>
      <c r="U899" s="173"/>
      <c r="V899" s="173"/>
      <c r="W899" s="173"/>
      <c r="X899" s="173"/>
      <c r="Y899" s="173"/>
      <c r="Z899" s="173"/>
      <c r="AA899" s="173"/>
    </row>
    <row r="900" spans="1:27" ht="12.75" customHeight="1" x14ac:dyDescent="0.3">
      <c r="A900" s="186"/>
      <c r="B900" s="186"/>
      <c r="C900" s="187"/>
      <c r="D900" s="187"/>
      <c r="E900" s="187"/>
      <c r="F900" s="271"/>
      <c r="G900" s="195"/>
      <c r="H900" s="195"/>
      <c r="I900" s="196"/>
      <c r="J900" s="280"/>
      <c r="K900" s="196"/>
      <c r="L900" s="287"/>
      <c r="M900" s="197"/>
      <c r="N900" s="287"/>
      <c r="O900" s="197"/>
      <c r="P900" s="287"/>
      <c r="Q900" s="198"/>
      <c r="R900" s="173"/>
      <c r="S900" s="173"/>
      <c r="T900" s="173"/>
      <c r="U900" s="173"/>
      <c r="V900" s="173"/>
      <c r="W900" s="173"/>
      <c r="X900" s="173"/>
      <c r="Y900" s="173"/>
      <c r="Z900" s="173"/>
      <c r="AA900" s="173"/>
    </row>
    <row r="901" spans="1:27" ht="12.75" customHeight="1" x14ac:dyDescent="0.3">
      <c r="A901" s="186"/>
      <c r="B901" s="186"/>
      <c r="C901" s="187"/>
      <c r="D901" s="187"/>
      <c r="E901" s="187"/>
      <c r="F901" s="271"/>
      <c r="G901" s="195"/>
      <c r="H901" s="195"/>
      <c r="I901" s="196"/>
      <c r="J901" s="280"/>
      <c r="K901" s="196"/>
      <c r="L901" s="287"/>
      <c r="M901" s="197"/>
      <c r="N901" s="287"/>
      <c r="O901" s="197"/>
      <c r="P901" s="287"/>
      <c r="Q901" s="198"/>
      <c r="R901" s="173"/>
      <c r="S901" s="173"/>
      <c r="T901" s="173"/>
      <c r="U901" s="173"/>
      <c r="V901" s="173"/>
      <c r="W901" s="173"/>
      <c r="X901" s="173"/>
      <c r="Y901" s="173"/>
      <c r="Z901" s="173"/>
      <c r="AA901" s="173"/>
    </row>
    <row r="902" spans="1:27" ht="12.75" customHeight="1" x14ac:dyDescent="0.3">
      <c r="A902" s="186"/>
      <c r="B902" s="186"/>
      <c r="C902" s="187"/>
      <c r="D902" s="187"/>
      <c r="E902" s="187"/>
      <c r="F902" s="271"/>
      <c r="G902" s="195"/>
      <c r="H902" s="195"/>
      <c r="I902" s="196"/>
      <c r="J902" s="280"/>
      <c r="K902" s="196"/>
      <c r="L902" s="287"/>
      <c r="M902" s="197"/>
      <c r="N902" s="287"/>
      <c r="O902" s="197"/>
      <c r="P902" s="287"/>
      <c r="Q902" s="198"/>
      <c r="R902" s="173"/>
      <c r="S902" s="173"/>
      <c r="T902" s="173"/>
      <c r="U902" s="173"/>
      <c r="V902" s="173"/>
      <c r="W902" s="173"/>
      <c r="X902" s="173"/>
      <c r="Y902" s="173"/>
      <c r="Z902" s="173"/>
      <c r="AA902" s="173"/>
    </row>
    <row r="903" spans="1:27" ht="12.75" customHeight="1" x14ac:dyDescent="0.3">
      <c r="A903" s="186"/>
      <c r="B903" s="186"/>
      <c r="C903" s="187"/>
      <c r="D903" s="187"/>
      <c r="E903" s="187"/>
      <c r="F903" s="271"/>
      <c r="G903" s="195"/>
      <c r="H903" s="195"/>
      <c r="I903" s="196"/>
      <c r="J903" s="280"/>
      <c r="K903" s="196"/>
      <c r="L903" s="287"/>
      <c r="M903" s="197"/>
      <c r="N903" s="287"/>
      <c r="O903" s="197"/>
      <c r="P903" s="287"/>
      <c r="Q903" s="198"/>
      <c r="R903" s="173"/>
      <c r="S903" s="173"/>
      <c r="T903" s="173"/>
      <c r="U903" s="173"/>
      <c r="V903" s="173"/>
      <c r="W903" s="173"/>
      <c r="X903" s="173"/>
      <c r="Y903" s="173"/>
      <c r="Z903" s="173"/>
      <c r="AA903" s="173"/>
    </row>
    <row r="904" spans="1:27" ht="12.75" customHeight="1" x14ac:dyDescent="0.3">
      <c r="A904" s="186"/>
      <c r="B904" s="186"/>
      <c r="C904" s="187"/>
      <c r="D904" s="187"/>
      <c r="E904" s="187"/>
      <c r="F904" s="271"/>
      <c r="G904" s="195"/>
      <c r="H904" s="195"/>
      <c r="I904" s="196"/>
      <c r="J904" s="280"/>
      <c r="K904" s="196"/>
      <c r="L904" s="287"/>
      <c r="M904" s="197"/>
      <c r="N904" s="287"/>
      <c r="O904" s="197"/>
      <c r="P904" s="287"/>
      <c r="Q904" s="198"/>
      <c r="R904" s="173"/>
      <c r="S904" s="173"/>
      <c r="T904" s="173"/>
      <c r="U904" s="173"/>
      <c r="V904" s="173"/>
      <c r="W904" s="173"/>
      <c r="X904" s="173"/>
      <c r="Y904" s="173"/>
      <c r="Z904" s="173"/>
      <c r="AA904" s="173"/>
    </row>
    <row r="905" spans="1:27" ht="12.75" customHeight="1" x14ac:dyDescent="0.3">
      <c r="A905" s="186"/>
      <c r="B905" s="186"/>
      <c r="C905" s="187"/>
      <c r="D905" s="187"/>
      <c r="E905" s="187"/>
      <c r="F905" s="271"/>
      <c r="G905" s="195"/>
      <c r="H905" s="195"/>
      <c r="I905" s="196"/>
      <c r="J905" s="280"/>
      <c r="K905" s="196"/>
      <c r="L905" s="287"/>
      <c r="M905" s="197"/>
      <c r="N905" s="287"/>
      <c r="O905" s="197"/>
      <c r="P905" s="287"/>
      <c r="Q905" s="198"/>
      <c r="R905" s="173"/>
      <c r="S905" s="173"/>
      <c r="T905" s="173"/>
      <c r="U905" s="173"/>
      <c r="V905" s="173"/>
      <c r="W905" s="173"/>
      <c r="X905" s="173"/>
      <c r="Y905" s="173"/>
      <c r="Z905" s="173"/>
      <c r="AA905" s="173"/>
    </row>
    <row r="906" spans="1:27" ht="12.75" customHeight="1" x14ac:dyDescent="0.3">
      <c r="A906" s="186"/>
      <c r="B906" s="186"/>
      <c r="C906" s="187"/>
      <c r="D906" s="187"/>
      <c r="E906" s="187"/>
      <c r="F906" s="271"/>
      <c r="G906" s="195"/>
      <c r="H906" s="195"/>
      <c r="I906" s="196"/>
      <c r="J906" s="280"/>
      <c r="K906" s="196"/>
      <c r="L906" s="287"/>
      <c r="M906" s="197"/>
      <c r="N906" s="287"/>
      <c r="O906" s="197"/>
      <c r="P906" s="287"/>
      <c r="Q906" s="198"/>
      <c r="R906" s="173"/>
      <c r="S906" s="173"/>
      <c r="T906" s="173"/>
      <c r="U906" s="173"/>
      <c r="V906" s="173"/>
      <c r="W906" s="173"/>
      <c r="X906" s="173"/>
      <c r="Y906" s="173"/>
      <c r="Z906" s="173"/>
      <c r="AA906" s="173"/>
    </row>
    <row r="907" spans="1:27" ht="12.75" customHeight="1" x14ac:dyDescent="0.3">
      <c r="A907" s="186"/>
      <c r="B907" s="186"/>
      <c r="C907" s="187"/>
      <c r="D907" s="187"/>
      <c r="E907" s="187"/>
      <c r="F907" s="271"/>
      <c r="G907" s="195"/>
      <c r="H907" s="195"/>
      <c r="I907" s="196"/>
      <c r="J907" s="280"/>
      <c r="K907" s="196"/>
      <c r="L907" s="287"/>
      <c r="M907" s="197"/>
      <c r="N907" s="287"/>
      <c r="O907" s="197"/>
      <c r="P907" s="287"/>
      <c r="Q907" s="198"/>
      <c r="R907" s="173"/>
      <c r="S907" s="173"/>
      <c r="T907" s="173"/>
      <c r="U907" s="173"/>
      <c r="V907" s="173"/>
      <c r="W907" s="173"/>
      <c r="X907" s="173"/>
      <c r="Y907" s="173"/>
      <c r="Z907" s="173"/>
      <c r="AA907" s="173"/>
    </row>
    <row r="908" spans="1:27" ht="12.75" customHeight="1" x14ac:dyDescent="0.3">
      <c r="A908" s="186"/>
      <c r="B908" s="186"/>
      <c r="C908" s="187"/>
      <c r="D908" s="187"/>
      <c r="E908" s="187"/>
      <c r="F908" s="271"/>
      <c r="G908" s="195"/>
      <c r="H908" s="195"/>
      <c r="I908" s="196"/>
      <c r="J908" s="280"/>
      <c r="K908" s="196"/>
      <c r="L908" s="287"/>
      <c r="M908" s="197"/>
      <c r="N908" s="287"/>
      <c r="O908" s="197"/>
      <c r="P908" s="287"/>
      <c r="Q908" s="198"/>
      <c r="R908" s="173"/>
      <c r="S908" s="173"/>
      <c r="T908" s="173"/>
      <c r="U908" s="173"/>
      <c r="V908" s="173"/>
      <c r="W908" s="173"/>
      <c r="X908" s="173"/>
      <c r="Y908" s="173"/>
      <c r="Z908" s="173"/>
      <c r="AA908" s="173"/>
    </row>
    <row r="909" spans="1:27" ht="12.75" customHeight="1" x14ac:dyDescent="0.3">
      <c r="A909" s="186"/>
      <c r="B909" s="186"/>
      <c r="C909" s="187"/>
      <c r="D909" s="187"/>
      <c r="E909" s="187"/>
      <c r="F909" s="271"/>
      <c r="G909" s="195"/>
      <c r="H909" s="195"/>
      <c r="I909" s="196"/>
      <c r="J909" s="280"/>
      <c r="K909" s="196"/>
      <c r="L909" s="287"/>
      <c r="M909" s="197"/>
      <c r="N909" s="287"/>
      <c r="O909" s="197"/>
      <c r="P909" s="287"/>
      <c r="Q909" s="198"/>
      <c r="R909" s="173"/>
      <c r="S909" s="173"/>
      <c r="T909" s="173"/>
      <c r="U909" s="173"/>
      <c r="V909" s="173"/>
      <c r="W909" s="173"/>
      <c r="X909" s="173"/>
      <c r="Y909" s="173"/>
      <c r="Z909" s="173"/>
      <c r="AA909" s="173"/>
    </row>
    <row r="910" spans="1:27" ht="12.75" customHeight="1" x14ac:dyDescent="0.3">
      <c r="A910" s="186"/>
      <c r="B910" s="186"/>
      <c r="C910" s="187"/>
      <c r="D910" s="187"/>
      <c r="E910" s="187"/>
      <c r="F910" s="271"/>
      <c r="G910" s="195"/>
      <c r="H910" s="195"/>
      <c r="I910" s="196"/>
      <c r="J910" s="280"/>
      <c r="K910" s="196"/>
      <c r="L910" s="287"/>
      <c r="M910" s="197"/>
      <c r="N910" s="287"/>
      <c r="O910" s="197"/>
      <c r="P910" s="287"/>
      <c r="Q910" s="198"/>
      <c r="R910" s="173"/>
      <c r="S910" s="173"/>
      <c r="T910" s="173"/>
      <c r="U910" s="173"/>
      <c r="V910" s="173"/>
      <c r="W910" s="173"/>
      <c r="X910" s="173"/>
      <c r="Y910" s="173"/>
      <c r="Z910" s="173"/>
      <c r="AA910" s="173"/>
    </row>
    <row r="911" spans="1:27" ht="12.75" customHeight="1" x14ac:dyDescent="0.3">
      <c r="A911" s="186"/>
      <c r="B911" s="186"/>
      <c r="C911" s="187"/>
      <c r="D911" s="187"/>
      <c r="E911" s="187"/>
      <c r="F911" s="271"/>
      <c r="G911" s="195"/>
      <c r="H911" s="195"/>
      <c r="I911" s="196"/>
      <c r="J911" s="280"/>
      <c r="K911" s="196"/>
      <c r="L911" s="287"/>
      <c r="M911" s="197"/>
      <c r="N911" s="287"/>
      <c r="O911" s="197"/>
      <c r="P911" s="287"/>
      <c r="Q911" s="198"/>
      <c r="R911" s="173"/>
      <c r="S911" s="173"/>
      <c r="T911" s="173"/>
      <c r="U911" s="173"/>
      <c r="V911" s="173"/>
      <c r="W911" s="173"/>
      <c r="X911" s="173"/>
      <c r="Y911" s="173"/>
      <c r="Z911" s="173"/>
      <c r="AA911" s="173"/>
    </row>
    <row r="912" spans="1:27" ht="12.75" customHeight="1" x14ac:dyDescent="0.3">
      <c r="A912" s="186"/>
      <c r="B912" s="186"/>
      <c r="C912" s="187"/>
      <c r="D912" s="187"/>
      <c r="E912" s="187"/>
      <c r="F912" s="271"/>
      <c r="G912" s="195"/>
      <c r="H912" s="195"/>
      <c r="I912" s="196"/>
      <c r="J912" s="280"/>
      <c r="K912" s="196"/>
      <c r="L912" s="287"/>
      <c r="M912" s="197"/>
      <c r="N912" s="287"/>
      <c r="O912" s="197"/>
      <c r="P912" s="287"/>
      <c r="Q912" s="198"/>
      <c r="R912" s="173"/>
      <c r="S912" s="173"/>
      <c r="T912" s="173"/>
      <c r="U912" s="173"/>
      <c r="V912" s="173"/>
      <c r="W912" s="173"/>
      <c r="X912" s="173"/>
      <c r="Y912" s="173"/>
      <c r="Z912" s="173"/>
      <c r="AA912" s="173"/>
    </row>
    <row r="913" spans="1:27" ht="12.75" customHeight="1" x14ac:dyDescent="0.3">
      <c r="A913" s="186"/>
      <c r="B913" s="186"/>
      <c r="C913" s="187"/>
      <c r="D913" s="187"/>
      <c r="E913" s="187"/>
      <c r="F913" s="271"/>
      <c r="G913" s="195"/>
      <c r="H913" s="195"/>
      <c r="I913" s="196"/>
      <c r="J913" s="280"/>
      <c r="K913" s="196"/>
      <c r="L913" s="287"/>
      <c r="M913" s="197"/>
      <c r="N913" s="287"/>
      <c r="O913" s="197"/>
      <c r="P913" s="287"/>
      <c r="Q913" s="198"/>
      <c r="R913" s="173"/>
      <c r="S913" s="173"/>
      <c r="T913" s="173"/>
      <c r="U913" s="173"/>
      <c r="V913" s="173"/>
      <c r="W913" s="173"/>
      <c r="X913" s="173"/>
      <c r="Y913" s="173"/>
      <c r="Z913" s="173"/>
      <c r="AA913" s="173"/>
    </row>
    <row r="914" spans="1:27" ht="12.75" customHeight="1" x14ac:dyDescent="0.3">
      <c r="A914" s="186"/>
      <c r="B914" s="186"/>
      <c r="C914" s="187"/>
      <c r="D914" s="187"/>
      <c r="E914" s="187"/>
      <c r="F914" s="271"/>
      <c r="G914" s="195"/>
      <c r="H914" s="195"/>
      <c r="I914" s="196"/>
      <c r="J914" s="280"/>
      <c r="K914" s="196"/>
      <c r="L914" s="287"/>
      <c r="M914" s="197"/>
      <c r="N914" s="287"/>
      <c r="O914" s="197"/>
      <c r="P914" s="287"/>
      <c r="Q914" s="198"/>
      <c r="R914" s="173"/>
      <c r="S914" s="173"/>
      <c r="T914" s="173"/>
      <c r="U914" s="173"/>
      <c r="V914" s="173"/>
      <c r="W914" s="173"/>
      <c r="X914" s="173"/>
      <c r="Y914" s="173"/>
      <c r="Z914" s="173"/>
      <c r="AA914" s="173"/>
    </row>
    <row r="915" spans="1:27" ht="12.75" customHeight="1" x14ac:dyDescent="0.3">
      <c r="A915" s="186"/>
      <c r="B915" s="186"/>
      <c r="C915" s="187"/>
      <c r="D915" s="187"/>
      <c r="E915" s="187"/>
      <c r="F915" s="271"/>
      <c r="G915" s="195"/>
      <c r="H915" s="195"/>
      <c r="I915" s="196"/>
      <c r="J915" s="280"/>
      <c r="K915" s="196"/>
      <c r="L915" s="287"/>
      <c r="M915" s="197"/>
      <c r="N915" s="287"/>
      <c r="O915" s="197"/>
      <c r="P915" s="287"/>
      <c r="Q915" s="198"/>
      <c r="R915" s="173"/>
      <c r="S915" s="173"/>
      <c r="T915" s="173"/>
      <c r="U915" s="173"/>
      <c r="V915" s="173"/>
      <c r="W915" s="173"/>
      <c r="X915" s="173"/>
      <c r="Y915" s="173"/>
      <c r="Z915" s="173"/>
      <c r="AA915" s="173"/>
    </row>
    <row r="916" spans="1:27" ht="12.75" customHeight="1" x14ac:dyDescent="0.3">
      <c r="A916" s="186"/>
      <c r="B916" s="186"/>
      <c r="C916" s="187"/>
      <c r="D916" s="187"/>
      <c r="E916" s="187"/>
      <c r="F916" s="271"/>
      <c r="G916" s="195"/>
      <c r="H916" s="195"/>
      <c r="I916" s="196"/>
      <c r="J916" s="280"/>
      <c r="K916" s="196"/>
      <c r="L916" s="287"/>
      <c r="M916" s="197"/>
      <c r="N916" s="287"/>
      <c r="O916" s="197"/>
      <c r="P916" s="287"/>
      <c r="Q916" s="198"/>
      <c r="R916" s="173"/>
      <c r="S916" s="173"/>
      <c r="T916" s="173"/>
      <c r="U916" s="173"/>
      <c r="V916" s="173"/>
      <c r="W916" s="173"/>
      <c r="X916" s="173"/>
      <c r="Y916" s="173"/>
      <c r="Z916" s="173"/>
      <c r="AA916" s="173"/>
    </row>
    <row r="917" spans="1:27" ht="12.75" customHeight="1" x14ac:dyDescent="0.3">
      <c r="A917" s="186"/>
      <c r="B917" s="186"/>
      <c r="C917" s="187"/>
      <c r="D917" s="187"/>
      <c r="E917" s="187"/>
      <c r="F917" s="271"/>
      <c r="G917" s="195"/>
      <c r="H917" s="195"/>
      <c r="I917" s="196"/>
      <c r="J917" s="280"/>
      <c r="K917" s="196"/>
      <c r="L917" s="287"/>
      <c r="M917" s="197"/>
      <c r="N917" s="287"/>
      <c r="O917" s="197"/>
      <c r="P917" s="287"/>
      <c r="Q917" s="198"/>
      <c r="R917" s="173"/>
      <c r="S917" s="173"/>
      <c r="T917" s="173"/>
      <c r="U917" s="173"/>
      <c r="V917" s="173"/>
      <c r="W917" s="173"/>
      <c r="X917" s="173"/>
      <c r="Y917" s="173"/>
      <c r="Z917" s="173"/>
      <c r="AA917" s="173"/>
    </row>
    <row r="918" spans="1:27" ht="12.75" customHeight="1" x14ac:dyDescent="0.3">
      <c r="A918" s="186"/>
      <c r="B918" s="186"/>
      <c r="C918" s="187"/>
      <c r="D918" s="187"/>
      <c r="E918" s="187"/>
      <c r="F918" s="271"/>
      <c r="G918" s="195"/>
      <c r="H918" s="195"/>
      <c r="I918" s="196"/>
      <c r="J918" s="280"/>
      <c r="K918" s="196"/>
      <c r="L918" s="287"/>
      <c r="M918" s="197"/>
      <c r="N918" s="287"/>
      <c r="O918" s="197"/>
      <c r="P918" s="287"/>
      <c r="Q918" s="198"/>
      <c r="R918" s="173"/>
      <c r="S918" s="173"/>
      <c r="T918" s="173"/>
      <c r="U918" s="173"/>
      <c r="V918" s="173"/>
      <c r="W918" s="173"/>
      <c r="X918" s="173"/>
      <c r="Y918" s="173"/>
      <c r="Z918" s="173"/>
      <c r="AA918" s="173"/>
    </row>
    <row r="919" spans="1:27" ht="12.75" customHeight="1" x14ac:dyDescent="0.3">
      <c r="A919" s="186"/>
      <c r="B919" s="186"/>
      <c r="C919" s="187"/>
      <c r="D919" s="187"/>
      <c r="E919" s="187"/>
      <c r="F919" s="271"/>
      <c r="G919" s="195"/>
      <c r="H919" s="195"/>
      <c r="I919" s="196"/>
      <c r="J919" s="280"/>
      <c r="K919" s="196"/>
      <c r="L919" s="287"/>
      <c r="M919" s="197"/>
      <c r="N919" s="287"/>
      <c r="O919" s="197"/>
      <c r="P919" s="287"/>
      <c r="Q919" s="198"/>
      <c r="R919" s="173"/>
      <c r="S919" s="173"/>
      <c r="T919" s="173"/>
      <c r="U919" s="173"/>
      <c r="V919" s="173"/>
      <c r="W919" s="173"/>
      <c r="X919" s="173"/>
      <c r="Y919" s="173"/>
      <c r="Z919" s="173"/>
      <c r="AA919" s="173"/>
    </row>
    <row r="920" spans="1:27" ht="12.75" customHeight="1" x14ac:dyDescent="0.3">
      <c r="A920" s="186"/>
      <c r="B920" s="186"/>
      <c r="C920" s="187"/>
      <c r="D920" s="187"/>
      <c r="E920" s="187"/>
      <c r="F920" s="271"/>
      <c r="G920" s="195"/>
      <c r="H920" s="195"/>
      <c r="I920" s="196"/>
      <c r="J920" s="280"/>
      <c r="K920" s="196"/>
      <c r="L920" s="287"/>
      <c r="M920" s="197"/>
      <c r="N920" s="287"/>
      <c r="O920" s="197"/>
      <c r="P920" s="287"/>
      <c r="Q920" s="198"/>
      <c r="R920" s="173"/>
      <c r="S920" s="173"/>
      <c r="T920" s="173"/>
      <c r="U920" s="173"/>
      <c r="V920" s="173"/>
      <c r="W920" s="173"/>
      <c r="X920" s="173"/>
      <c r="Y920" s="173"/>
      <c r="Z920" s="173"/>
      <c r="AA920" s="173"/>
    </row>
    <row r="921" spans="1:27" ht="12.75" customHeight="1" x14ac:dyDescent="0.3">
      <c r="A921" s="186"/>
      <c r="B921" s="186"/>
      <c r="C921" s="187"/>
      <c r="D921" s="187"/>
      <c r="E921" s="187"/>
      <c r="F921" s="271"/>
      <c r="G921" s="195"/>
      <c r="H921" s="195"/>
      <c r="I921" s="196"/>
      <c r="J921" s="280"/>
      <c r="K921" s="196"/>
      <c r="L921" s="287"/>
      <c r="M921" s="197"/>
      <c r="N921" s="287"/>
      <c r="O921" s="197"/>
      <c r="P921" s="287"/>
      <c r="Q921" s="198"/>
      <c r="R921" s="173"/>
      <c r="S921" s="173"/>
      <c r="T921" s="173"/>
      <c r="U921" s="173"/>
      <c r="V921" s="173"/>
      <c r="W921" s="173"/>
      <c r="X921" s="173"/>
      <c r="Y921" s="173"/>
      <c r="Z921" s="173"/>
      <c r="AA921" s="173"/>
    </row>
    <row r="922" spans="1:27" ht="12.75" customHeight="1" x14ac:dyDescent="0.3">
      <c r="A922" s="186"/>
      <c r="B922" s="186"/>
      <c r="C922" s="187"/>
      <c r="D922" s="187"/>
      <c r="E922" s="187"/>
      <c r="F922" s="271"/>
      <c r="G922" s="195"/>
      <c r="H922" s="195"/>
      <c r="I922" s="196"/>
      <c r="J922" s="280"/>
      <c r="K922" s="196"/>
      <c r="L922" s="287"/>
      <c r="M922" s="197"/>
      <c r="N922" s="287"/>
      <c r="O922" s="197"/>
      <c r="P922" s="287"/>
      <c r="Q922" s="198"/>
      <c r="R922" s="173"/>
      <c r="S922" s="173"/>
      <c r="T922" s="173"/>
      <c r="U922" s="173"/>
      <c r="V922" s="173"/>
      <c r="W922" s="173"/>
      <c r="X922" s="173"/>
      <c r="Y922" s="173"/>
      <c r="Z922" s="173"/>
      <c r="AA922" s="173"/>
    </row>
    <row r="923" spans="1:27" ht="12.75" customHeight="1" x14ac:dyDescent="0.3">
      <c r="A923" s="186"/>
      <c r="B923" s="186"/>
      <c r="C923" s="187"/>
      <c r="D923" s="187"/>
      <c r="E923" s="187"/>
      <c r="F923" s="271"/>
      <c r="G923" s="195"/>
      <c r="H923" s="195"/>
      <c r="I923" s="196"/>
      <c r="J923" s="280"/>
      <c r="K923" s="196"/>
      <c r="L923" s="287"/>
      <c r="M923" s="197"/>
      <c r="N923" s="287"/>
      <c r="O923" s="197"/>
      <c r="P923" s="287"/>
      <c r="Q923" s="198"/>
      <c r="R923" s="173"/>
      <c r="S923" s="173"/>
      <c r="T923" s="173"/>
      <c r="U923" s="173"/>
      <c r="V923" s="173"/>
      <c r="W923" s="173"/>
      <c r="X923" s="173"/>
      <c r="Y923" s="173"/>
      <c r="Z923" s="173"/>
      <c r="AA923" s="173"/>
    </row>
    <row r="924" spans="1:27" ht="12.75" customHeight="1" x14ac:dyDescent="0.3">
      <c r="A924" s="186"/>
      <c r="B924" s="186"/>
      <c r="C924" s="187"/>
      <c r="D924" s="187"/>
      <c r="E924" s="187"/>
      <c r="F924" s="271"/>
      <c r="G924" s="195"/>
      <c r="H924" s="195"/>
      <c r="I924" s="196"/>
      <c r="J924" s="280"/>
      <c r="K924" s="196"/>
      <c r="L924" s="287"/>
      <c r="M924" s="197"/>
      <c r="N924" s="287"/>
      <c r="O924" s="197"/>
      <c r="P924" s="287"/>
      <c r="Q924" s="198"/>
      <c r="R924" s="173"/>
      <c r="S924" s="173"/>
      <c r="T924" s="173"/>
      <c r="U924" s="173"/>
      <c r="V924" s="173"/>
      <c r="W924" s="173"/>
      <c r="X924" s="173"/>
      <c r="Y924" s="173"/>
      <c r="Z924" s="173"/>
      <c r="AA924" s="173"/>
    </row>
    <row r="925" spans="1:27" ht="12.75" customHeight="1" x14ac:dyDescent="0.3">
      <c r="A925" s="186"/>
      <c r="B925" s="186"/>
      <c r="C925" s="187"/>
      <c r="D925" s="187"/>
      <c r="E925" s="187"/>
      <c r="F925" s="271"/>
      <c r="G925" s="195"/>
      <c r="H925" s="195"/>
      <c r="I925" s="196"/>
      <c r="J925" s="280"/>
      <c r="K925" s="196"/>
      <c r="L925" s="287"/>
      <c r="M925" s="197"/>
      <c r="N925" s="287"/>
      <c r="O925" s="197"/>
      <c r="P925" s="287"/>
      <c r="Q925" s="198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</row>
    <row r="926" spans="1:27" ht="12.75" customHeight="1" x14ac:dyDescent="0.3">
      <c r="A926" s="186"/>
      <c r="B926" s="186"/>
      <c r="C926" s="187"/>
      <c r="D926" s="187"/>
      <c r="E926" s="187"/>
      <c r="F926" s="271"/>
      <c r="G926" s="195"/>
      <c r="H926" s="195"/>
      <c r="I926" s="196"/>
      <c r="J926" s="280"/>
      <c r="K926" s="196"/>
      <c r="L926" s="287"/>
      <c r="M926" s="197"/>
      <c r="N926" s="287"/>
      <c r="O926" s="197"/>
      <c r="P926" s="287"/>
      <c r="Q926" s="198"/>
      <c r="R926" s="173"/>
      <c r="S926" s="173"/>
      <c r="T926" s="173"/>
      <c r="U926" s="173"/>
      <c r="V926" s="173"/>
      <c r="W926" s="173"/>
      <c r="X926" s="173"/>
      <c r="Y926" s="173"/>
      <c r="Z926" s="173"/>
      <c r="AA926" s="173"/>
    </row>
    <row r="927" spans="1:27" ht="12.75" customHeight="1" x14ac:dyDescent="0.3">
      <c r="A927" s="186"/>
      <c r="B927" s="186"/>
      <c r="C927" s="187"/>
      <c r="D927" s="187"/>
      <c r="E927" s="187"/>
      <c r="F927" s="271"/>
      <c r="G927" s="195"/>
      <c r="H927" s="195"/>
      <c r="I927" s="196"/>
      <c r="J927" s="280"/>
      <c r="K927" s="196"/>
      <c r="L927" s="287"/>
      <c r="M927" s="197"/>
      <c r="N927" s="287"/>
      <c r="O927" s="197"/>
      <c r="P927" s="287"/>
      <c r="Q927" s="198"/>
      <c r="R927" s="173"/>
      <c r="S927" s="173"/>
      <c r="T927" s="173"/>
      <c r="U927" s="173"/>
      <c r="V927" s="173"/>
      <c r="W927" s="173"/>
      <c r="X927" s="173"/>
      <c r="Y927" s="173"/>
      <c r="Z927" s="173"/>
      <c r="AA927" s="173"/>
    </row>
    <row r="928" spans="1:27" ht="12.75" customHeight="1" x14ac:dyDescent="0.3">
      <c r="A928" s="186"/>
      <c r="B928" s="186"/>
      <c r="C928" s="187"/>
      <c r="D928" s="187"/>
      <c r="E928" s="187"/>
      <c r="F928" s="271"/>
      <c r="G928" s="195"/>
      <c r="H928" s="195"/>
      <c r="I928" s="196"/>
      <c r="J928" s="280"/>
      <c r="K928" s="196"/>
      <c r="L928" s="287"/>
      <c r="M928" s="197"/>
      <c r="N928" s="287"/>
      <c r="O928" s="197"/>
      <c r="P928" s="287"/>
      <c r="Q928" s="198"/>
      <c r="R928" s="173"/>
      <c r="S928" s="173"/>
      <c r="T928" s="173"/>
      <c r="U928" s="173"/>
      <c r="V928" s="173"/>
      <c r="W928" s="173"/>
      <c r="X928" s="173"/>
      <c r="Y928" s="173"/>
      <c r="Z928" s="173"/>
      <c r="AA928" s="173"/>
    </row>
    <row r="929" spans="1:27" ht="12.75" customHeight="1" x14ac:dyDescent="0.3">
      <c r="A929" s="186"/>
      <c r="B929" s="186"/>
      <c r="C929" s="187"/>
      <c r="D929" s="187"/>
      <c r="E929" s="187"/>
      <c r="F929" s="271"/>
      <c r="G929" s="195"/>
      <c r="H929" s="195"/>
      <c r="I929" s="196"/>
      <c r="J929" s="280"/>
      <c r="K929" s="196"/>
      <c r="L929" s="287"/>
      <c r="M929" s="197"/>
      <c r="N929" s="287"/>
      <c r="O929" s="197"/>
      <c r="P929" s="287"/>
      <c r="Q929" s="198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</row>
    <row r="930" spans="1:27" ht="12.75" customHeight="1" x14ac:dyDescent="0.3">
      <c r="A930" s="186"/>
      <c r="B930" s="186"/>
      <c r="C930" s="187"/>
      <c r="D930" s="187"/>
      <c r="E930" s="187"/>
      <c r="F930" s="271"/>
      <c r="G930" s="195"/>
      <c r="H930" s="195"/>
      <c r="I930" s="196"/>
      <c r="J930" s="280"/>
      <c r="K930" s="196"/>
      <c r="L930" s="287"/>
      <c r="M930" s="197"/>
      <c r="N930" s="287"/>
      <c r="O930" s="197"/>
      <c r="P930" s="287"/>
      <c r="Q930" s="198"/>
      <c r="R930" s="173"/>
      <c r="S930" s="173"/>
      <c r="T930" s="173"/>
      <c r="U930" s="173"/>
      <c r="V930" s="173"/>
      <c r="W930" s="173"/>
      <c r="X930" s="173"/>
      <c r="Y930" s="173"/>
      <c r="Z930" s="173"/>
      <c r="AA930" s="173"/>
    </row>
    <row r="931" spans="1:27" ht="12.75" customHeight="1" x14ac:dyDescent="0.3">
      <c r="A931" s="186"/>
      <c r="B931" s="186"/>
      <c r="C931" s="187"/>
      <c r="D931" s="187"/>
      <c r="E931" s="187"/>
      <c r="F931" s="271"/>
      <c r="G931" s="195"/>
      <c r="H931" s="195"/>
      <c r="I931" s="196"/>
      <c r="J931" s="280"/>
      <c r="K931" s="196"/>
      <c r="L931" s="287"/>
      <c r="M931" s="197"/>
      <c r="N931" s="287"/>
      <c r="O931" s="197"/>
      <c r="P931" s="287"/>
      <c r="Q931" s="198"/>
      <c r="R931" s="173"/>
      <c r="S931" s="173"/>
      <c r="T931" s="173"/>
      <c r="U931" s="173"/>
      <c r="V931" s="173"/>
      <c r="W931" s="173"/>
      <c r="X931" s="173"/>
      <c r="Y931" s="173"/>
      <c r="Z931" s="173"/>
      <c r="AA931" s="173"/>
    </row>
    <row r="932" spans="1:27" ht="12.75" customHeight="1" x14ac:dyDescent="0.3">
      <c r="A932" s="186"/>
      <c r="B932" s="186"/>
      <c r="C932" s="187"/>
      <c r="D932" s="187"/>
      <c r="E932" s="187"/>
      <c r="F932" s="271"/>
      <c r="G932" s="195"/>
      <c r="H932" s="195"/>
      <c r="I932" s="196"/>
      <c r="J932" s="280"/>
      <c r="K932" s="196"/>
      <c r="L932" s="287"/>
      <c r="M932" s="197"/>
      <c r="N932" s="287"/>
      <c r="O932" s="197"/>
      <c r="P932" s="287"/>
      <c r="Q932" s="198"/>
      <c r="R932" s="173"/>
      <c r="S932" s="173"/>
      <c r="T932" s="173"/>
      <c r="U932" s="173"/>
      <c r="V932" s="173"/>
      <c r="W932" s="173"/>
      <c r="X932" s="173"/>
      <c r="Y932" s="173"/>
      <c r="Z932" s="173"/>
      <c r="AA932" s="173"/>
    </row>
    <row r="933" spans="1:27" ht="12.75" customHeight="1" x14ac:dyDescent="0.3">
      <c r="A933" s="186"/>
      <c r="B933" s="186"/>
      <c r="C933" s="187"/>
      <c r="D933" s="187"/>
      <c r="E933" s="187"/>
      <c r="F933" s="271"/>
      <c r="G933" s="195"/>
      <c r="H933" s="195"/>
      <c r="I933" s="196"/>
      <c r="J933" s="280"/>
      <c r="K933" s="196"/>
      <c r="L933" s="287"/>
      <c r="M933" s="197"/>
      <c r="N933" s="287"/>
      <c r="O933" s="197"/>
      <c r="P933" s="287"/>
      <c r="Q933" s="198"/>
      <c r="R933" s="173"/>
      <c r="S933" s="173"/>
      <c r="T933" s="173"/>
      <c r="U933" s="173"/>
      <c r="V933" s="173"/>
      <c r="W933" s="173"/>
      <c r="X933" s="173"/>
      <c r="Y933" s="173"/>
      <c r="Z933" s="173"/>
      <c r="AA933" s="173"/>
    </row>
    <row r="934" spans="1:27" ht="12.75" customHeight="1" x14ac:dyDescent="0.3">
      <c r="A934" s="186"/>
      <c r="B934" s="186"/>
      <c r="C934" s="187"/>
      <c r="D934" s="187"/>
      <c r="E934" s="187"/>
      <c r="F934" s="271"/>
      <c r="G934" s="195"/>
      <c r="H934" s="195"/>
      <c r="I934" s="196"/>
      <c r="J934" s="280"/>
      <c r="K934" s="196"/>
      <c r="L934" s="287"/>
      <c r="M934" s="197"/>
      <c r="N934" s="287"/>
      <c r="O934" s="197"/>
      <c r="P934" s="287"/>
      <c r="Q934" s="198"/>
      <c r="R934" s="173"/>
      <c r="S934" s="173"/>
      <c r="T934" s="173"/>
      <c r="U934" s="173"/>
      <c r="V934" s="173"/>
      <c r="W934" s="173"/>
      <c r="X934" s="173"/>
      <c r="Y934" s="173"/>
      <c r="Z934" s="173"/>
      <c r="AA934" s="173"/>
    </row>
    <row r="935" spans="1:27" ht="12.75" customHeight="1" x14ac:dyDescent="0.3">
      <c r="A935" s="186"/>
      <c r="B935" s="186"/>
      <c r="C935" s="187"/>
      <c r="D935" s="187"/>
      <c r="E935" s="187"/>
      <c r="F935" s="271"/>
      <c r="G935" s="195"/>
      <c r="H935" s="195"/>
      <c r="I935" s="196"/>
      <c r="J935" s="280"/>
      <c r="K935" s="196"/>
      <c r="L935" s="287"/>
      <c r="M935" s="197"/>
      <c r="N935" s="287"/>
      <c r="O935" s="197"/>
      <c r="P935" s="287"/>
      <c r="Q935" s="198"/>
      <c r="R935" s="173"/>
      <c r="S935" s="173"/>
      <c r="T935" s="173"/>
      <c r="U935" s="173"/>
      <c r="V935" s="173"/>
      <c r="W935" s="173"/>
      <c r="X935" s="173"/>
      <c r="Y935" s="173"/>
      <c r="Z935" s="173"/>
      <c r="AA935" s="173"/>
    </row>
    <row r="936" spans="1:27" ht="12.75" customHeight="1" x14ac:dyDescent="0.3">
      <c r="A936" s="186"/>
      <c r="B936" s="186"/>
      <c r="C936" s="187"/>
      <c r="D936" s="187"/>
      <c r="E936" s="187"/>
      <c r="F936" s="271"/>
      <c r="G936" s="195"/>
      <c r="H936" s="195"/>
      <c r="I936" s="196"/>
      <c r="J936" s="280"/>
      <c r="K936" s="196"/>
      <c r="L936" s="287"/>
      <c r="M936" s="197"/>
      <c r="N936" s="287"/>
      <c r="O936" s="197"/>
      <c r="P936" s="287"/>
      <c r="Q936" s="198"/>
      <c r="R936" s="173"/>
      <c r="S936" s="173"/>
      <c r="T936" s="173"/>
      <c r="U936" s="173"/>
      <c r="V936" s="173"/>
      <c r="W936" s="173"/>
      <c r="X936" s="173"/>
      <c r="Y936" s="173"/>
      <c r="Z936" s="173"/>
      <c r="AA936" s="173"/>
    </row>
    <row r="937" spans="1:27" ht="12.75" customHeight="1" x14ac:dyDescent="0.3">
      <c r="A937" s="186"/>
      <c r="B937" s="186"/>
      <c r="C937" s="187"/>
      <c r="D937" s="187"/>
      <c r="E937" s="187"/>
      <c r="F937" s="271"/>
      <c r="G937" s="195"/>
      <c r="H937" s="195"/>
      <c r="I937" s="196"/>
      <c r="J937" s="280"/>
      <c r="K937" s="196"/>
      <c r="L937" s="287"/>
      <c r="M937" s="197"/>
      <c r="N937" s="287"/>
      <c r="O937" s="197"/>
      <c r="P937" s="287"/>
      <c r="Q937" s="198"/>
      <c r="R937" s="173"/>
      <c r="S937" s="173"/>
      <c r="T937" s="173"/>
      <c r="U937" s="173"/>
      <c r="V937" s="173"/>
      <c r="W937" s="173"/>
      <c r="X937" s="173"/>
      <c r="Y937" s="173"/>
      <c r="Z937" s="173"/>
      <c r="AA937" s="173"/>
    </row>
    <row r="938" spans="1:27" ht="12.75" customHeight="1" x14ac:dyDescent="0.3">
      <c r="A938" s="186"/>
      <c r="B938" s="186"/>
      <c r="C938" s="187"/>
      <c r="D938" s="187"/>
      <c r="E938" s="187"/>
      <c r="F938" s="271"/>
      <c r="G938" s="195"/>
      <c r="H938" s="195"/>
      <c r="I938" s="196"/>
      <c r="J938" s="280"/>
      <c r="K938" s="196"/>
      <c r="L938" s="287"/>
      <c r="M938" s="197"/>
      <c r="N938" s="287"/>
      <c r="O938" s="197"/>
      <c r="P938" s="287"/>
      <c r="Q938" s="198"/>
      <c r="R938" s="173"/>
      <c r="S938" s="173"/>
      <c r="T938" s="173"/>
      <c r="U938" s="173"/>
      <c r="V938" s="173"/>
      <c r="W938" s="173"/>
      <c r="X938" s="173"/>
      <c r="Y938" s="173"/>
      <c r="Z938" s="173"/>
      <c r="AA938" s="173"/>
    </row>
    <row r="939" spans="1:27" ht="12.75" customHeight="1" x14ac:dyDescent="0.3">
      <c r="A939" s="186"/>
      <c r="B939" s="186"/>
      <c r="C939" s="187"/>
      <c r="D939" s="187"/>
      <c r="E939" s="187"/>
      <c r="F939" s="271"/>
      <c r="G939" s="195"/>
      <c r="H939" s="195"/>
      <c r="I939" s="196"/>
      <c r="J939" s="280"/>
      <c r="K939" s="196"/>
      <c r="L939" s="287"/>
      <c r="M939" s="197"/>
      <c r="N939" s="287"/>
      <c r="O939" s="197"/>
      <c r="P939" s="287"/>
      <c r="Q939" s="198"/>
      <c r="R939" s="173"/>
      <c r="S939" s="173"/>
      <c r="T939" s="173"/>
      <c r="U939" s="173"/>
      <c r="V939" s="173"/>
      <c r="W939" s="173"/>
      <c r="X939" s="173"/>
      <c r="Y939" s="173"/>
      <c r="Z939" s="173"/>
      <c r="AA939" s="173"/>
    </row>
    <row r="940" spans="1:27" ht="12.75" customHeight="1" x14ac:dyDescent="0.3">
      <c r="A940" s="186"/>
      <c r="B940" s="186"/>
      <c r="C940" s="187"/>
      <c r="D940" s="187"/>
      <c r="E940" s="187"/>
      <c r="F940" s="271"/>
      <c r="G940" s="195"/>
      <c r="H940" s="195"/>
      <c r="I940" s="196"/>
      <c r="J940" s="280"/>
      <c r="K940" s="196"/>
      <c r="L940" s="287"/>
      <c r="M940" s="197"/>
      <c r="N940" s="287"/>
      <c r="O940" s="197"/>
      <c r="P940" s="287"/>
      <c r="Q940" s="198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</row>
    <row r="941" spans="1:27" ht="12.75" customHeight="1" x14ac:dyDescent="0.3">
      <c r="A941" s="186"/>
      <c r="B941" s="186"/>
      <c r="C941" s="187"/>
      <c r="D941" s="187"/>
      <c r="E941" s="187"/>
      <c r="F941" s="271"/>
      <c r="G941" s="195"/>
      <c r="H941" s="195"/>
      <c r="I941" s="196"/>
      <c r="J941" s="280"/>
      <c r="K941" s="196"/>
      <c r="L941" s="287"/>
      <c r="M941" s="197"/>
      <c r="N941" s="287"/>
      <c r="O941" s="197"/>
      <c r="P941" s="287"/>
      <c r="Q941" s="198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</row>
    <row r="942" spans="1:27" ht="12.75" customHeight="1" x14ac:dyDescent="0.3">
      <c r="A942" s="186"/>
      <c r="B942" s="186"/>
      <c r="C942" s="187"/>
      <c r="D942" s="187"/>
      <c r="E942" s="187"/>
      <c r="F942" s="271"/>
      <c r="G942" s="195"/>
      <c r="H942" s="195"/>
      <c r="I942" s="196"/>
      <c r="J942" s="280"/>
      <c r="K942" s="196"/>
      <c r="L942" s="287"/>
      <c r="M942" s="197"/>
      <c r="N942" s="287"/>
      <c r="O942" s="197"/>
      <c r="P942" s="287"/>
      <c r="Q942" s="198"/>
      <c r="R942" s="173"/>
      <c r="S942" s="173"/>
      <c r="T942" s="173"/>
      <c r="U942" s="173"/>
      <c r="V942" s="173"/>
      <c r="W942" s="173"/>
      <c r="X942" s="173"/>
      <c r="Y942" s="173"/>
      <c r="Z942" s="173"/>
      <c r="AA942" s="173"/>
    </row>
    <row r="943" spans="1:27" ht="12.75" customHeight="1" x14ac:dyDescent="0.3">
      <c r="A943" s="186"/>
      <c r="B943" s="186"/>
      <c r="C943" s="187"/>
      <c r="D943" s="187"/>
      <c r="E943" s="187"/>
      <c r="F943" s="271"/>
      <c r="G943" s="195"/>
      <c r="H943" s="195"/>
      <c r="I943" s="196"/>
      <c r="J943" s="280"/>
      <c r="K943" s="196"/>
      <c r="L943" s="287"/>
      <c r="M943" s="197"/>
      <c r="N943" s="287"/>
      <c r="O943" s="197"/>
      <c r="P943" s="287"/>
      <c r="Q943" s="198"/>
      <c r="R943" s="173"/>
      <c r="S943" s="173"/>
      <c r="T943" s="173"/>
      <c r="U943" s="173"/>
      <c r="V943" s="173"/>
      <c r="W943" s="173"/>
      <c r="X943" s="173"/>
      <c r="Y943" s="173"/>
      <c r="Z943" s="173"/>
      <c r="AA943" s="173"/>
    </row>
    <row r="944" spans="1:27" ht="12.75" customHeight="1" x14ac:dyDescent="0.3">
      <c r="A944" s="186"/>
      <c r="B944" s="186"/>
      <c r="C944" s="187"/>
      <c r="D944" s="187"/>
      <c r="E944" s="187"/>
      <c r="F944" s="271"/>
      <c r="G944" s="195"/>
      <c r="H944" s="195"/>
      <c r="I944" s="196"/>
      <c r="J944" s="280"/>
      <c r="K944" s="196"/>
      <c r="L944" s="287"/>
      <c r="M944" s="197"/>
      <c r="N944" s="287"/>
      <c r="O944" s="197"/>
      <c r="P944" s="287"/>
      <c r="Q944" s="198"/>
      <c r="R944" s="173"/>
      <c r="S944" s="173"/>
      <c r="T944" s="173"/>
      <c r="U944" s="173"/>
      <c r="V944" s="173"/>
      <c r="W944" s="173"/>
      <c r="X944" s="173"/>
      <c r="Y944" s="173"/>
      <c r="Z944" s="173"/>
      <c r="AA944" s="173"/>
    </row>
    <row r="945" spans="1:27" ht="12.75" customHeight="1" x14ac:dyDescent="0.3">
      <c r="A945" s="186"/>
      <c r="B945" s="186"/>
      <c r="C945" s="187"/>
      <c r="D945" s="187"/>
      <c r="E945" s="187"/>
      <c r="F945" s="271"/>
      <c r="G945" s="195"/>
      <c r="H945" s="195"/>
      <c r="I945" s="196"/>
      <c r="J945" s="280"/>
      <c r="K945" s="196"/>
      <c r="L945" s="287"/>
      <c r="M945" s="197"/>
      <c r="N945" s="287"/>
      <c r="O945" s="197"/>
      <c r="P945" s="287"/>
      <c r="Q945" s="198"/>
      <c r="R945" s="173"/>
      <c r="S945" s="173"/>
      <c r="T945" s="173"/>
      <c r="U945" s="173"/>
      <c r="V945" s="173"/>
      <c r="W945" s="173"/>
      <c r="X945" s="173"/>
      <c r="Y945" s="173"/>
      <c r="Z945" s="173"/>
      <c r="AA945" s="173"/>
    </row>
    <row r="946" spans="1:27" ht="12.75" customHeight="1" x14ac:dyDescent="0.3">
      <c r="A946" s="186"/>
      <c r="B946" s="186"/>
      <c r="C946" s="187"/>
      <c r="D946" s="187"/>
      <c r="E946" s="187"/>
      <c r="F946" s="271"/>
      <c r="G946" s="195"/>
      <c r="H946" s="195"/>
      <c r="I946" s="196"/>
      <c r="J946" s="280"/>
      <c r="K946" s="196"/>
      <c r="L946" s="287"/>
      <c r="M946" s="197"/>
      <c r="N946" s="287"/>
      <c r="O946" s="197"/>
      <c r="P946" s="287"/>
      <c r="Q946" s="198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</row>
    <row r="947" spans="1:27" ht="12.75" customHeight="1" x14ac:dyDescent="0.3">
      <c r="A947" s="186"/>
      <c r="B947" s="186"/>
      <c r="C947" s="187"/>
      <c r="D947" s="187"/>
      <c r="E947" s="187"/>
      <c r="F947" s="271"/>
      <c r="G947" s="195"/>
      <c r="H947" s="195"/>
      <c r="I947" s="196"/>
      <c r="J947" s="280"/>
      <c r="K947" s="196"/>
      <c r="L947" s="287"/>
      <c r="M947" s="197"/>
      <c r="N947" s="287"/>
      <c r="O947" s="197"/>
      <c r="P947" s="287"/>
      <c r="Q947" s="198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</row>
    <row r="948" spans="1:27" ht="12.75" customHeight="1" x14ac:dyDescent="0.3">
      <c r="A948" s="186"/>
      <c r="B948" s="186"/>
      <c r="C948" s="187"/>
      <c r="D948" s="187"/>
      <c r="E948" s="187"/>
      <c r="F948" s="271"/>
      <c r="G948" s="195"/>
      <c r="H948" s="195"/>
      <c r="I948" s="196"/>
      <c r="J948" s="280"/>
      <c r="K948" s="196"/>
      <c r="L948" s="287"/>
      <c r="M948" s="197"/>
      <c r="N948" s="287"/>
      <c r="O948" s="197"/>
      <c r="P948" s="287"/>
      <c r="Q948" s="198"/>
      <c r="R948" s="173"/>
      <c r="S948" s="173"/>
      <c r="T948" s="173"/>
      <c r="U948" s="173"/>
      <c r="V948" s="173"/>
      <c r="W948" s="173"/>
      <c r="X948" s="173"/>
      <c r="Y948" s="173"/>
      <c r="Z948" s="173"/>
      <c r="AA948" s="173"/>
    </row>
    <row r="949" spans="1:27" ht="12.75" customHeight="1" x14ac:dyDescent="0.3">
      <c r="A949" s="186"/>
      <c r="B949" s="186"/>
      <c r="C949" s="187"/>
      <c r="D949" s="187"/>
      <c r="E949" s="187"/>
      <c r="F949" s="271"/>
      <c r="G949" s="195"/>
      <c r="H949" s="195"/>
      <c r="I949" s="196"/>
      <c r="J949" s="280"/>
      <c r="K949" s="196"/>
      <c r="L949" s="287"/>
      <c r="M949" s="197"/>
      <c r="N949" s="287"/>
      <c r="O949" s="197"/>
      <c r="P949" s="287"/>
      <c r="Q949" s="198"/>
      <c r="R949" s="173"/>
      <c r="S949" s="173"/>
      <c r="T949" s="173"/>
      <c r="U949" s="173"/>
      <c r="V949" s="173"/>
      <c r="W949" s="173"/>
      <c r="X949" s="173"/>
      <c r="Y949" s="173"/>
      <c r="Z949" s="173"/>
      <c r="AA949" s="173"/>
    </row>
    <row r="950" spans="1:27" ht="12.75" customHeight="1" x14ac:dyDescent="0.3">
      <c r="A950" s="186"/>
      <c r="B950" s="186"/>
      <c r="C950" s="187"/>
      <c r="D950" s="187"/>
      <c r="E950" s="187"/>
      <c r="F950" s="271"/>
      <c r="G950" s="195"/>
      <c r="H950" s="195"/>
      <c r="I950" s="196"/>
      <c r="J950" s="280"/>
      <c r="K950" s="196"/>
      <c r="L950" s="287"/>
      <c r="M950" s="197"/>
      <c r="N950" s="287"/>
      <c r="O950" s="197"/>
      <c r="P950" s="287"/>
      <c r="Q950" s="198"/>
      <c r="R950" s="173"/>
      <c r="S950" s="173"/>
      <c r="T950" s="173"/>
      <c r="U950" s="173"/>
      <c r="V950" s="173"/>
      <c r="W950" s="173"/>
      <c r="X950" s="173"/>
      <c r="Y950" s="173"/>
      <c r="Z950" s="173"/>
      <c r="AA950" s="173"/>
    </row>
    <row r="951" spans="1:27" ht="12.75" customHeight="1" x14ac:dyDescent="0.3">
      <c r="A951" s="186"/>
      <c r="B951" s="186"/>
      <c r="C951" s="187"/>
      <c r="D951" s="187"/>
      <c r="E951" s="187"/>
      <c r="F951" s="271"/>
      <c r="G951" s="195"/>
      <c r="H951" s="195"/>
      <c r="I951" s="196"/>
      <c r="J951" s="280"/>
      <c r="K951" s="196"/>
      <c r="L951" s="287"/>
      <c r="M951" s="197"/>
      <c r="N951" s="287"/>
      <c r="O951" s="197"/>
      <c r="P951" s="287"/>
      <c r="Q951" s="198"/>
      <c r="R951" s="173"/>
      <c r="S951" s="173"/>
      <c r="T951" s="173"/>
      <c r="U951" s="173"/>
      <c r="V951" s="173"/>
      <c r="W951" s="173"/>
      <c r="X951" s="173"/>
      <c r="Y951" s="173"/>
      <c r="Z951" s="173"/>
      <c r="AA951" s="173"/>
    </row>
    <row r="952" spans="1:27" ht="12.75" customHeight="1" x14ac:dyDescent="0.3">
      <c r="A952" s="186"/>
      <c r="B952" s="186"/>
      <c r="C952" s="187"/>
      <c r="D952" s="187"/>
      <c r="E952" s="187"/>
      <c r="F952" s="271"/>
      <c r="G952" s="195"/>
      <c r="H952" s="195"/>
      <c r="I952" s="196"/>
      <c r="J952" s="280"/>
      <c r="K952" s="196"/>
      <c r="L952" s="287"/>
      <c r="M952" s="197"/>
      <c r="N952" s="287"/>
      <c r="O952" s="197"/>
      <c r="P952" s="287"/>
      <c r="Q952" s="198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</row>
    <row r="953" spans="1:27" ht="12.75" customHeight="1" x14ac:dyDescent="0.3">
      <c r="A953" s="186"/>
      <c r="B953" s="186"/>
      <c r="C953" s="187"/>
      <c r="D953" s="187"/>
      <c r="E953" s="187"/>
      <c r="F953" s="271"/>
      <c r="G953" s="195"/>
      <c r="H953" s="195"/>
      <c r="I953" s="196"/>
      <c r="J953" s="280"/>
      <c r="K953" s="196"/>
      <c r="L953" s="287"/>
      <c r="M953" s="197"/>
      <c r="N953" s="287"/>
      <c r="O953" s="197"/>
      <c r="P953" s="287"/>
      <c r="Q953" s="198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</row>
    <row r="954" spans="1:27" ht="12.75" customHeight="1" x14ac:dyDescent="0.3">
      <c r="A954" s="186"/>
      <c r="B954" s="186"/>
      <c r="C954" s="187"/>
      <c r="D954" s="187"/>
      <c r="E954" s="187"/>
      <c r="F954" s="271"/>
      <c r="G954" s="195"/>
      <c r="H954" s="195"/>
      <c r="I954" s="196"/>
      <c r="J954" s="280"/>
      <c r="K954" s="196"/>
      <c r="L954" s="287"/>
      <c r="M954" s="197"/>
      <c r="N954" s="287"/>
      <c r="O954" s="197"/>
      <c r="P954" s="287"/>
      <c r="Q954" s="198"/>
      <c r="R954" s="173"/>
      <c r="S954" s="173"/>
      <c r="T954" s="173"/>
      <c r="U954" s="173"/>
      <c r="V954" s="173"/>
      <c r="W954" s="173"/>
      <c r="X954" s="173"/>
      <c r="Y954" s="173"/>
      <c r="Z954" s="173"/>
      <c r="AA954" s="173"/>
    </row>
    <row r="955" spans="1:27" ht="12.75" customHeight="1" x14ac:dyDescent="0.3">
      <c r="A955" s="186"/>
      <c r="B955" s="186"/>
      <c r="C955" s="187"/>
      <c r="D955" s="187"/>
      <c r="E955" s="187"/>
      <c r="F955" s="271"/>
      <c r="G955" s="195"/>
      <c r="H955" s="195"/>
      <c r="I955" s="196"/>
      <c r="J955" s="280"/>
      <c r="K955" s="196"/>
      <c r="L955" s="287"/>
      <c r="M955" s="197"/>
      <c r="N955" s="287"/>
      <c r="O955" s="197"/>
      <c r="P955" s="287"/>
      <c r="Q955" s="198"/>
      <c r="R955" s="173"/>
      <c r="S955" s="173"/>
      <c r="T955" s="173"/>
      <c r="U955" s="173"/>
      <c r="V955" s="173"/>
      <c r="W955" s="173"/>
      <c r="X955" s="173"/>
      <c r="Y955" s="173"/>
      <c r="Z955" s="173"/>
      <c r="AA955" s="173"/>
    </row>
    <row r="956" spans="1:27" ht="12.75" customHeight="1" x14ac:dyDescent="0.3">
      <c r="A956" s="186"/>
      <c r="B956" s="186"/>
      <c r="C956" s="187"/>
      <c r="D956" s="187"/>
      <c r="E956" s="187"/>
      <c r="F956" s="271"/>
      <c r="G956" s="195"/>
      <c r="H956" s="195"/>
      <c r="I956" s="196"/>
      <c r="J956" s="280"/>
      <c r="K956" s="196"/>
      <c r="L956" s="287"/>
      <c r="M956" s="197"/>
      <c r="N956" s="287"/>
      <c r="O956" s="197"/>
      <c r="P956" s="287"/>
      <c r="Q956" s="198"/>
      <c r="R956" s="173"/>
      <c r="S956" s="173"/>
      <c r="T956" s="173"/>
      <c r="U956" s="173"/>
      <c r="V956" s="173"/>
      <c r="W956" s="173"/>
      <c r="X956" s="173"/>
      <c r="Y956" s="173"/>
      <c r="Z956" s="173"/>
      <c r="AA956" s="173"/>
    </row>
    <row r="957" spans="1:27" ht="12.75" customHeight="1" x14ac:dyDescent="0.3">
      <c r="A957" s="186"/>
      <c r="B957" s="186"/>
      <c r="C957" s="187"/>
      <c r="D957" s="187"/>
      <c r="E957" s="187"/>
      <c r="F957" s="271"/>
      <c r="G957" s="195"/>
      <c r="H957" s="195"/>
      <c r="I957" s="196"/>
      <c r="J957" s="280"/>
      <c r="K957" s="196"/>
      <c r="L957" s="287"/>
      <c r="M957" s="197"/>
      <c r="N957" s="287"/>
      <c r="O957" s="197"/>
      <c r="P957" s="287"/>
      <c r="Q957" s="198"/>
      <c r="R957" s="173"/>
      <c r="S957" s="173"/>
      <c r="T957" s="173"/>
      <c r="U957" s="173"/>
      <c r="V957" s="173"/>
      <c r="W957" s="173"/>
      <c r="X957" s="173"/>
      <c r="Y957" s="173"/>
      <c r="Z957" s="173"/>
      <c r="AA957" s="173"/>
    </row>
    <row r="958" spans="1:27" ht="12.75" customHeight="1" x14ac:dyDescent="0.3">
      <c r="A958" s="186"/>
      <c r="B958" s="186"/>
      <c r="C958" s="187"/>
      <c r="D958" s="187"/>
      <c r="E958" s="187"/>
      <c r="F958" s="271"/>
      <c r="G958" s="195"/>
      <c r="H958" s="195"/>
      <c r="I958" s="196"/>
      <c r="J958" s="280"/>
      <c r="K958" s="196"/>
      <c r="L958" s="287"/>
      <c r="M958" s="197"/>
      <c r="N958" s="287"/>
      <c r="O958" s="197"/>
      <c r="P958" s="287"/>
      <c r="Q958" s="198"/>
      <c r="R958" s="173"/>
      <c r="S958" s="173"/>
      <c r="T958" s="173"/>
      <c r="U958" s="173"/>
      <c r="V958" s="173"/>
      <c r="W958" s="173"/>
      <c r="X958" s="173"/>
      <c r="Y958" s="173"/>
      <c r="Z958" s="173"/>
      <c r="AA958" s="173"/>
    </row>
    <row r="959" spans="1:27" ht="12.75" customHeight="1" x14ac:dyDescent="0.3">
      <c r="A959" s="186"/>
      <c r="B959" s="186"/>
      <c r="C959" s="187"/>
      <c r="D959" s="187"/>
      <c r="E959" s="187"/>
      <c r="F959" s="271"/>
      <c r="G959" s="195"/>
      <c r="H959" s="195"/>
      <c r="I959" s="196"/>
      <c r="J959" s="280"/>
      <c r="K959" s="196"/>
      <c r="L959" s="287"/>
      <c r="M959" s="197"/>
      <c r="N959" s="287"/>
      <c r="O959" s="197"/>
      <c r="P959" s="287"/>
      <c r="Q959" s="198"/>
      <c r="R959" s="173"/>
      <c r="S959" s="173"/>
      <c r="T959" s="173"/>
      <c r="U959" s="173"/>
      <c r="V959" s="173"/>
      <c r="W959" s="173"/>
      <c r="X959" s="173"/>
      <c r="Y959" s="173"/>
      <c r="Z959" s="173"/>
      <c r="AA959" s="173"/>
    </row>
    <row r="960" spans="1:27" ht="12.75" customHeight="1" x14ac:dyDescent="0.3">
      <c r="A960" s="186"/>
      <c r="B960" s="186"/>
      <c r="C960" s="187"/>
      <c r="D960" s="187"/>
      <c r="E960" s="187"/>
      <c r="F960" s="271"/>
      <c r="G960" s="195"/>
      <c r="H960" s="195"/>
      <c r="I960" s="196"/>
      <c r="J960" s="280"/>
      <c r="K960" s="196"/>
      <c r="L960" s="287"/>
      <c r="M960" s="197"/>
      <c r="N960" s="287"/>
      <c r="O960" s="197"/>
      <c r="P960" s="287"/>
      <c r="Q960" s="198"/>
      <c r="R960" s="173"/>
      <c r="S960" s="173"/>
      <c r="T960" s="173"/>
      <c r="U960" s="173"/>
      <c r="V960" s="173"/>
      <c r="W960" s="173"/>
      <c r="X960" s="173"/>
      <c r="Y960" s="173"/>
      <c r="Z960" s="173"/>
      <c r="AA960" s="173"/>
    </row>
    <row r="961" spans="1:27" ht="12.75" customHeight="1" x14ac:dyDescent="0.3">
      <c r="A961" s="186"/>
      <c r="B961" s="186"/>
      <c r="C961" s="187"/>
      <c r="D961" s="187"/>
      <c r="E961" s="187"/>
      <c r="F961" s="271"/>
      <c r="G961" s="195"/>
      <c r="H961" s="195"/>
      <c r="I961" s="196"/>
      <c r="J961" s="280"/>
      <c r="K961" s="196"/>
      <c r="L961" s="287"/>
      <c r="M961" s="197"/>
      <c r="N961" s="287"/>
      <c r="O961" s="197"/>
      <c r="P961" s="287"/>
      <c r="Q961" s="198"/>
      <c r="R961" s="173"/>
      <c r="S961" s="173"/>
      <c r="T961" s="173"/>
      <c r="U961" s="173"/>
      <c r="V961" s="173"/>
      <c r="W961" s="173"/>
      <c r="X961" s="173"/>
      <c r="Y961" s="173"/>
      <c r="Z961" s="173"/>
      <c r="AA961" s="173"/>
    </row>
    <row r="962" spans="1:27" ht="12.75" customHeight="1" x14ac:dyDescent="0.3">
      <c r="A962" s="186"/>
      <c r="B962" s="186"/>
      <c r="C962" s="187"/>
      <c r="D962" s="187"/>
      <c r="E962" s="187"/>
      <c r="F962" s="271"/>
      <c r="G962" s="195"/>
      <c r="H962" s="195"/>
      <c r="I962" s="196"/>
      <c r="J962" s="280"/>
      <c r="K962" s="196"/>
      <c r="L962" s="287"/>
      <c r="M962" s="197"/>
      <c r="N962" s="287"/>
      <c r="O962" s="197"/>
      <c r="P962" s="287"/>
      <c r="Q962" s="198"/>
      <c r="R962" s="173"/>
      <c r="S962" s="173"/>
      <c r="T962" s="173"/>
      <c r="U962" s="173"/>
      <c r="V962" s="173"/>
      <c r="W962" s="173"/>
      <c r="X962" s="173"/>
      <c r="Y962" s="173"/>
      <c r="Z962" s="173"/>
      <c r="AA962" s="173"/>
    </row>
    <row r="963" spans="1:27" ht="12.75" customHeight="1" x14ac:dyDescent="0.3">
      <c r="A963" s="186"/>
      <c r="B963" s="186"/>
      <c r="C963" s="187"/>
      <c r="D963" s="187"/>
      <c r="E963" s="187"/>
      <c r="F963" s="271"/>
      <c r="G963" s="195"/>
      <c r="H963" s="195"/>
      <c r="I963" s="196"/>
      <c r="J963" s="280"/>
      <c r="K963" s="196"/>
      <c r="L963" s="287"/>
      <c r="M963" s="197"/>
      <c r="N963" s="287"/>
      <c r="O963" s="197"/>
      <c r="P963" s="287"/>
      <c r="Q963" s="198"/>
      <c r="R963" s="173"/>
      <c r="S963" s="173"/>
      <c r="T963" s="173"/>
      <c r="U963" s="173"/>
      <c r="V963" s="173"/>
      <c r="W963" s="173"/>
      <c r="X963" s="173"/>
      <c r="Y963" s="173"/>
      <c r="Z963" s="173"/>
      <c r="AA963" s="173"/>
    </row>
    <row r="964" spans="1:27" ht="12.75" customHeight="1" x14ac:dyDescent="0.3">
      <c r="A964" s="186"/>
      <c r="B964" s="186"/>
      <c r="C964" s="187"/>
      <c r="D964" s="187"/>
      <c r="E964" s="187"/>
      <c r="F964" s="271"/>
      <c r="G964" s="195"/>
      <c r="H964" s="195"/>
      <c r="I964" s="196"/>
      <c r="J964" s="280"/>
      <c r="K964" s="196"/>
      <c r="L964" s="287"/>
      <c r="M964" s="197"/>
      <c r="N964" s="287"/>
      <c r="O964" s="197"/>
      <c r="P964" s="287"/>
      <c r="Q964" s="198"/>
      <c r="R964" s="173"/>
      <c r="S964" s="173"/>
      <c r="T964" s="173"/>
      <c r="U964" s="173"/>
      <c r="V964" s="173"/>
      <c r="W964" s="173"/>
      <c r="X964" s="173"/>
      <c r="Y964" s="173"/>
      <c r="Z964" s="173"/>
      <c r="AA964" s="173"/>
    </row>
    <row r="965" spans="1:27" ht="12.75" customHeight="1" x14ac:dyDescent="0.3">
      <c r="A965" s="186"/>
      <c r="B965" s="186"/>
      <c r="C965" s="187"/>
      <c r="D965" s="187"/>
      <c r="E965" s="187"/>
      <c r="F965" s="271"/>
      <c r="G965" s="195"/>
      <c r="H965" s="195"/>
      <c r="I965" s="196"/>
      <c r="J965" s="280"/>
      <c r="K965" s="196"/>
      <c r="L965" s="287"/>
      <c r="M965" s="197"/>
      <c r="N965" s="287"/>
      <c r="O965" s="197"/>
      <c r="P965" s="287"/>
      <c r="Q965" s="198"/>
      <c r="R965" s="173"/>
      <c r="S965" s="173"/>
      <c r="T965" s="173"/>
      <c r="U965" s="173"/>
      <c r="V965" s="173"/>
      <c r="W965" s="173"/>
      <c r="X965" s="173"/>
      <c r="Y965" s="173"/>
      <c r="Z965" s="173"/>
      <c r="AA965" s="173"/>
    </row>
    <row r="966" spans="1:27" ht="12.75" customHeight="1" x14ac:dyDescent="0.3">
      <c r="A966" s="186"/>
      <c r="B966" s="186"/>
      <c r="C966" s="187"/>
      <c r="D966" s="187"/>
      <c r="E966" s="187"/>
      <c r="F966" s="271"/>
      <c r="G966" s="195"/>
      <c r="H966" s="195"/>
      <c r="I966" s="196"/>
      <c r="J966" s="280"/>
      <c r="K966" s="196"/>
      <c r="L966" s="287"/>
      <c r="M966" s="197"/>
      <c r="N966" s="287"/>
      <c r="O966" s="197"/>
      <c r="P966" s="287"/>
      <c r="Q966" s="198"/>
      <c r="R966" s="173"/>
      <c r="S966" s="173"/>
      <c r="T966" s="173"/>
      <c r="U966" s="173"/>
      <c r="V966" s="173"/>
      <c r="W966" s="173"/>
      <c r="X966" s="173"/>
      <c r="Y966" s="173"/>
      <c r="Z966" s="173"/>
      <c r="AA966" s="173"/>
    </row>
    <row r="967" spans="1:27" ht="12.75" customHeight="1" x14ac:dyDescent="0.3">
      <c r="A967" s="186"/>
      <c r="B967" s="186"/>
      <c r="C967" s="187"/>
      <c r="D967" s="187"/>
      <c r="E967" s="187"/>
      <c r="F967" s="271"/>
      <c r="G967" s="195"/>
      <c r="H967" s="195"/>
      <c r="I967" s="196"/>
      <c r="J967" s="280"/>
      <c r="K967" s="196"/>
      <c r="L967" s="287"/>
      <c r="M967" s="197"/>
      <c r="N967" s="287"/>
      <c r="O967" s="197"/>
      <c r="P967" s="287"/>
      <c r="Q967" s="198"/>
      <c r="R967" s="173"/>
      <c r="S967" s="173"/>
      <c r="T967" s="173"/>
      <c r="U967" s="173"/>
      <c r="V967" s="173"/>
      <c r="W967" s="173"/>
      <c r="X967" s="173"/>
      <c r="Y967" s="173"/>
      <c r="Z967" s="173"/>
      <c r="AA967" s="173"/>
    </row>
    <row r="968" spans="1:27" ht="12.75" customHeight="1" x14ac:dyDescent="0.3">
      <c r="A968" s="186"/>
      <c r="B968" s="186"/>
      <c r="C968" s="187"/>
      <c r="D968" s="187"/>
      <c r="E968" s="187"/>
      <c r="F968" s="271"/>
      <c r="G968" s="195"/>
      <c r="H968" s="195"/>
      <c r="I968" s="196"/>
      <c r="J968" s="280"/>
      <c r="K968" s="196"/>
      <c r="L968" s="287"/>
      <c r="M968" s="197"/>
      <c r="N968" s="287"/>
      <c r="O968" s="197"/>
      <c r="P968" s="287"/>
      <c r="Q968" s="198"/>
      <c r="R968" s="173"/>
      <c r="S968" s="173"/>
      <c r="T968" s="173"/>
      <c r="U968" s="173"/>
      <c r="V968" s="173"/>
      <c r="W968" s="173"/>
      <c r="X968" s="173"/>
      <c r="Y968" s="173"/>
      <c r="Z968" s="173"/>
      <c r="AA968" s="173"/>
    </row>
    <row r="969" spans="1:27" ht="12.75" customHeight="1" x14ac:dyDescent="0.3">
      <c r="A969" s="186"/>
      <c r="B969" s="186"/>
      <c r="C969" s="187"/>
      <c r="D969" s="187"/>
      <c r="E969" s="187"/>
      <c r="F969" s="271"/>
      <c r="G969" s="195"/>
      <c r="H969" s="195"/>
      <c r="I969" s="196"/>
      <c r="J969" s="280"/>
      <c r="K969" s="196"/>
      <c r="L969" s="287"/>
      <c r="M969" s="197"/>
      <c r="N969" s="287"/>
      <c r="O969" s="197"/>
      <c r="P969" s="287"/>
      <c r="Q969" s="198"/>
      <c r="R969" s="173"/>
      <c r="S969" s="173"/>
      <c r="T969" s="173"/>
      <c r="U969" s="173"/>
      <c r="V969" s="173"/>
      <c r="W969" s="173"/>
      <c r="X969" s="173"/>
      <c r="Y969" s="173"/>
      <c r="Z969" s="173"/>
      <c r="AA969" s="173"/>
    </row>
    <row r="970" spans="1:27" ht="12.75" customHeight="1" x14ac:dyDescent="0.3">
      <c r="A970" s="186"/>
      <c r="B970" s="186"/>
      <c r="C970" s="187"/>
      <c r="D970" s="187"/>
      <c r="E970" s="187"/>
      <c r="F970" s="271"/>
      <c r="G970" s="195"/>
      <c r="H970" s="195"/>
      <c r="I970" s="196"/>
      <c r="J970" s="280"/>
      <c r="K970" s="196"/>
      <c r="L970" s="287"/>
      <c r="M970" s="197"/>
      <c r="N970" s="287"/>
      <c r="O970" s="197"/>
      <c r="P970" s="287"/>
      <c r="Q970" s="198"/>
      <c r="R970" s="173"/>
      <c r="S970" s="173"/>
      <c r="T970" s="173"/>
      <c r="U970" s="173"/>
      <c r="V970" s="173"/>
      <c r="W970" s="173"/>
      <c r="X970" s="173"/>
      <c r="Y970" s="173"/>
      <c r="Z970" s="173"/>
      <c r="AA970" s="173"/>
    </row>
    <row r="971" spans="1:27" ht="12.75" customHeight="1" x14ac:dyDescent="0.3">
      <c r="A971" s="186"/>
      <c r="B971" s="186"/>
      <c r="C971" s="187"/>
      <c r="D971" s="187"/>
      <c r="E971" s="187"/>
      <c r="F971" s="271"/>
      <c r="G971" s="195"/>
      <c r="H971" s="195"/>
      <c r="I971" s="196"/>
      <c r="J971" s="280"/>
      <c r="K971" s="196"/>
      <c r="L971" s="287"/>
      <c r="M971" s="197"/>
      <c r="N971" s="287"/>
      <c r="O971" s="197"/>
      <c r="P971" s="287"/>
      <c r="Q971" s="198"/>
      <c r="R971" s="173"/>
      <c r="S971" s="173"/>
      <c r="T971" s="173"/>
      <c r="U971" s="173"/>
      <c r="V971" s="173"/>
      <c r="W971" s="173"/>
      <c r="X971" s="173"/>
      <c r="Y971" s="173"/>
      <c r="Z971" s="173"/>
      <c r="AA971" s="173"/>
    </row>
    <row r="972" spans="1:27" ht="12.75" customHeight="1" x14ac:dyDescent="0.3">
      <c r="A972" s="186"/>
      <c r="B972" s="186"/>
      <c r="C972" s="187"/>
      <c r="D972" s="187"/>
      <c r="E972" s="187"/>
      <c r="F972" s="271"/>
      <c r="G972" s="195"/>
      <c r="H972" s="195"/>
      <c r="I972" s="196"/>
      <c r="J972" s="280"/>
      <c r="K972" s="196"/>
      <c r="L972" s="287"/>
      <c r="M972" s="197"/>
      <c r="N972" s="287"/>
      <c r="O972" s="197"/>
      <c r="P972" s="287"/>
      <c r="Q972" s="198"/>
      <c r="R972" s="173"/>
      <c r="S972" s="173"/>
      <c r="T972" s="173"/>
      <c r="U972" s="173"/>
      <c r="V972" s="173"/>
      <c r="W972" s="173"/>
      <c r="X972" s="173"/>
      <c r="Y972" s="173"/>
      <c r="Z972" s="173"/>
      <c r="AA972" s="173"/>
    </row>
    <row r="973" spans="1:27" ht="12.75" customHeight="1" x14ac:dyDescent="0.3">
      <c r="A973" s="186"/>
      <c r="B973" s="186"/>
      <c r="C973" s="187"/>
      <c r="D973" s="187"/>
      <c r="E973" s="187"/>
      <c r="F973" s="271"/>
      <c r="G973" s="195"/>
      <c r="H973" s="195"/>
      <c r="I973" s="196"/>
      <c r="J973" s="280"/>
      <c r="K973" s="196"/>
      <c r="L973" s="287"/>
      <c r="M973" s="197"/>
      <c r="N973" s="287"/>
      <c r="O973" s="197"/>
      <c r="P973" s="287"/>
      <c r="Q973" s="198"/>
      <c r="R973" s="173"/>
      <c r="S973" s="173"/>
      <c r="T973" s="173"/>
      <c r="U973" s="173"/>
      <c r="V973" s="173"/>
      <c r="W973" s="173"/>
      <c r="X973" s="173"/>
      <c r="Y973" s="173"/>
      <c r="Z973" s="173"/>
      <c r="AA973" s="173"/>
    </row>
    <row r="974" spans="1:27" ht="12.75" customHeight="1" x14ac:dyDescent="0.3">
      <c r="A974" s="186"/>
      <c r="B974" s="186"/>
      <c r="C974" s="187"/>
      <c r="D974" s="187"/>
      <c r="E974" s="187"/>
      <c r="F974" s="271"/>
      <c r="G974" s="195"/>
      <c r="H974" s="195"/>
      <c r="I974" s="196"/>
      <c r="J974" s="280"/>
      <c r="K974" s="196"/>
      <c r="L974" s="287"/>
      <c r="M974" s="197"/>
      <c r="N974" s="287"/>
      <c r="O974" s="197"/>
      <c r="P974" s="287"/>
      <c r="Q974" s="198"/>
      <c r="R974" s="173"/>
      <c r="S974" s="173"/>
      <c r="T974" s="173"/>
      <c r="U974" s="173"/>
      <c r="V974" s="173"/>
      <c r="W974" s="173"/>
      <c r="X974" s="173"/>
      <c r="Y974" s="173"/>
      <c r="Z974" s="173"/>
      <c r="AA974" s="173"/>
    </row>
    <row r="975" spans="1:27" ht="12.75" customHeight="1" x14ac:dyDescent="0.3">
      <c r="A975" s="186"/>
      <c r="B975" s="186"/>
      <c r="C975" s="187"/>
      <c r="D975" s="187"/>
      <c r="E975" s="187"/>
      <c r="F975" s="271"/>
      <c r="G975" s="195"/>
      <c r="H975" s="195"/>
      <c r="I975" s="196"/>
      <c r="J975" s="280"/>
      <c r="K975" s="196"/>
      <c r="L975" s="287"/>
      <c r="M975" s="197"/>
      <c r="N975" s="287"/>
      <c r="O975" s="197"/>
      <c r="P975" s="287"/>
      <c r="Q975" s="198"/>
      <c r="R975" s="173"/>
      <c r="S975" s="173"/>
      <c r="T975" s="173"/>
      <c r="U975" s="173"/>
      <c r="V975" s="173"/>
      <c r="W975" s="173"/>
      <c r="X975" s="173"/>
      <c r="Y975" s="173"/>
      <c r="Z975" s="173"/>
      <c r="AA975" s="173"/>
    </row>
    <row r="976" spans="1:27" ht="12.75" customHeight="1" x14ac:dyDescent="0.3">
      <c r="A976" s="186"/>
      <c r="B976" s="186"/>
      <c r="C976" s="187"/>
      <c r="D976" s="187"/>
      <c r="E976" s="187"/>
      <c r="F976" s="271"/>
      <c r="G976" s="195"/>
      <c r="H976" s="195"/>
      <c r="I976" s="196"/>
      <c r="J976" s="280"/>
      <c r="K976" s="196"/>
      <c r="L976" s="287"/>
      <c r="M976" s="197"/>
      <c r="N976" s="287"/>
      <c r="O976" s="197"/>
      <c r="P976" s="287"/>
      <c r="Q976" s="198"/>
      <c r="R976" s="173"/>
      <c r="S976" s="173"/>
      <c r="T976" s="173"/>
      <c r="U976" s="173"/>
      <c r="V976" s="173"/>
      <c r="W976" s="173"/>
      <c r="X976" s="173"/>
      <c r="Y976" s="173"/>
      <c r="Z976" s="173"/>
      <c r="AA976" s="173"/>
    </row>
    <row r="977" spans="1:27" ht="12.75" customHeight="1" x14ac:dyDescent="0.3">
      <c r="A977" s="186"/>
      <c r="B977" s="186"/>
      <c r="C977" s="187"/>
      <c r="D977" s="187"/>
      <c r="E977" s="187"/>
      <c r="F977" s="271"/>
      <c r="G977" s="195"/>
      <c r="H977" s="195"/>
      <c r="I977" s="196"/>
      <c r="J977" s="280"/>
      <c r="K977" s="196"/>
      <c r="L977" s="287"/>
      <c r="M977" s="197"/>
      <c r="N977" s="287"/>
      <c r="O977" s="197"/>
      <c r="P977" s="287"/>
      <c r="Q977" s="198"/>
      <c r="R977" s="173"/>
      <c r="S977" s="173"/>
      <c r="T977" s="173"/>
      <c r="U977" s="173"/>
      <c r="V977" s="173"/>
      <c r="W977" s="173"/>
      <c r="X977" s="173"/>
      <c r="Y977" s="173"/>
      <c r="Z977" s="173"/>
      <c r="AA977" s="173"/>
    </row>
    <row r="978" spans="1:27" ht="12.75" customHeight="1" x14ac:dyDescent="0.3">
      <c r="A978" s="186"/>
      <c r="B978" s="186"/>
      <c r="C978" s="187"/>
      <c r="D978" s="187"/>
      <c r="E978" s="187"/>
      <c r="F978" s="271"/>
      <c r="G978" s="195"/>
      <c r="H978" s="195"/>
      <c r="I978" s="196"/>
      <c r="J978" s="280"/>
      <c r="K978" s="196"/>
      <c r="L978" s="287"/>
      <c r="M978" s="197"/>
      <c r="N978" s="287"/>
      <c r="O978" s="197"/>
      <c r="P978" s="287"/>
      <c r="Q978" s="198"/>
      <c r="R978" s="173"/>
      <c r="S978" s="173"/>
      <c r="T978" s="173"/>
      <c r="U978" s="173"/>
      <c r="V978" s="173"/>
      <c r="W978" s="173"/>
      <c r="X978" s="173"/>
      <c r="Y978" s="173"/>
      <c r="Z978" s="173"/>
      <c r="AA978" s="173"/>
    </row>
    <row r="979" spans="1:27" ht="12.75" customHeight="1" x14ac:dyDescent="0.3">
      <c r="A979" s="186"/>
      <c r="B979" s="186"/>
      <c r="C979" s="187"/>
      <c r="D979" s="187"/>
      <c r="E979" s="187"/>
      <c r="F979" s="271"/>
      <c r="G979" s="195"/>
      <c r="H979" s="195"/>
      <c r="I979" s="196"/>
      <c r="J979" s="280"/>
      <c r="K979" s="196"/>
      <c r="L979" s="287"/>
      <c r="M979" s="197"/>
      <c r="N979" s="287"/>
      <c r="O979" s="197"/>
      <c r="P979" s="287"/>
      <c r="Q979" s="198"/>
      <c r="R979" s="173"/>
      <c r="S979" s="173"/>
      <c r="T979" s="173"/>
      <c r="U979" s="173"/>
      <c r="V979" s="173"/>
      <c r="W979" s="173"/>
      <c r="X979" s="173"/>
      <c r="Y979" s="173"/>
      <c r="Z979" s="173"/>
      <c r="AA979" s="173"/>
    </row>
    <row r="980" spans="1:27" ht="12.75" customHeight="1" x14ac:dyDescent="0.3">
      <c r="A980" s="186"/>
      <c r="B980" s="186"/>
      <c r="C980" s="187"/>
      <c r="D980" s="187"/>
      <c r="E980" s="187"/>
      <c r="F980" s="271"/>
      <c r="G980" s="195"/>
      <c r="H980" s="195"/>
      <c r="I980" s="196"/>
      <c r="J980" s="280"/>
      <c r="K980" s="196"/>
      <c r="L980" s="287"/>
      <c r="M980" s="197"/>
      <c r="N980" s="287"/>
      <c r="O980" s="197"/>
      <c r="P980" s="287"/>
      <c r="Q980" s="198"/>
      <c r="R980" s="173"/>
      <c r="S980" s="173"/>
      <c r="T980" s="173"/>
      <c r="U980" s="173"/>
      <c r="V980" s="173"/>
      <c r="W980" s="173"/>
      <c r="X980" s="173"/>
      <c r="Y980" s="173"/>
      <c r="Z980" s="173"/>
      <c r="AA980" s="173"/>
    </row>
    <row r="981" spans="1:27" ht="12.75" customHeight="1" x14ac:dyDescent="0.3">
      <c r="A981" s="186"/>
      <c r="B981" s="186"/>
      <c r="C981" s="187"/>
      <c r="D981" s="187"/>
      <c r="E981" s="187"/>
      <c r="F981" s="271"/>
      <c r="G981" s="195"/>
      <c r="H981" s="195"/>
      <c r="I981" s="196"/>
      <c r="J981" s="280"/>
      <c r="K981" s="196"/>
      <c r="L981" s="287"/>
      <c r="M981" s="197"/>
      <c r="N981" s="287"/>
      <c r="O981" s="197"/>
      <c r="P981" s="287"/>
      <c r="Q981" s="198"/>
      <c r="R981" s="173"/>
      <c r="S981" s="173"/>
      <c r="T981" s="173"/>
      <c r="U981" s="173"/>
      <c r="V981" s="173"/>
      <c r="W981" s="173"/>
      <c r="X981" s="173"/>
      <c r="Y981" s="173"/>
      <c r="Z981" s="173"/>
      <c r="AA981" s="173"/>
    </row>
    <row r="982" spans="1:27" ht="12.75" customHeight="1" x14ac:dyDescent="0.3">
      <c r="A982" s="186"/>
      <c r="B982" s="186"/>
      <c r="C982" s="187"/>
      <c r="D982" s="187"/>
      <c r="E982" s="187"/>
      <c r="F982" s="271"/>
      <c r="G982" s="195"/>
      <c r="H982" s="195"/>
      <c r="I982" s="196"/>
      <c r="J982" s="280"/>
      <c r="K982" s="196"/>
      <c r="L982" s="287"/>
      <c r="M982" s="197"/>
      <c r="N982" s="287"/>
      <c r="O982" s="197"/>
      <c r="P982" s="287"/>
      <c r="Q982" s="198"/>
      <c r="R982" s="173"/>
      <c r="S982" s="173"/>
      <c r="T982" s="173"/>
      <c r="U982" s="173"/>
      <c r="V982" s="173"/>
      <c r="W982" s="173"/>
      <c r="X982" s="173"/>
      <c r="Y982" s="173"/>
      <c r="Z982" s="173"/>
      <c r="AA982" s="173"/>
    </row>
    <row r="983" spans="1:27" ht="12.75" customHeight="1" x14ac:dyDescent="0.3">
      <c r="A983" s="186"/>
      <c r="B983" s="186"/>
      <c r="C983" s="187"/>
      <c r="D983" s="187"/>
      <c r="E983" s="187"/>
      <c r="F983" s="271"/>
      <c r="G983" s="195"/>
      <c r="H983" s="195"/>
      <c r="I983" s="196"/>
      <c r="J983" s="280"/>
      <c r="K983" s="196"/>
      <c r="L983" s="287"/>
      <c r="M983" s="197"/>
      <c r="N983" s="287"/>
      <c r="O983" s="197"/>
      <c r="P983" s="287"/>
      <c r="Q983" s="198"/>
      <c r="R983" s="173"/>
      <c r="S983" s="173"/>
      <c r="T983" s="173"/>
      <c r="U983" s="173"/>
      <c r="V983" s="173"/>
      <c r="W983" s="173"/>
      <c r="X983" s="173"/>
      <c r="Y983" s="173"/>
      <c r="Z983" s="173"/>
      <c r="AA983" s="173"/>
    </row>
    <row r="984" spans="1:27" ht="12.75" customHeight="1" x14ac:dyDescent="0.3">
      <c r="A984" s="186"/>
      <c r="B984" s="186"/>
      <c r="C984" s="187"/>
      <c r="D984" s="187"/>
      <c r="E984" s="187"/>
      <c r="F984" s="271"/>
      <c r="G984" s="195"/>
      <c r="H984" s="195"/>
      <c r="I984" s="196"/>
      <c r="J984" s="280"/>
      <c r="K984" s="196"/>
      <c r="L984" s="287"/>
      <c r="M984" s="197"/>
      <c r="N984" s="287"/>
      <c r="O984" s="197"/>
      <c r="P984" s="287"/>
      <c r="Q984" s="198"/>
      <c r="R984" s="173"/>
      <c r="S984" s="173"/>
      <c r="T984" s="173"/>
      <c r="U984" s="173"/>
      <c r="V984" s="173"/>
      <c r="W984" s="173"/>
      <c r="X984" s="173"/>
      <c r="Y984" s="173"/>
      <c r="Z984" s="173"/>
      <c r="AA984" s="173"/>
    </row>
    <row r="985" spans="1:27" ht="12.75" customHeight="1" x14ac:dyDescent="0.3">
      <c r="A985" s="186"/>
      <c r="B985" s="186"/>
      <c r="C985" s="187"/>
      <c r="D985" s="187"/>
      <c r="E985" s="187"/>
      <c r="F985" s="271"/>
      <c r="G985" s="195"/>
      <c r="H985" s="195"/>
      <c r="I985" s="196"/>
      <c r="J985" s="280"/>
      <c r="K985" s="196"/>
      <c r="L985" s="287"/>
      <c r="M985" s="197"/>
      <c r="N985" s="287"/>
      <c r="O985" s="197"/>
      <c r="P985" s="287"/>
      <c r="Q985" s="198"/>
      <c r="R985" s="173"/>
      <c r="S985" s="173"/>
      <c r="T985" s="173"/>
      <c r="U985" s="173"/>
      <c r="V985" s="173"/>
      <c r="W985" s="173"/>
      <c r="X985" s="173"/>
      <c r="Y985" s="173"/>
      <c r="Z985" s="173"/>
      <c r="AA985" s="173"/>
    </row>
    <row r="986" spans="1:27" ht="12.75" customHeight="1" x14ac:dyDescent="0.3">
      <c r="A986" s="186"/>
      <c r="B986" s="186"/>
      <c r="C986" s="187"/>
      <c r="D986" s="187"/>
      <c r="E986" s="187"/>
      <c r="F986" s="271"/>
      <c r="G986" s="195"/>
      <c r="H986" s="195"/>
      <c r="I986" s="196"/>
      <c r="J986" s="280"/>
      <c r="K986" s="196"/>
      <c r="L986" s="287"/>
      <c r="M986" s="197"/>
      <c r="N986" s="287"/>
      <c r="O986" s="197"/>
      <c r="P986" s="287"/>
      <c r="Q986" s="198"/>
      <c r="R986" s="173"/>
      <c r="S986" s="173"/>
      <c r="T986" s="173"/>
      <c r="U986" s="173"/>
      <c r="V986" s="173"/>
      <c r="W986" s="173"/>
      <c r="X986" s="173"/>
      <c r="Y986" s="173"/>
      <c r="Z986" s="173"/>
      <c r="AA986" s="173"/>
    </row>
    <row r="987" spans="1:27" ht="12.75" customHeight="1" x14ac:dyDescent="0.3">
      <c r="A987" s="186"/>
      <c r="B987" s="186"/>
      <c r="C987" s="187"/>
      <c r="D987" s="187"/>
      <c r="E987" s="187"/>
      <c r="F987" s="271"/>
      <c r="G987" s="195"/>
      <c r="H987" s="195"/>
      <c r="I987" s="196"/>
      <c r="J987" s="280"/>
      <c r="K987" s="196"/>
      <c r="L987" s="287"/>
      <c r="M987" s="197"/>
      <c r="N987" s="287"/>
      <c r="O987" s="197"/>
      <c r="P987" s="287"/>
      <c r="Q987" s="198"/>
      <c r="R987" s="173"/>
      <c r="S987" s="173"/>
      <c r="T987" s="173"/>
      <c r="U987" s="173"/>
      <c r="V987" s="173"/>
      <c r="W987" s="173"/>
      <c r="X987" s="173"/>
      <c r="Y987" s="173"/>
      <c r="Z987" s="173"/>
      <c r="AA987" s="173"/>
    </row>
    <row r="988" spans="1:27" ht="12.75" customHeight="1" x14ac:dyDescent="0.3">
      <c r="A988" s="186"/>
      <c r="B988" s="186"/>
      <c r="C988" s="187"/>
      <c r="D988" s="187"/>
      <c r="E988" s="187"/>
      <c r="F988" s="271"/>
      <c r="G988" s="195"/>
      <c r="H988" s="195"/>
      <c r="I988" s="196"/>
      <c r="J988" s="280"/>
      <c r="K988" s="196"/>
      <c r="L988" s="287"/>
      <c r="M988" s="197"/>
      <c r="N988" s="287"/>
      <c r="O988" s="197"/>
      <c r="P988" s="287"/>
      <c r="Q988" s="198"/>
      <c r="R988" s="173"/>
      <c r="S988" s="173"/>
      <c r="T988" s="173"/>
      <c r="U988" s="173"/>
      <c r="V988" s="173"/>
      <c r="W988" s="173"/>
      <c r="X988" s="173"/>
      <c r="Y988" s="173"/>
      <c r="Z988" s="173"/>
      <c r="AA988" s="173"/>
    </row>
    <row r="989" spans="1:27" ht="12.75" customHeight="1" x14ac:dyDescent="0.3">
      <c r="A989" s="186"/>
      <c r="B989" s="186"/>
      <c r="C989" s="187"/>
      <c r="D989" s="187"/>
      <c r="E989" s="187"/>
      <c r="F989" s="271"/>
      <c r="G989" s="195"/>
      <c r="H989" s="195"/>
      <c r="I989" s="196"/>
      <c r="J989" s="280"/>
      <c r="K989" s="196"/>
      <c r="L989" s="287"/>
      <c r="M989" s="197"/>
      <c r="N989" s="287"/>
      <c r="O989" s="197"/>
      <c r="P989" s="287"/>
      <c r="Q989" s="198"/>
      <c r="R989" s="173"/>
      <c r="S989" s="173"/>
      <c r="T989" s="173"/>
      <c r="U989" s="173"/>
      <c r="V989" s="173"/>
      <c r="W989" s="173"/>
      <c r="X989" s="173"/>
      <c r="Y989" s="173"/>
      <c r="Z989" s="173"/>
      <c r="AA989" s="173"/>
    </row>
    <row r="990" spans="1:27" ht="12.75" customHeight="1" x14ac:dyDescent="0.3">
      <c r="A990" s="186"/>
      <c r="B990" s="186"/>
      <c r="C990" s="187"/>
      <c r="D990" s="187"/>
      <c r="E990" s="187"/>
      <c r="F990" s="271"/>
      <c r="G990" s="195"/>
      <c r="H990" s="195"/>
      <c r="I990" s="196"/>
      <c r="J990" s="280"/>
      <c r="K990" s="196"/>
      <c r="L990" s="287"/>
      <c r="M990" s="197"/>
      <c r="N990" s="287"/>
      <c r="O990" s="197"/>
      <c r="P990" s="287"/>
      <c r="Q990" s="198"/>
      <c r="R990" s="173"/>
      <c r="S990" s="173"/>
      <c r="T990" s="173"/>
      <c r="U990" s="173"/>
      <c r="V990" s="173"/>
      <c r="W990" s="173"/>
      <c r="X990" s="173"/>
      <c r="Y990" s="173"/>
      <c r="Z990" s="173"/>
      <c r="AA990" s="173"/>
    </row>
    <row r="991" spans="1:27" ht="12.75" customHeight="1" x14ac:dyDescent="0.3">
      <c r="A991" s="186"/>
      <c r="B991" s="186"/>
      <c r="C991" s="187"/>
      <c r="D991" s="187"/>
      <c r="E991" s="187"/>
      <c r="F991" s="271"/>
      <c r="G991" s="195"/>
      <c r="H991" s="195"/>
      <c r="I991" s="196"/>
      <c r="J991" s="280"/>
      <c r="K991" s="196"/>
      <c r="L991" s="287"/>
      <c r="M991" s="197"/>
      <c r="N991" s="287"/>
      <c r="O991" s="197"/>
      <c r="P991" s="287"/>
      <c r="Q991" s="198"/>
      <c r="R991" s="173"/>
      <c r="S991" s="173"/>
      <c r="T991" s="173"/>
      <c r="U991" s="173"/>
      <c r="V991" s="173"/>
      <c r="W991" s="173"/>
      <c r="X991" s="173"/>
      <c r="Y991" s="173"/>
      <c r="Z991" s="173"/>
      <c r="AA991" s="173"/>
    </row>
    <row r="992" spans="1:27" ht="12.75" customHeight="1" x14ac:dyDescent="0.3">
      <c r="A992" s="186"/>
      <c r="B992" s="186"/>
      <c r="C992" s="187"/>
      <c r="D992" s="187"/>
      <c r="E992" s="187"/>
      <c r="F992" s="271"/>
      <c r="G992" s="195"/>
      <c r="H992" s="195"/>
      <c r="I992" s="196"/>
      <c r="J992" s="280"/>
      <c r="K992" s="196"/>
      <c r="L992" s="287"/>
      <c r="M992" s="197"/>
      <c r="N992" s="287"/>
      <c r="O992" s="197"/>
      <c r="P992" s="287"/>
      <c r="Q992" s="198"/>
      <c r="R992" s="173"/>
      <c r="S992" s="173"/>
      <c r="T992" s="173"/>
      <c r="U992" s="173"/>
      <c r="V992" s="173"/>
      <c r="W992" s="173"/>
      <c r="X992" s="173"/>
      <c r="Y992" s="173"/>
      <c r="Z992" s="173"/>
      <c r="AA992" s="173"/>
    </row>
    <row r="993" spans="1:27" ht="12.75" customHeight="1" x14ac:dyDescent="0.3">
      <c r="A993" s="186"/>
      <c r="B993" s="186"/>
      <c r="C993" s="187"/>
      <c r="D993" s="187"/>
      <c r="E993" s="187"/>
      <c r="F993" s="271"/>
      <c r="G993" s="195"/>
      <c r="H993" s="195"/>
      <c r="I993" s="196"/>
      <c r="J993" s="280"/>
      <c r="K993" s="196"/>
      <c r="L993" s="287"/>
      <c r="M993" s="197"/>
      <c r="N993" s="287"/>
      <c r="O993" s="197"/>
      <c r="P993" s="287"/>
      <c r="Q993" s="198"/>
      <c r="R993" s="173"/>
      <c r="S993" s="173"/>
      <c r="T993" s="173"/>
      <c r="U993" s="173"/>
      <c r="V993" s="173"/>
      <c r="W993" s="173"/>
      <c r="X993" s="173"/>
      <c r="Y993" s="173"/>
      <c r="Z993" s="173"/>
      <c r="AA993" s="173"/>
    </row>
    <row r="994" spans="1:27" ht="12.75" customHeight="1" x14ac:dyDescent="0.3">
      <c r="A994" s="186"/>
      <c r="B994" s="186"/>
      <c r="C994" s="187"/>
      <c r="D994" s="187"/>
      <c r="E994" s="187"/>
      <c r="F994" s="271"/>
      <c r="G994" s="195"/>
      <c r="H994" s="195"/>
      <c r="I994" s="196"/>
      <c r="J994" s="280"/>
      <c r="K994" s="196"/>
      <c r="L994" s="287"/>
      <c r="M994" s="197"/>
      <c r="N994" s="287"/>
      <c r="O994" s="197"/>
      <c r="P994" s="287"/>
      <c r="Q994" s="198"/>
      <c r="R994" s="173"/>
      <c r="S994" s="173"/>
      <c r="T994" s="173"/>
      <c r="U994" s="173"/>
      <c r="V994" s="173"/>
      <c r="W994" s="173"/>
      <c r="X994" s="173"/>
      <c r="Y994" s="173"/>
      <c r="Z994" s="173"/>
      <c r="AA994" s="173"/>
    </row>
    <row r="995" spans="1:27" ht="12.75" customHeight="1" x14ac:dyDescent="0.3">
      <c r="A995" s="186"/>
      <c r="B995" s="186"/>
      <c r="C995" s="187"/>
      <c r="D995" s="187"/>
      <c r="E995" s="187"/>
      <c r="F995" s="271"/>
      <c r="G995" s="195"/>
      <c r="H995" s="195"/>
      <c r="I995" s="196"/>
      <c r="J995" s="280"/>
      <c r="K995" s="196"/>
      <c r="L995" s="287"/>
      <c r="M995" s="197"/>
      <c r="N995" s="287"/>
      <c r="O995" s="197"/>
      <c r="P995" s="287"/>
      <c r="Q995" s="198"/>
      <c r="R995" s="173"/>
      <c r="S995" s="173"/>
      <c r="T995" s="173"/>
      <c r="U995" s="173"/>
      <c r="V995" s="173"/>
      <c r="W995" s="173"/>
      <c r="X995" s="173"/>
      <c r="Y995" s="173"/>
      <c r="Z995" s="173"/>
      <c r="AA995" s="173"/>
    </row>
    <row r="996" spans="1:27" ht="12.75" customHeight="1" x14ac:dyDescent="0.3">
      <c r="A996" s="186"/>
      <c r="B996" s="186"/>
      <c r="C996" s="187"/>
      <c r="D996" s="187"/>
      <c r="E996" s="187"/>
      <c r="F996" s="271"/>
      <c r="G996" s="195"/>
      <c r="H996" s="195"/>
      <c r="I996" s="196"/>
      <c r="J996" s="280"/>
      <c r="K996" s="196"/>
      <c r="L996" s="287"/>
      <c r="M996" s="197"/>
      <c r="N996" s="287"/>
      <c r="O996" s="197"/>
      <c r="P996" s="287"/>
      <c r="Q996" s="198"/>
      <c r="R996" s="173"/>
      <c r="S996" s="173"/>
      <c r="T996" s="173"/>
      <c r="U996" s="173"/>
      <c r="V996" s="173"/>
      <c r="W996" s="173"/>
      <c r="X996" s="173"/>
      <c r="Y996" s="173"/>
      <c r="Z996" s="173"/>
      <c r="AA996" s="173"/>
    </row>
    <row r="997" spans="1:27" ht="12.75" customHeight="1" x14ac:dyDescent="0.3">
      <c r="A997" s="186"/>
      <c r="B997" s="186"/>
      <c r="C997" s="187"/>
      <c r="D997" s="187"/>
      <c r="E997" s="187"/>
      <c r="F997" s="271"/>
      <c r="G997" s="195"/>
      <c r="H997" s="195"/>
      <c r="I997" s="196"/>
      <c r="J997" s="280"/>
      <c r="K997" s="196"/>
      <c r="L997" s="287"/>
      <c r="M997" s="197"/>
      <c r="N997" s="287"/>
      <c r="O997" s="197"/>
      <c r="P997" s="287"/>
      <c r="Q997" s="198"/>
      <c r="R997" s="173"/>
      <c r="S997" s="173"/>
      <c r="T997" s="173"/>
      <c r="U997" s="173"/>
      <c r="V997" s="173"/>
      <c r="W997" s="173"/>
      <c r="X997" s="173"/>
      <c r="Y997" s="173"/>
      <c r="Z997" s="173"/>
      <c r="AA997" s="173"/>
    </row>
    <row r="998" spans="1:27" ht="12.75" customHeight="1" x14ac:dyDescent="0.3">
      <c r="A998" s="186"/>
      <c r="B998" s="186"/>
      <c r="C998" s="187"/>
      <c r="D998" s="187"/>
      <c r="E998" s="187"/>
      <c r="F998" s="271"/>
      <c r="G998" s="195"/>
      <c r="H998" s="195"/>
      <c r="I998" s="196"/>
      <c r="J998" s="280"/>
      <c r="K998" s="196"/>
      <c r="L998" s="287"/>
      <c r="M998" s="197"/>
      <c r="N998" s="287"/>
      <c r="O998" s="197"/>
      <c r="P998" s="287"/>
      <c r="Q998" s="198"/>
      <c r="R998" s="173"/>
      <c r="S998" s="173"/>
      <c r="T998" s="173"/>
      <c r="U998" s="173"/>
      <c r="V998" s="173"/>
      <c r="W998" s="173"/>
      <c r="X998" s="173"/>
      <c r="Y998" s="173"/>
      <c r="Z998" s="173"/>
      <c r="AA998" s="173"/>
    </row>
    <row r="999" spans="1:27" ht="12.75" customHeight="1" x14ac:dyDescent="0.3">
      <c r="A999" s="186"/>
      <c r="B999" s="186"/>
      <c r="C999" s="187"/>
      <c r="D999" s="187"/>
      <c r="E999" s="187"/>
      <c r="F999" s="271"/>
      <c r="G999" s="195"/>
      <c r="H999" s="195"/>
      <c r="I999" s="196"/>
      <c r="J999" s="280"/>
      <c r="K999" s="196"/>
      <c r="L999" s="287"/>
      <c r="M999" s="197"/>
      <c r="N999" s="287"/>
      <c r="O999" s="197"/>
      <c r="P999" s="287"/>
      <c r="Q999" s="198"/>
      <c r="R999" s="173"/>
      <c r="S999" s="173"/>
      <c r="T999" s="173"/>
      <c r="U999" s="173"/>
      <c r="V999" s="173"/>
      <c r="W999" s="173"/>
      <c r="X999" s="173"/>
      <c r="Y999" s="173"/>
      <c r="Z999" s="173"/>
      <c r="AA999" s="173"/>
    </row>
    <row r="1000" spans="1:27" ht="12.75" customHeight="1" x14ac:dyDescent="0.3">
      <c r="A1000" s="186"/>
      <c r="B1000" s="186"/>
      <c r="C1000" s="187"/>
      <c r="D1000" s="187"/>
      <c r="E1000" s="187"/>
      <c r="F1000" s="271"/>
      <c r="G1000" s="195"/>
      <c r="H1000" s="195"/>
      <c r="I1000" s="196"/>
      <c r="J1000" s="280"/>
      <c r="K1000" s="196"/>
      <c r="L1000" s="287"/>
      <c r="M1000" s="197"/>
      <c r="N1000" s="287"/>
      <c r="O1000" s="197"/>
      <c r="P1000" s="287"/>
      <c r="Q1000" s="198"/>
      <c r="R1000" s="173"/>
      <c r="S1000" s="173"/>
      <c r="T1000" s="173"/>
      <c r="U1000" s="173"/>
      <c r="V1000" s="173"/>
      <c r="W1000" s="173"/>
      <c r="X1000" s="173"/>
      <c r="Y1000" s="173"/>
      <c r="Z1000" s="173"/>
      <c r="AA1000" s="173"/>
    </row>
    <row r="1001" spans="1:27" ht="12.75" customHeight="1" x14ac:dyDescent="0.3">
      <c r="A1001" s="186"/>
      <c r="B1001" s="186"/>
      <c r="C1001" s="187"/>
      <c r="D1001" s="187"/>
      <c r="E1001" s="187"/>
      <c r="F1001" s="271"/>
      <c r="G1001" s="195"/>
      <c r="H1001" s="195"/>
      <c r="I1001" s="196"/>
      <c r="J1001" s="280"/>
      <c r="K1001" s="196"/>
      <c r="L1001" s="287"/>
      <c r="M1001" s="197"/>
      <c r="N1001" s="287"/>
      <c r="O1001" s="197"/>
      <c r="P1001" s="287"/>
      <c r="Q1001" s="198"/>
      <c r="R1001" s="173"/>
      <c r="S1001" s="173"/>
      <c r="T1001" s="173"/>
      <c r="U1001" s="173"/>
      <c r="V1001" s="173"/>
      <c r="W1001" s="173"/>
      <c r="X1001" s="173"/>
      <c r="Y1001" s="173"/>
      <c r="Z1001" s="173"/>
      <c r="AA1001" s="173"/>
    </row>
    <row r="1002" spans="1:27" ht="12.75" customHeight="1" x14ac:dyDescent="0.3">
      <c r="A1002" s="186"/>
      <c r="B1002" s="186"/>
      <c r="C1002" s="187"/>
      <c r="D1002" s="187"/>
      <c r="E1002" s="187"/>
      <c r="F1002" s="271"/>
      <c r="G1002" s="195"/>
      <c r="H1002" s="195"/>
      <c r="I1002" s="196"/>
      <c r="J1002" s="280"/>
      <c r="K1002" s="196"/>
      <c r="L1002" s="287"/>
      <c r="M1002" s="197"/>
      <c r="N1002" s="287"/>
      <c r="O1002" s="197"/>
      <c r="P1002" s="287"/>
      <c r="Q1002" s="198"/>
      <c r="R1002" s="173"/>
      <c r="S1002" s="173"/>
      <c r="T1002" s="173"/>
      <c r="U1002" s="173"/>
      <c r="V1002" s="173"/>
      <c r="W1002" s="173"/>
      <c r="X1002" s="173"/>
      <c r="Y1002" s="173"/>
      <c r="Z1002" s="173"/>
      <c r="AA1002" s="173"/>
    </row>
    <row r="1003" spans="1:27" ht="12.75" customHeight="1" x14ac:dyDescent="0.3">
      <c r="A1003" s="186"/>
      <c r="B1003" s="186"/>
      <c r="C1003" s="187"/>
      <c r="D1003" s="187"/>
      <c r="E1003" s="187"/>
      <c r="F1003" s="271"/>
      <c r="G1003" s="195"/>
      <c r="H1003" s="195"/>
      <c r="I1003" s="196"/>
      <c r="J1003" s="280"/>
      <c r="K1003" s="196"/>
      <c r="L1003" s="287"/>
      <c r="M1003" s="197"/>
      <c r="N1003" s="287"/>
      <c r="O1003" s="197"/>
      <c r="P1003" s="287"/>
      <c r="Q1003" s="198"/>
      <c r="R1003" s="173"/>
      <c r="S1003" s="173"/>
      <c r="T1003" s="173"/>
      <c r="U1003" s="173"/>
      <c r="V1003" s="173"/>
      <c r="W1003" s="173"/>
      <c r="X1003" s="173"/>
      <c r="Y1003" s="173"/>
      <c r="Z1003" s="173"/>
      <c r="AA1003" s="173"/>
    </row>
    <row r="1004" spans="1:27" ht="12.75" customHeight="1" x14ac:dyDescent="0.3">
      <c r="A1004" s="186"/>
      <c r="B1004" s="186"/>
      <c r="C1004" s="187"/>
      <c r="D1004" s="187"/>
      <c r="E1004" s="187"/>
      <c r="F1004" s="271"/>
      <c r="G1004" s="195"/>
      <c r="H1004" s="195"/>
      <c r="I1004" s="196"/>
      <c r="J1004" s="280"/>
      <c r="K1004" s="196"/>
      <c r="L1004" s="287"/>
      <c r="M1004" s="197"/>
      <c r="N1004" s="287"/>
      <c r="O1004" s="197"/>
      <c r="P1004" s="287"/>
      <c r="Q1004" s="198"/>
      <c r="R1004" s="173"/>
      <c r="S1004" s="173"/>
      <c r="T1004" s="173"/>
      <c r="U1004" s="173"/>
      <c r="V1004" s="173"/>
      <c r="W1004" s="173"/>
      <c r="X1004" s="173"/>
      <c r="Y1004" s="173"/>
      <c r="Z1004" s="173"/>
      <c r="AA1004" s="173"/>
    </row>
    <row r="1005" spans="1:27" ht="12.75" customHeight="1" x14ac:dyDescent="0.3">
      <c r="A1005" s="186"/>
      <c r="B1005" s="186"/>
      <c r="C1005" s="187"/>
      <c r="D1005" s="187"/>
      <c r="E1005" s="187"/>
      <c r="F1005" s="271"/>
      <c r="G1005" s="195"/>
      <c r="H1005" s="195"/>
      <c r="I1005" s="196"/>
      <c r="J1005" s="280"/>
      <c r="K1005" s="196"/>
      <c r="L1005" s="287"/>
      <c r="M1005" s="197"/>
      <c r="N1005" s="287"/>
      <c r="O1005" s="197"/>
      <c r="P1005" s="287"/>
      <c r="Q1005" s="198"/>
      <c r="R1005" s="173"/>
      <c r="S1005" s="173"/>
      <c r="T1005" s="173"/>
      <c r="U1005" s="173"/>
      <c r="V1005" s="173"/>
      <c r="W1005" s="173"/>
      <c r="X1005" s="173"/>
      <c r="Y1005" s="173"/>
      <c r="Z1005" s="173"/>
      <c r="AA1005" s="173"/>
    </row>
    <row r="1006" spans="1:27" ht="12.75" customHeight="1" x14ac:dyDescent="0.3">
      <c r="A1006" s="186"/>
      <c r="B1006" s="186"/>
      <c r="C1006" s="187"/>
      <c r="D1006" s="187"/>
      <c r="E1006" s="187"/>
      <c r="F1006" s="271"/>
      <c r="G1006" s="195"/>
      <c r="H1006" s="195"/>
      <c r="I1006" s="196"/>
      <c r="J1006" s="280"/>
      <c r="K1006" s="196"/>
      <c r="L1006" s="287"/>
      <c r="M1006" s="197"/>
      <c r="N1006" s="287"/>
      <c r="O1006" s="197"/>
      <c r="P1006" s="287"/>
      <c r="Q1006" s="198"/>
      <c r="R1006" s="173"/>
      <c r="S1006" s="173"/>
      <c r="T1006" s="173"/>
      <c r="U1006" s="173"/>
      <c r="V1006" s="173"/>
      <c r="W1006" s="173"/>
      <c r="X1006" s="173"/>
      <c r="Y1006" s="173"/>
      <c r="Z1006" s="173"/>
      <c r="AA1006" s="173"/>
    </row>
    <row r="1007" spans="1:27" ht="12.75" customHeight="1" x14ac:dyDescent="0.3">
      <c r="A1007" s="186"/>
      <c r="B1007" s="186"/>
      <c r="C1007" s="187"/>
      <c r="D1007" s="187"/>
      <c r="E1007" s="187"/>
      <c r="F1007" s="271"/>
      <c r="G1007" s="195"/>
      <c r="H1007" s="195"/>
      <c r="I1007" s="196"/>
      <c r="J1007" s="280"/>
      <c r="K1007" s="196"/>
      <c r="L1007" s="287"/>
      <c r="M1007" s="197"/>
      <c r="N1007" s="287"/>
      <c r="O1007" s="197"/>
      <c r="P1007" s="287"/>
      <c r="Q1007" s="198"/>
      <c r="R1007" s="173"/>
      <c r="S1007" s="173"/>
      <c r="T1007" s="173"/>
      <c r="U1007" s="173"/>
      <c r="V1007" s="173"/>
      <c r="W1007" s="173"/>
      <c r="X1007" s="173"/>
      <c r="Y1007" s="173"/>
      <c r="Z1007" s="173"/>
      <c r="AA1007" s="173"/>
    </row>
    <row r="1008" spans="1:27" ht="12.75" customHeight="1" x14ac:dyDescent="0.3">
      <c r="A1008" s="186"/>
      <c r="B1008" s="186"/>
      <c r="C1008" s="187"/>
      <c r="D1008" s="187"/>
      <c r="E1008" s="187"/>
      <c r="F1008" s="271"/>
      <c r="G1008" s="195"/>
      <c r="H1008" s="195"/>
      <c r="I1008" s="196"/>
      <c r="J1008" s="280"/>
      <c r="K1008" s="196"/>
      <c r="L1008" s="287"/>
      <c r="M1008" s="197"/>
      <c r="N1008" s="287"/>
      <c r="O1008" s="197"/>
      <c r="P1008" s="287"/>
      <c r="Q1008" s="198"/>
      <c r="R1008" s="173"/>
      <c r="S1008" s="173"/>
      <c r="T1008" s="173"/>
      <c r="U1008" s="173"/>
      <c r="V1008" s="173"/>
      <c r="W1008" s="173"/>
      <c r="X1008" s="173"/>
      <c r="Y1008" s="173"/>
      <c r="Z1008" s="173"/>
      <c r="AA1008" s="173"/>
    </row>
    <row r="1009" spans="1:27" ht="12.75" customHeight="1" x14ac:dyDescent="0.3">
      <c r="A1009" s="186"/>
      <c r="B1009" s="186"/>
      <c r="C1009" s="187"/>
      <c r="D1009" s="187"/>
      <c r="E1009" s="187"/>
      <c r="F1009" s="271"/>
      <c r="G1009" s="195"/>
      <c r="H1009" s="195"/>
      <c r="I1009" s="196"/>
      <c r="J1009" s="280"/>
      <c r="K1009" s="196"/>
      <c r="L1009" s="287"/>
      <c r="M1009" s="197"/>
      <c r="N1009" s="287"/>
      <c r="O1009" s="197"/>
      <c r="P1009" s="287"/>
      <c r="Q1009" s="198"/>
      <c r="R1009" s="173"/>
      <c r="S1009" s="173"/>
      <c r="T1009" s="173"/>
      <c r="U1009" s="173"/>
      <c r="V1009" s="173"/>
      <c r="W1009" s="173"/>
      <c r="X1009" s="173"/>
      <c r="Y1009" s="173"/>
      <c r="Z1009" s="173"/>
      <c r="AA1009" s="173"/>
    </row>
    <row r="1010" spans="1:27" ht="12.75" customHeight="1" x14ac:dyDescent="0.3">
      <c r="A1010" s="186"/>
      <c r="B1010" s="186"/>
      <c r="C1010" s="187"/>
      <c r="D1010" s="187"/>
      <c r="E1010" s="187"/>
      <c r="F1010" s="271"/>
      <c r="G1010" s="195"/>
      <c r="H1010" s="195"/>
      <c r="I1010" s="196"/>
      <c r="J1010" s="280"/>
      <c r="K1010" s="196"/>
      <c r="L1010" s="287"/>
      <c r="M1010" s="197"/>
      <c r="N1010" s="287"/>
      <c r="O1010" s="197"/>
      <c r="P1010" s="287"/>
      <c r="Q1010" s="198"/>
      <c r="R1010" s="173"/>
      <c r="S1010" s="173"/>
      <c r="T1010" s="173"/>
      <c r="U1010" s="173"/>
      <c r="V1010" s="173"/>
      <c r="W1010" s="173"/>
      <c r="X1010" s="173"/>
      <c r="Y1010" s="173"/>
      <c r="Z1010" s="173"/>
      <c r="AA1010" s="173"/>
    </row>
    <row r="1011" spans="1:27" ht="12.75" customHeight="1" x14ac:dyDescent="0.3">
      <c r="A1011" s="186"/>
      <c r="B1011" s="186"/>
      <c r="C1011" s="187"/>
      <c r="D1011" s="187"/>
      <c r="E1011" s="187"/>
      <c r="F1011" s="271"/>
      <c r="G1011" s="195"/>
      <c r="H1011" s="195"/>
      <c r="I1011" s="196"/>
      <c r="J1011" s="280"/>
      <c r="K1011" s="196"/>
      <c r="L1011" s="287"/>
      <c r="M1011" s="197"/>
      <c r="N1011" s="287"/>
      <c r="O1011" s="197"/>
      <c r="P1011" s="287"/>
      <c r="Q1011" s="198"/>
      <c r="R1011" s="173"/>
      <c r="S1011" s="173"/>
      <c r="T1011" s="173"/>
      <c r="U1011" s="173"/>
      <c r="V1011" s="173"/>
      <c r="W1011" s="173"/>
      <c r="X1011" s="173"/>
      <c r="Y1011" s="173"/>
      <c r="Z1011" s="173"/>
      <c r="AA1011" s="173"/>
    </row>
    <row r="1012" spans="1:27" ht="12.75" customHeight="1" x14ac:dyDescent="0.3">
      <c r="A1012" s="186"/>
      <c r="B1012" s="186"/>
      <c r="C1012" s="187"/>
      <c r="D1012" s="187"/>
      <c r="E1012" s="187"/>
      <c r="F1012" s="271"/>
      <c r="G1012" s="195"/>
      <c r="H1012" s="195"/>
      <c r="I1012" s="196"/>
      <c r="J1012" s="280"/>
      <c r="K1012" s="196"/>
      <c r="L1012" s="287"/>
      <c r="M1012" s="197"/>
      <c r="N1012" s="287"/>
      <c r="O1012" s="197"/>
      <c r="P1012" s="287"/>
      <c r="Q1012" s="198"/>
      <c r="R1012" s="173"/>
      <c r="S1012" s="173"/>
      <c r="T1012" s="173"/>
      <c r="U1012" s="173"/>
      <c r="V1012" s="173"/>
      <c r="W1012" s="173"/>
      <c r="X1012" s="173"/>
      <c r="Y1012" s="173"/>
      <c r="Z1012" s="173"/>
      <c r="AA1012" s="173"/>
    </row>
    <row r="1013" spans="1:27" ht="12.75" customHeight="1" x14ac:dyDescent="0.3">
      <c r="A1013" s="186"/>
      <c r="B1013" s="186"/>
      <c r="C1013" s="187"/>
      <c r="D1013" s="187"/>
      <c r="E1013" s="187"/>
      <c r="F1013" s="271"/>
      <c r="G1013" s="195"/>
      <c r="H1013" s="195"/>
      <c r="I1013" s="196"/>
      <c r="J1013" s="280"/>
      <c r="K1013" s="196"/>
      <c r="L1013" s="287"/>
      <c r="M1013" s="197"/>
      <c r="N1013" s="287"/>
      <c r="O1013" s="197"/>
      <c r="P1013" s="287"/>
      <c r="Q1013" s="198"/>
      <c r="R1013" s="173"/>
      <c r="S1013" s="173"/>
      <c r="T1013" s="173"/>
      <c r="U1013" s="173"/>
      <c r="V1013" s="173"/>
      <c r="W1013" s="173"/>
      <c r="X1013" s="173"/>
      <c r="Y1013" s="173"/>
      <c r="Z1013" s="173"/>
      <c r="AA1013" s="173"/>
    </row>
    <row r="1014" spans="1:27" ht="12.75" customHeight="1" x14ac:dyDescent="0.3">
      <c r="A1014" s="186"/>
      <c r="B1014" s="186"/>
      <c r="C1014" s="187"/>
      <c r="D1014" s="187"/>
      <c r="E1014" s="187"/>
      <c r="F1014" s="271"/>
      <c r="G1014" s="195"/>
      <c r="H1014" s="195"/>
      <c r="I1014" s="196"/>
      <c r="J1014" s="280"/>
      <c r="K1014" s="196"/>
      <c r="L1014" s="287"/>
      <c r="M1014" s="197"/>
      <c r="N1014" s="287"/>
      <c r="O1014" s="197"/>
      <c r="P1014" s="287"/>
      <c r="Q1014" s="198"/>
      <c r="R1014" s="173"/>
      <c r="S1014" s="173"/>
      <c r="T1014" s="173"/>
      <c r="U1014" s="173"/>
      <c r="V1014" s="173"/>
      <c r="W1014" s="173"/>
      <c r="X1014" s="173"/>
      <c r="Y1014" s="173"/>
      <c r="Z1014" s="173"/>
      <c r="AA1014" s="173"/>
    </row>
    <row r="1015" spans="1:27" ht="12.75" customHeight="1" x14ac:dyDescent="0.3">
      <c r="A1015" s="186"/>
      <c r="B1015" s="186"/>
      <c r="C1015" s="187"/>
      <c r="D1015" s="187"/>
      <c r="E1015" s="187"/>
      <c r="F1015" s="271"/>
      <c r="G1015" s="195"/>
      <c r="H1015" s="195"/>
      <c r="I1015" s="196"/>
      <c r="J1015" s="280"/>
      <c r="K1015" s="196"/>
      <c r="L1015" s="287"/>
      <c r="M1015" s="197"/>
      <c r="N1015" s="287"/>
      <c r="O1015" s="197"/>
      <c r="P1015" s="287"/>
      <c r="Q1015" s="198"/>
      <c r="R1015" s="173"/>
      <c r="S1015" s="173"/>
      <c r="T1015" s="173"/>
      <c r="U1015" s="173"/>
      <c r="V1015" s="173"/>
      <c r="W1015" s="173"/>
      <c r="X1015" s="173"/>
      <c r="Y1015" s="173"/>
      <c r="Z1015" s="173"/>
      <c r="AA1015" s="173"/>
    </row>
    <row r="1016" spans="1:27" ht="12.75" customHeight="1" x14ac:dyDescent="0.3">
      <c r="A1016" s="186"/>
      <c r="B1016" s="186"/>
      <c r="C1016" s="187"/>
      <c r="D1016" s="187"/>
      <c r="E1016" s="187"/>
      <c r="F1016" s="271"/>
      <c r="G1016" s="195"/>
      <c r="H1016" s="195"/>
      <c r="I1016" s="196"/>
      <c r="J1016" s="280"/>
      <c r="K1016" s="196"/>
      <c r="L1016" s="287"/>
      <c r="M1016" s="197"/>
      <c r="N1016" s="287"/>
      <c r="O1016" s="197"/>
      <c r="P1016" s="287"/>
      <c r="Q1016" s="198"/>
      <c r="R1016" s="173"/>
      <c r="S1016" s="173"/>
      <c r="T1016" s="173"/>
      <c r="U1016" s="173"/>
      <c r="V1016" s="173"/>
      <c r="W1016" s="173"/>
      <c r="X1016" s="173"/>
      <c r="Y1016" s="173"/>
      <c r="Z1016" s="173"/>
      <c r="AA1016" s="173"/>
    </row>
    <row r="1017" spans="1:27" ht="12.75" customHeight="1" x14ac:dyDescent="0.3">
      <c r="A1017" s="186"/>
      <c r="B1017" s="186"/>
      <c r="C1017" s="187"/>
      <c r="D1017" s="187"/>
      <c r="E1017" s="187"/>
      <c r="F1017" s="271"/>
      <c r="G1017" s="195"/>
      <c r="H1017" s="195"/>
      <c r="I1017" s="196"/>
      <c r="J1017" s="280"/>
      <c r="K1017" s="196"/>
      <c r="L1017" s="287"/>
      <c r="M1017" s="197"/>
      <c r="N1017" s="287"/>
      <c r="O1017" s="197"/>
      <c r="P1017" s="287"/>
      <c r="Q1017" s="198"/>
      <c r="R1017" s="173"/>
      <c r="S1017" s="173"/>
      <c r="T1017" s="173"/>
      <c r="U1017" s="173"/>
      <c r="V1017" s="173"/>
      <c r="W1017" s="173"/>
      <c r="X1017" s="173"/>
      <c r="Y1017" s="173"/>
      <c r="Z1017" s="173"/>
      <c r="AA1017" s="173"/>
    </row>
    <row r="1018" spans="1:27" ht="12.75" customHeight="1" x14ac:dyDescent="0.3">
      <c r="A1018" s="186"/>
      <c r="B1018" s="186"/>
      <c r="C1018" s="187"/>
      <c r="D1018" s="187"/>
      <c r="E1018" s="187"/>
      <c r="F1018" s="271"/>
      <c r="G1018" s="195"/>
      <c r="H1018" s="195"/>
      <c r="I1018" s="196"/>
      <c r="J1018" s="280"/>
      <c r="K1018" s="196"/>
      <c r="L1018" s="287"/>
      <c r="M1018" s="197"/>
      <c r="N1018" s="287"/>
      <c r="O1018" s="197"/>
      <c r="P1018" s="287"/>
      <c r="Q1018" s="198"/>
      <c r="R1018" s="173"/>
      <c r="S1018" s="173"/>
      <c r="T1018" s="173"/>
      <c r="U1018" s="173"/>
      <c r="V1018" s="173"/>
      <c r="W1018" s="173"/>
      <c r="X1018" s="173"/>
      <c r="Y1018" s="173"/>
      <c r="Z1018" s="173"/>
      <c r="AA1018" s="173"/>
    </row>
    <row r="1019" spans="1:27" ht="12.75" customHeight="1" x14ac:dyDescent="0.3">
      <c r="A1019" s="186"/>
      <c r="B1019" s="186"/>
      <c r="C1019" s="187"/>
      <c r="D1019" s="187"/>
      <c r="E1019" s="187"/>
      <c r="F1019" s="271"/>
      <c r="G1019" s="195"/>
      <c r="H1019" s="195"/>
      <c r="I1019" s="196"/>
      <c r="J1019" s="280"/>
      <c r="K1019" s="196"/>
      <c r="L1019" s="287"/>
      <c r="M1019" s="197"/>
      <c r="N1019" s="287"/>
      <c r="O1019" s="197"/>
      <c r="P1019" s="287"/>
      <c r="Q1019" s="198"/>
      <c r="R1019" s="173"/>
      <c r="S1019" s="173"/>
      <c r="T1019" s="173"/>
      <c r="U1019" s="173"/>
      <c r="V1019" s="173"/>
      <c r="W1019" s="173"/>
      <c r="X1019" s="173"/>
      <c r="Y1019" s="173"/>
      <c r="Z1019" s="173"/>
      <c r="AA1019" s="173"/>
    </row>
    <row r="1020" spans="1:27" ht="12.75" customHeight="1" x14ac:dyDescent="0.3">
      <c r="A1020" s="186"/>
      <c r="B1020" s="186"/>
      <c r="C1020" s="187"/>
      <c r="D1020" s="187"/>
      <c r="E1020" s="187"/>
      <c r="F1020" s="271"/>
      <c r="G1020" s="195"/>
      <c r="H1020" s="195"/>
      <c r="I1020" s="196"/>
      <c r="J1020" s="280"/>
      <c r="K1020" s="196"/>
      <c r="L1020" s="287"/>
      <c r="M1020" s="197"/>
      <c r="N1020" s="287"/>
      <c r="O1020" s="197"/>
      <c r="P1020" s="287"/>
      <c r="Q1020" s="198"/>
      <c r="R1020" s="173"/>
      <c r="S1020" s="173"/>
      <c r="T1020" s="173"/>
      <c r="U1020" s="173"/>
      <c r="V1020" s="173"/>
      <c r="W1020" s="173"/>
      <c r="X1020" s="173"/>
      <c r="Y1020" s="173"/>
      <c r="Z1020" s="173"/>
      <c r="AA1020" s="173"/>
    </row>
    <row r="1021" spans="1:27" ht="12.75" customHeight="1" x14ac:dyDescent="0.3">
      <c r="A1021" s="186"/>
      <c r="B1021" s="186"/>
      <c r="C1021" s="187"/>
      <c r="D1021" s="187"/>
      <c r="E1021" s="187"/>
      <c r="F1021" s="271"/>
      <c r="G1021" s="195"/>
      <c r="H1021" s="195"/>
      <c r="I1021" s="196"/>
      <c r="J1021" s="280"/>
      <c r="K1021" s="196"/>
      <c r="L1021" s="287"/>
      <c r="M1021" s="197"/>
      <c r="N1021" s="287"/>
      <c r="O1021" s="197"/>
      <c r="P1021" s="287"/>
      <c r="Q1021" s="198"/>
      <c r="R1021" s="173"/>
      <c r="S1021" s="173"/>
      <c r="T1021" s="173"/>
      <c r="U1021" s="173"/>
      <c r="V1021" s="173"/>
      <c r="W1021" s="173"/>
      <c r="X1021" s="173"/>
      <c r="Y1021" s="173"/>
      <c r="Z1021" s="173"/>
      <c r="AA1021" s="173"/>
    </row>
    <row r="1022" spans="1:27" ht="12.75" customHeight="1" x14ac:dyDescent="0.3">
      <c r="A1022" s="186"/>
      <c r="B1022" s="186"/>
      <c r="C1022" s="187"/>
      <c r="D1022" s="187"/>
      <c r="E1022" s="187"/>
      <c r="F1022" s="271"/>
      <c r="G1022" s="195"/>
      <c r="H1022" s="195"/>
      <c r="I1022" s="196"/>
      <c r="J1022" s="280"/>
      <c r="K1022" s="196"/>
      <c r="L1022" s="287"/>
      <c r="M1022" s="197"/>
      <c r="N1022" s="287"/>
      <c r="O1022" s="197"/>
      <c r="P1022" s="287"/>
      <c r="Q1022" s="198"/>
      <c r="R1022" s="173"/>
      <c r="S1022" s="173"/>
      <c r="T1022" s="173"/>
      <c r="U1022" s="173"/>
      <c r="V1022" s="173"/>
      <c r="W1022" s="173"/>
      <c r="X1022" s="173"/>
      <c r="Y1022" s="173"/>
      <c r="Z1022" s="173"/>
      <c r="AA1022" s="173"/>
    </row>
    <row r="1023" spans="1:27" ht="12.75" customHeight="1" x14ac:dyDescent="0.3">
      <c r="A1023" s="186"/>
      <c r="B1023" s="186"/>
      <c r="C1023" s="187"/>
      <c r="D1023" s="187"/>
      <c r="E1023" s="187"/>
      <c r="F1023" s="271"/>
      <c r="G1023" s="195"/>
      <c r="H1023" s="195"/>
      <c r="I1023" s="196"/>
      <c r="J1023" s="280"/>
      <c r="K1023" s="196"/>
      <c r="L1023" s="287"/>
      <c r="M1023" s="197"/>
      <c r="N1023" s="287"/>
      <c r="O1023" s="197"/>
      <c r="P1023" s="287"/>
      <c r="Q1023" s="198"/>
      <c r="R1023" s="173"/>
      <c r="S1023" s="173"/>
      <c r="T1023" s="173"/>
      <c r="U1023" s="173"/>
      <c r="V1023" s="173"/>
      <c r="W1023" s="173"/>
      <c r="X1023" s="173"/>
      <c r="Y1023" s="173"/>
      <c r="Z1023" s="173"/>
      <c r="AA1023" s="173"/>
    </row>
    <row r="1024" spans="1:27" ht="12.75" customHeight="1" x14ac:dyDescent="0.3">
      <c r="A1024" s="186"/>
      <c r="B1024" s="186"/>
      <c r="C1024" s="187"/>
      <c r="D1024" s="187"/>
      <c r="E1024" s="187"/>
      <c r="F1024" s="271"/>
      <c r="G1024" s="195"/>
      <c r="H1024" s="195"/>
      <c r="I1024" s="196"/>
      <c r="J1024" s="280"/>
      <c r="K1024" s="196"/>
      <c r="L1024" s="287"/>
      <c r="M1024" s="197"/>
      <c r="N1024" s="287"/>
      <c r="O1024" s="197"/>
      <c r="P1024" s="287"/>
      <c r="Q1024" s="198"/>
      <c r="R1024" s="173"/>
      <c r="S1024" s="173"/>
      <c r="T1024" s="173"/>
      <c r="U1024" s="173"/>
      <c r="V1024" s="173"/>
      <c r="W1024" s="173"/>
      <c r="X1024" s="173"/>
      <c r="Y1024" s="173"/>
      <c r="Z1024" s="173"/>
      <c r="AA1024" s="173"/>
    </row>
    <row r="1025" spans="1:27" ht="12.75" customHeight="1" x14ac:dyDescent="0.3">
      <c r="A1025" s="186"/>
      <c r="B1025" s="186"/>
      <c r="C1025" s="187"/>
      <c r="D1025" s="187"/>
      <c r="E1025" s="187"/>
      <c r="F1025" s="271"/>
      <c r="G1025" s="195"/>
      <c r="H1025" s="195"/>
      <c r="I1025" s="196"/>
      <c r="J1025" s="280"/>
      <c r="K1025" s="196"/>
      <c r="L1025" s="287"/>
      <c r="M1025" s="197"/>
      <c r="N1025" s="287"/>
      <c r="O1025" s="197"/>
      <c r="P1025" s="287"/>
      <c r="Q1025" s="198"/>
      <c r="R1025" s="173"/>
      <c r="S1025" s="173"/>
      <c r="T1025" s="173"/>
      <c r="U1025" s="173"/>
      <c r="V1025" s="173"/>
      <c r="W1025" s="173"/>
      <c r="X1025" s="173"/>
      <c r="Y1025" s="173"/>
      <c r="Z1025" s="173"/>
      <c r="AA1025" s="173"/>
    </row>
    <row r="1026" spans="1:27" ht="12.75" customHeight="1" x14ac:dyDescent="0.3">
      <c r="A1026" s="186"/>
      <c r="B1026" s="186"/>
      <c r="C1026" s="187"/>
      <c r="D1026" s="187"/>
      <c r="E1026" s="187"/>
      <c r="F1026" s="271"/>
      <c r="G1026" s="195"/>
      <c r="H1026" s="195"/>
      <c r="I1026" s="196"/>
      <c r="J1026" s="280"/>
      <c r="K1026" s="196"/>
      <c r="L1026" s="287"/>
      <c r="M1026" s="197"/>
      <c r="N1026" s="287"/>
      <c r="O1026" s="197"/>
      <c r="P1026" s="287"/>
      <c r="Q1026" s="198"/>
      <c r="R1026" s="173"/>
      <c r="S1026" s="173"/>
      <c r="T1026" s="173"/>
      <c r="U1026" s="173"/>
      <c r="V1026" s="173"/>
      <c r="W1026" s="173"/>
      <c r="X1026" s="173"/>
      <c r="Y1026" s="173"/>
      <c r="Z1026" s="173"/>
      <c r="AA1026" s="173"/>
    </row>
    <row r="1027" spans="1:27" ht="12.75" customHeight="1" x14ac:dyDescent="0.3">
      <c r="A1027" s="186"/>
      <c r="B1027" s="186"/>
      <c r="C1027" s="187"/>
      <c r="D1027" s="187"/>
      <c r="E1027" s="187"/>
      <c r="F1027" s="271"/>
      <c r="G1027" s="195"/>
      <c r="H1027" s="195"/>
      <c r="I1027" s="196"/>
      <c r="J1027" s="280"/>
      <c r="K1027" s="196"/>
      <c r="L1027" s="287"/>
      <c r="M1027" s="197"/>
      <c r="N1027" s="287"/>
      <c r="O1027" s="197"/>
      <c r="P1027" s="287"/>
      <c r="Q1027" s="198"/>
      <c r="R1027" s="173"/>
      <c r="S1027" s="173"/>
      <c r="T1027" s="173"/>
      <c r="U1027" s="173"/>
      <c r="V1027" s="173"/>
      <c r="W1027" s="173"/>
      <c r="X1027" s="173"/>
      <c r="Y1027" s="173"/>
      <c r="Z1027" s="173"/>
      <c r="AA1027" s="173"/>
    </row>
    <row r="1028" spans="1:27" ht="12.75" customHeight="1" x14ac:dyDescent="0.3">
      <c r="A1028" s="186"/>
      <c r="B1028" s="186"/>
      <c r="C1028" s="187"/>
      <c r="D1028" s="187"/>
      <c r="E1028" s="187"/>
      <c r="F1028" s="271"/>
      <c r="G1028" s="195"/>
      <c r="H1028" s="195"/>
      <c r="I1028" s="196"/>
      <c r="J1028" s="280"/>
      <c r="K1028" s="196"/>
      <c r="L1028" s="287"/>
      <c r="M1028" s="197"/>
      <c r="N1028" s="287"/>
      <c r="O1028" s="197"/>
      <c r="P1028" s="287"/>
      <c r="Q1028" s="198"/>
      <c r="R1028" s="173"/>
      <c r="S1028" s="173"/>
      <c r="T1028" s="173"/>
      <c r="U1028" s="173"/>
      <c r="V1028" s="173"/>
      <c r="W1028" s="173"/>
      <c r="X1028" s="173"/>
      <c r="Y1028" s="173"/>
      <c r="Z1028" s="173"/>
      <c r="AA1028" s="173"/>
    </row>
    <row r="1029" spans="1:27" ht="12.75" customHeight="1" x14ac:dyDescent="0.3">
      <c r="A1029" s="186"/>
      <c r="B1029" s="186"/>
      <c r="C1029" s="187"/>
      <c r="D1029" s="187"/>
      <c r="E1029" s="187"/>
      <c r="F1029" s="271"/>
      <c r="G1029" s="195"/>
      <c r="H1029" s="195"/>
      <c r="I1029" s="196"/>
      <c r="J1029" s="280"/>
      <c r="K1029" s="196"/>
      <c r="L1029" s="287"/>
      <c r="M1029" s="197"/>
      <c r="N1029" s="287"/>
      <c r="O1029" s="197"/>
      <c r="P1029" s="287"/>
      <c r="Q1029" s="198"/>
      <c r="R1029" s="173"/>
      <c r="S1029" s="173"/>
      <c r="T1029" s="173"/>
      <c r="U1029" s="173"/>
      <c r="V1029" s="173"/>
      <c r="W1029" s="173"/>
      <c r="X1029" s="173"/>
      <c r="Y1029" s="173"/>
      <c r="Z1029" s="173"/>
      <c r="AA1029" s="173"/>
    </row>
    <row r="1030" spans="1:27" ht="12.75" customHeight="1" x14ac:dyDescent="0.3">
      <c r="A1030" s="186"/>
      <c r="B1030" s="186"/>
      <c r="C1030" s="187"/>
      <c r="D1030" s="187"/>
      <c r="E1030" s="187"/>
      <c r="F1030" s="271"/>
      <c r="G1030" s="195"/>
      <c r="H1030" s="195"/>
      <c r="I1030" s="196"/>
      <c r="J1030" s="280"/>
      <c r="K1030" s="196"/>
      <c r="L1030" s="287"/>
      <c r="M1030" s="197"/>
      <c r="N1030" s="287"/>
      <c r="O1030" s="197"/>
      <c r="P1030" s="287"/>
      <c r="Q1030" s="198"/>
      <c r="R1030" s="173"/>
      <c r="S1030" s="173"/>
      <c r="T1030" s="173"/>
      <c r="U1030" s="173"/>
      <c r="V1030" s="173"/>
      <c r="W1030" s="173"/>
      <c r="X1030" s="173"/>
      <c r="Y1030" s="173"/>
      <c r="Z1030" s="173"/>
      <c r="AA1030" s="173"/>
    </row>
    <row r="1031" spans="1:27" ht="12.75" customHeight="1" x14ac:dyDescent="0.3">
      <c r="A1031" s="186"/>
      <c r="B1031" s="186"/>
      <c r="C1031" s="187"/>
      <c r="D1031" s="187"/>
      <c r="E1031" s="187"/>
      <c r="F1031" s="271"/>
      <c r="G1031" s="195"/>
      <c r="H1031" s="195"/>
      <c r="I1031" s="196"/>
      <c r="J1031" s="280"/>
      <c r="K1031" s="196"/>
      <c r="L1031" s="287"/>
      <c r="M1031" s="197"/>
      <c r="N1031" s="287"/>
      <c r="O1031" s="197"/>
      <c r="P1031" s="287"/>
      <c r="Q1031" s="198"/>
      <c r="R1031" s="173"/>
      <c r="S1031" s="173"/>
      <c r="T1031" s="173"/>
      <c r="U1031" s="173"/>
      <c r="V1031" s="173"/>
      <c r="W1031" s="173"/>
      <c r="X1031" s="173"/>
      <c r="Y1031" s="173"/>
      <c r="Z1031" s="173"/>
      <c r="AA1031" s="173"/>
    </row>
    <row r="1032" spans="1:27" ht="12.75" customHeight="1" x14ac:dyDescent="0.3">
      <c r="A1032" s="186"/>
      <c r="B1032" s="186"/>
      <c r="C1032" s="187"/>
      <c r="D1032" s="187"/>
      <c r="E1032" s="187"/>
      <c r="F1032" s="271"/>
      <c r="G1032" s="195"/>
      <c r="H1032" s="195"/>
      <c r="I1032" s="196"/>
      <c r="J1032" s="280"/>
      <c r="K1032" s="196"/>
      <c r="L1032" s="287"/>
      <c r="M1032" s="197"/>
      <c r="N1032" s="287"/>
      <c r="O1032" s="197"/>
      <c r="P1032" s="287"/>
      <c r="Q1032" s="198"/>
      <c r="R1032" s="173"/>
      <c r="S1032" s="173"/>
      <c r="T1032" s="173"/>
      <c r="U1032" s="173"/>
      <c r="V1032" s="173"/>
      <c r="W1032" s="173"/>
      <c r="X1032" s="173"/>
      <c r="Y1032" s="173"/>
      <c r="Z1032" s="173"/>
      <c r="AA1032" s="173"/>
    </row>
    <row r="1033" spans="1:27" ht="12.75" customHeight="1" x14ac:dyDescent="0.3">
      <c r="A1033" s="186"/>
      <c r="B1033" s="186"/>
      <c r="C1033" s="187"/>
      <c r="D1033" s="187"/>
      <c r="E1033" s="187"/>
      <c r="F1033" s="271"/>
      <c r="G1033" s="195"/>
      <c r="H1033" s="195"/>
      <c r="I1033" s="196"/>
      <c r="J1033" s="280"/>
      <c r="K1033" s="196"/>
      <c r="L1033" s="287"/>
      <c r="M1033" s="197"/>
      <c r="N1033" s="287"/>
      <c r="O1033" s="197"/>
      <c r="P1033" s="287"/>
      <c r="Q1033" s="198"/>
      <c r="R1033" s="173"/>
      <c r="S1033" s="173"/>
      <c r="T1033" s="173"/>
      <c r="U1033" s="173"/>
      <c r="V1033" s="173"/>
      <c r="W1033" s="173"/>
      <c r="X1033" s="173"/>
      <c r="Y1033" s="173"/>
      <c r="Z1033" s="173"/>
      <c r="AA1033" s="173"/>
    </row>
    <row r="1034" spans="1:27" ht="12.75" customHeight="1" x14ac:dyDescent="0.3">
      <c r="A1034" s="186"/>
      <c r="B1034" s="186"/>
      <c r="C1034" s="187"/>
      <c r="D1034" s="187"/>
      <c r="E1034" s="187"/>
      <c r="F1034" s="271"/>
      <c r="G1034" s="195"/>
      <c r="H1034" s="195"/>
      <c r="I1034" s="196"/>
      <c r="J1034" s="280"/>
      <c r="K1034" s="196"/>
      <c r="L1034" s="287"/>
      <c r="M1034" s="197"/>
      <c r="N1034" s="287"/>
      <c r="O1034" s="197"/>
      <c r="P1034" s="287"/>
      <c r="Q1034" s="198"/>
      <c r="R1034" s="173"/>
      <c r="S1034" s="173"/>
      <c r="T1034" s="173"/>
      <c r="U1034" s="173"/>
      <c r="V1034" s="173"/>
      <c r="W1034" s="173"/>
      <c r="X1034" s="173"/>
      <c r="Y1034" s="173"/>
      <c r="Z1034" s="173"/>
      <c r="AA1034" s="173"/>
    </row>
    <row r="1035" spans="1:27" ht="12.75" customHeight="1" x14ac:dyDescent="0.3">
      <c r="A1035" s="186"/>
      <c r="B1035" s="186"/>
      <c r="C1035" s="187"/>
      <c r="D1035" s="187"/>
      <c r="E1035" s="187"/>
      <c r="F1035" s="271"/>
      <c r="G1035" s="195"/>
      <c r="H1035" s="195"/>
      <c r="I1035" s="196"/>
      <c r="J1035" s="280"/>
      <c r="K1035" s="196"/>
      <c r="L1035" s="287"/>
      <c r="M1035" s="197"/>
      <c r="N1035" s="287"/>
      <c r="O1035" s="197"/>
      <c r="P1035" s="287"/>
      <c r="Q1035" s="198"/>
      <c r="R1035" s="173"/>
      <c r="S1035" s="173"/>
      <c r="T1035" s="173"/>
      <c r="U1035" s="173"/>
      <c r="V1035" s="173"/>
      <c r="W1035" s="173"/>
      <c r="X1035" s="173"/>
      <c r="Y1035" s="173"/>
      <c r="Z1035" s="173"/>
      <c r="AA1035" s="173"/>
    </row>
    <row r="1036" spans="1:27" ht="12.75" customHeight="1" x14ac:dyDescent="0.3">
      <c r="A1036" s="186"/>
      <c r="B1036" s="186"/>
      <c r="C1036" s="187"/>
      <c r="D1036" s="187"/>
      <c r="E1036" s="187"/>
      <c r="F1036" s="271"/>
      <c r="G1036" s="195"/>
      <c r="H1036" s="195"/>
      <c r="I1036" s="196"/>
      <c r="J1036" s="280"/>
      <c r="K1036" s="196"/>
      <c r="L1036" s="287"/>
      <c r="M1036" s="197"/>
      <c r="N1036" s="287"/>
      <c r="O1036" s="197"/>
      <c r="P1036" s="287"/>
      <c r="Q1036" s="198"/>
      <c r="R1036" s="173"/>
      <c r="S1036" s="173"/>
      <c r="T1036" s="173"/>
      <c r="U1036" s="173"/>
      <c r="V1036" s="173"/>
      <c r="W1036" s="173"/>
      <c r="X1036" s="173"/>
      <c r="Y1036" s="173"/>
      <c r="Z1036" s="173"/>
      <c r="AA1036" s="173"/>
    </row>
    <row r="1037" spans="1:27" ht="12.75" customHeight="1" x14ac:dyDescent="0.3">
      <c r="A1037" s="186"/>
      <c r="B1037" s="186"/>
      <c r="C1037" s="187"/>
      <c r="D1037" s="187"/>
      <c r="E1037" s="187"/>
      <c r="F1037" s="271"/>
      <c r="G1037" s="195"/>
      <c r="H1037" s="195"/>
      <c r="I1037" s="196"/>
      <c r="J1037" s="280"/>
      <c r="K1037" s="196"/>
      <c r="L1037" s="287"/>
      <c r="M1037" s="197"/>
      <c r="N1037" s="287"/>
      <c r="O1037" s="197"/>
      <c r="P1037" s="287"/>
      <c r="Q1037" s="198"/>
      <c r="R1037" s="173"/>
      <c r="S1037" s="173"/>
      <c r="T1037" s="173"/>
      <c r="U1037" s="173"/>
      <c r="V1037" s="173"/>
      <c r="W1037" s="173"/>
      <c r="X1037" s="173"/>
      <c r="Y1037" s="173"/>
      <c r="Z1037" s="173"/>
      <c r="AA1037" s="173"/>
    </row>
    <row r="1038" spans="1:27" ht="12.75" customHeight="1" x14ac:dyDescent="0.3">
      <c r="A1038" s="186"/>
      <c r="B1038" s="186"/>
      <c r="C1038" s="187"/>
      <c r="D1038" s="187"/>
      <c r="E1038" s="187"/>
      <c r="F1038" s="271"/>
      <c r="G1038" s="195"/>
      <c r="H1038" s="195"/>
      <c r="I1038" s="196"/>
      <c r="J1038" s="280"/>
      <c r="K1038" s="196"/>
      <c r="L1038" s="287"/>
      <c r="M1038" s="197"/>
      <c r="N1038" s="287"/>
      <c r="O1038" s="197"/>
      <c r="P1038" s="287"/>
      <c r="Q1038" s="198"/>
      <c r="R1038" s="173"/>
      <c r="S1038" s="173"/>
      <c r="T1038" s="173"/>
      <c r="U1038" s="173"/>
      <c r="V1038" s="173"/>
      <c r="W1038" s="173"/>
      <c r="X1038" s="173"/>
      <c r="Y1038" s="173"/>
      <c r="Z1038" s="173"/>
      <c r="AA1038" s="173"/>
    </row>
    <row r="1039" spans="1:27" ht="12.75" customHeight="1" x14ac:dyDescent="0.3">
      <c r="A1039" s="186"/>
      <c r="B1039" s="186"/>
      <c r="C1039" s="187"/>
      <c r="D1039" s="187"/>
      <c r="E1039" s="187"/>
      <c r="F1039" s="271"/>
      <c r="G1039" s="195"/>
      <c r="H1039" s="195"/>
      <c r="I1039" s="196"/>
      <c r="J1039" s="280"/>
      <c r="K1039" s="196"/>
      <c r="L1039" s="287"/>
      <c r="M1039" s="197"/>
      <c r="N1039" s="287"/>
      <c r="O1039" s="197"/>
      <c r="P1039" s="287"/>
      <c r="Q1039" s="198"/>
      <c r="R1039" s="173"/>
      <c r="S1039" s="173"/>
      <c r="T1039" s="173"/>
      <c r="U1039" s="173"/>
      <c r="V1039" s="173"/>
      <c r="W1039" s="173"/>
      <c r="X1039" s="173"/>
      <c r="Y1039" s="173"/>
      <c r="Z1039" s="173"/>
      <c r="AA1039" s="173"/>
    </row>
    <row r="1040" spans="1:27" ht="12.75" customHeight="1" x14ac:dyDescent="0.3">
      <c r="A1040" s="186"/>
      <c r="B1040" s="186"/>
      <c r="C1040" s="187"/>
      <c r="D1040" s="187"/>
      <c r="E1040" s="187"/>
      <c r="F1040" s="271"/>
      <c r="G1040" s="195"/>
      <c r="H1040" s="195"/>
      <c r="I1040" s="196"/>
      <c r="J1040" s="280"/>
      <c r="K1040" s="196"/>
      <c r="L1040" s="287"/>
      <c r="M1040" s="197"/>
      <c r="N1040" s="287"/>
      <c r="O1040" s="197"/>
      <c r="P1040" s="287"/>
      <c r="Q1040" s="198"/>
      <c r="R1040" s="173"/>
      <c r="S1040" s="173"/>
      <c r="T1040" s="173"/>
      <c r="U1040" s="173"/>
      <c r="V1040" s="173"/>
      <c r="W1040" s="173"/>
      <c r="X1040" s="173"/>
      <c r="Y1040" s="173"/>
      <c r="Z1040" s="173"/>
      <c r="AA1040" s="173"/>
    </row>
    <row r="1041" spans="1:27" ht="12.75" customHeight="1" x14ac:dyDescent="0.3">
      <c r="A1041" s="186"/>
      <c r="B1041" s="186"/>
      <c r="C1041" s="187"/>
      <c r="D1041" s="187"/>
      <c r="E1041" s="187"/>
      <c r="F1041" s="271"/>
      <c r="G1041" s="195"/>
      <c r="H1041" s="195"/>
      <c r="I1041" s="196"/>
      <c r="J1041" s="280"/>
      <c r="K1041" s="196"/>
      <c r="L1041" s="287"/>
      <c r="M1041" s="197"/>
      <c r="N1041" s="287"/>
      <c r="O1041" s="197"/>
      <c r="P1041" s="287"/>
      <c r="Q1041" s="198"/>
      <c r="R1041" s="173"/>
      <c r="S1041" s="173"/>
      <c r="T1041" s="173"/>
      <c r="U1041" s="173"/>
      <c r="V1041" s="173"/>
      <c r="W1041" s="173"/>
      <c r="X1041" s="173"/>
      <c r="Y1041" s="173"/>
      <c r="Z1041" s="173"/>
      <c r="AA1041" s="173"/>
    </row>
    <row r="1042" spans="1:27" ht="12.75" customHeight="1" x14ac:dyDescent="0.3">
      <c r="A1042" s="186"/>
      <c r="B1042" s="186"/>
      <c r="C1042" s="187"/>
      <c r="D1042" s="187"/>
      <c r="E1042" s="187"/>
      <c r="F1042" s="271"/>
      <c r="G1042" s="195"/>
      <c r="H1042" s="195"/>
      <c r="I1042" s="196"/>
      <c r="J1042" s="280"/>
      <c r="K1042" s="196"/>
      <c r="L1042" s="287"/>
      <c r="M1042" s="197"/>
      <c r="N1042" s="287"/>
      <c r="O1042" s="197"/>
      <c r="P1042" s="287"/>
      <c r="Q1042" s="198"/>
      <c r="R1042" s="173"/>
      <c r="S1042" s="173"/>
      <c r="T1042" s="173"/>
      <c r="U1042" s="173"/>
      <c r="V1042" s="173"/>
      <c r="W1042" s="173"/>
      <c r="X1042" s="173"/>
      <c r="Y1042" s="173"/>
      <c r="Z1042" s="173"/>
      <c r="AA1042" s="173"/>
    </row>
    <row r="1043" spans="1:27" ht="12.75" customHeight="1" x14ac:dyDescent="0.3">
      <c r="A1043" s="186"/>
      <c r="B1043" s="186"/>
      <c r="C1043" s="187"/>
      <c r="D1043" s="187"/>
      <c r="E1043" s="187"/>
      <c r="F1043" s="271"/>
      <c r="G1043" s="195"/>
      <c r="H1043" s="195"/>
      <c r="I1043" s="196"/>
      <c r="J1043" s="280"/>
      <c r="K1043" s="196"/>
      <c r="L1043" s="287"/>
      <c r="M1043" s="197"/>
      <c r="N1043" s="287"/>
      <c r="O1043" s="197"/>
      <c r="P1043" s="287"/>
      <c r="Q1043" s="198"/>
      <c r="R1043" s="173"/>
      <c r="S1043" s="173"/>
      <c r="T1043" s="173"/>
      <c r="U1043" s="173"/>
      <c r="V1043" s="173"/>
      <c r="W1043" s="173"/>
      <c r="X1043" s="173"/>
      <c r="Y1043" s="173"/>
      <c r="Z1043" s="173"/>
      <c r="AA1043" s="173"/>
    </row>
    <row r="1044" spans="1:27" ht="12.75" customHeight="1" x14ac:dyDescent="0.3">
      <c r="A1044" s="186"/>
      <c r="B1044" s="186"/>
      <c r="C1044" s="187"/>
      <c r="D1044" s="187"/>
      <c r="E1044" s="187"/>
      <c r="F1044" s="271"/>
      <c r="G1044" s="195"/>
      <c r="H1044" s="195"/>
      <c r="I1044" s="196"/>
      <c r="J1044" s="280"/>
      <c r="K1044" s="196"/>
      <c r="L1044" s="287"/>
      <c r="M1044" s="197"/>
      <c r="N1044" s="287"/>
      <c r="O1044" s="197"/>
      <c r="P1044" s="287"/>
      <c r="Q1044" s="198"/>
      <c r="R1044" s="173"/>
      <c r="S1044" s="173"/>
      <c r="T1044" s="173"/>
      <c r="U1044" s="173"/>
      <c r="V1044" s="173"/>
      <c r="W1044" s="173"/>
      <c r="X1044" s="173"/>
      <c r="Y1044" s="173"/>
      <c r="Z1044" s="173"/>
      <c r="AA1044" s="173"/>
    </row>
    <row r="1045" spans="1:27" ht="12.75" customHeight="1" x14ac:dyDescent="0.3">
      <c r="A1045" s="186"/>
      <c r="B1045" s="186"/>
      <c r="C1045" s="187"/>
      <c r="D1045" s="187"/>
      <c r="E1045" s="187"/>
      <c r="F1045" s="271"/>
      <c r="G1045" s="195"/>
      <c r="H1045" s="195"/>
      <c r="I1045" s="196"/>
      <c r="J1045" s="280"/>
      <c r="K1045" s="196"/>
      <c r="L1045" s="287"/>
      <c r="M1045" s="197"/>
      <c r="N1045" s="287"/>
      <c r="O1045" s="197"/>
      <c r="P1045" s="287"/>
      <c r="Q1045" s="198"/>
      <c r="R1045" s="173"/>
      <c r="S1045" s="173"/>
      <c r="T1045" s="173"/>
      <c r="U1045" s="173"/>
      <c r="V1045" s="173"/>
      <c r="W1045" s="173"/>
      <c r="X1045" s="173"/>
      <c r="Y1045" s="173"/>
      <c r="Z1045" s="173"/>
      <c r="AA1045" s="173"/>
    </row>
    <row r="1046" spans="1:27" ht="12.75" customHeight="1" x14ac:dyDescent="0.3">
      <c r="A1046" s="186"/>
      <c r="B1046" s="186"/>
      <c r="C1046" s="187"/>
      <c r="D1046" s="187"/>
      <c r="E1046" s="187"/>
      <c r="F1046" s="271"/>
      <c r="G1046" s="195"/>
      <c r="H1046" s="195"/>
      <c r="I1046" s="196"/>
      <c r="J1046" s="280"/>
      <c r="K1046" s="196"/>
      <c r="L1046" s="287"/>
      <c r="M1046" s="197"/>
      <c r="N1046" s="287"/>
      <c r="O1046" s="197"/>
      <c r="P1046" s="287"/>
      <c r="Q1046" s="198"/>
      <c r="R1046" s="173"/>
      <c r="S1046" s="173"/>
      <c r="T1046" s="173"/>
      <c r="U1046" s="173"/>
      <c r="V1046" s="173"/>
      <c r="W1046" s="173"/>
      <c r="X1046" s="173"/>
      <c r="Y1046" s="173"/>
      <c r="Z1046" s="173"/>
      <c r="AA1046" s="173"/>
    </row>
    <row r="1047" spans="1:27" ht="12.75" customHeight="1" x14ac:dyDescent="0.3">
      <c r="A1047" s="186"/>
      <c r="B1047" s="186"/>
      <c r="C1047" s="187"/>
      <c r="D1047" s="187"/>
      <c r="E1047" s="187"/>
      <c r="F1047" s="271"/>
      <c r="G1047" s="195"/>
      <c r="H1047" s="195"/>
      <c r="I1047" s="196"/>
      <c r="J1047" s="280"/>
      <c r="K1047" s="196"/>
      <c r="L1047" s="287"/>
      <c r="M1047" s="197"/>
      <c r="N1047" s="287"/>
      <c r="O1047" s="197"/>
      <c r="P1047" s="287"/>
      <c r="Q1047" s="198"/>
      <c r="R1047" s="173"/>
      <c r="S1047" s="173"/>
      <c r="T1047" s="173"/>
      <c r="U1047" s="173"/>
      <c r="V1047" s="173"/>
      <c r="W1047" s="173"/>
      <c r="X1047" s="173"/>
      <c r="Y1047" s="173"/>
      <c r="Z1047" s="173"/>
      <c r="AA1047" s="173"/>
    </row>
    <row r="1048" spans="1:27" ht="12.75" customHeight="1" x14ac:dyDescent="0.3">
      <c r="A1048" s="186"/>
      <c r="B1048" s="186"/>
      <c r="C1048" s="187"/>
      <c r="D1048" s="187"/>
      <c r="E1048" s="187"/>
      <c r="F1048" s="271"/>
      <c r="G1048" s="195"/>
      <c r="H1048" s="195"/>
      <c r="I1048" s="196"/>
      <c r="J1048" s="280"/>
      <c r="K1048" s="196"/>
      <c r="L1048" s="287"/>
      <c r="M1048" s="197"/>
      <c r="N1048" s="287"/>
      <c r="O1048" s="197"/>
      <c r="P1048" s="287"/>
      <c r="Q1048" s="198"/>
      <c r="R1048" s="173"/>
      <c r="S1048" s="173"/>
      <c r="T1048" s="173"/>
      <c r="U1048" s="173"/>
      <c r="V1048" s="173"/>
      <c r="W1048" s="173"/>
      <c r="X1048" s="173"/>
      <c r="Y1048" s="173"/>
      <c r="Z1048" s="173"/>
      <c r="AA1048" s="173"/>
    </row>
    <row r="1049" spans="1:27" ht="12.75" customHeight="1" x14ac:dyDescent="0.3">
      <c r="A1049" s="186"/>
      <c r="B1049" s="186"/>
      <c r="C1049" s="187"/>
      <c r="D1049" s="187"/>
      <c r="E1049" s="187"/>
      <c r="F1049" s="271"/>
      <c r="G1049" s="195"/>
      <c r="H1049" s="195"/>
      <c r="I1049" s="196"/>
      <c r="J1049" s="280"/>
      <c r="K1049" s="196"/>
      <c r="L1049" s="287"/>
      <c r="M1049" s="197"/>
      <c r="N1049" s="287"/>
      <c r="O1049" s="197"/>
      <c r="P1049" s="287"/>
      <c r="Q1049" s="198"/>
      <c r="R1049" s="173"/>
      <c r="S1049" s="173"/>
      <c r="T1049" s="173"/>
      <c r="U1049" s="173"/>
      <c r="V1049" s="173"/>
      <c r="W1049" s="173"/>
      <c r="X1049" s="173"/>
      <c r="Y1049" s="173"/>
      <c r="Z1049" s="173"/>
      <c r="AA1049" s="173"/>
    </row>
    <row r="1050" spans="1:27" ht="12.75" customHeight="1" x14ac:dyDescent="0.3">
      <c r="A1050" s="186"/>
      <c r="B1050" s="186"/>
      <c r="C1050" s="187"/>
      <c r="D1050" s="187"/>
      <c r="E1050" s="187"/>
      <c r="F1050" s="271"/>
      <c r="G1050" s="195"/>
      <c r="H1050" s="195"/>
      <c r="I1050" s="196"/>
      <c r="J1050" s="280"/>
      <c r="K1050" s="196"/>
      <c r="L1050" s="287"/>
      <c r="M1050" s="197"/>
      <c r="N1050" s="287"/>
      <c r="O1050" s="197"/>
      <c r="P1050" s="287"/>
      <c r="Q1050" s="198"/>
      <c r="R1050" s="173"/>
      <c r="S1050" s="173"/>
      <c r="T1050" s="173"/>
      <c r="U1050" s="173"/>
      <c r="V1050" s="173"/>
      <c r="W1050" s="173"/>
      <c r="X1050" s="173"/>
      <c r="Y1050" s="173"/>
      <c r="Z1050" s="173"/>
      <c r="AA1050" s="173"/>
    </row>
    <row r="1051" spans="1:27" ht="12.75" customHeight="1" x14ac:dyDescent="0.3">
      <c r="A1051" s="186"/>
      <c r="B1051" s="186"/>
      <c r="C1051" s="187"/>
      <c r="D1051" s="187"/>
      <c r="E1051" s="187"/>
      <c r="F1051" s="271"/>
      <c r="G1051" s="195"/>
      <c r="H1051" s="195"/>
      <c r="I1051" s="196"/>
      <c r="J1051" s="280"/>
      <c r="K1051" s="196"/>
      <c r="L1051" s="287"/>
      <c r="M1051" s="197"/>
      <c r="N1051" s="287"/>
      <c r="O1051" s="197"/>
      <c r="P1051" s="287"/>
      <c r="Q1051" s="198"/>
      <c r="R1051" s="173"/>
      <c r="S1051" s="173"/>
      <c r="T1051" s="173"/>
      <c r="U1051" s="173"/>
      <c r="V1051" s="173"/>
      <c r="W1051" s="173"/>
      <c r="X1051" s="173"/>
      <c r="Y1051" s="173"/>
      <c r="Z1051" s="173"/>
      <c r="AA1051" s="173"/>
    </row>
    <row r="1052" spans="1:27" ht="12.75" customHeight="1" x14ac:dyDescent="0.3">
      <c r="A1052" s="186"/>
      <c r="B1052" s="186"/>
      <c r="C1052" s="187"/>
      <c r="D1052" s="187"/>
      <c r="E1052" s="187"/>
      <c r="F1052" s="271"/>
      <c r="G1052" s="195"/>
      <c r="H1052" s="195"/>
      <c r="I1052" s="196"/>
      <c r="J1052" s="280"/>
      <c r="K1052" s="196"/>
      <c r="L1052" s="287"/>
      <c r="M1052" s="197"/>
      <c r="N1052" s="287"/>
      <c r="O1052" s="197"/>
      <c r="P1052" s="287"/>
      <c r="Q1052" s="198"/>
      <c r="R1052" s="173"/>
      <c r="S1052" s="173"/>
      <c r="T1052" s="173"/>
      <c r="U1052" s="173"/>
      <c r="V1052" s="173"/>
      <c r="W1052" s="173"/>
      <c r="X1052" s="173"/>
      <c r="Y1052" s="173"/>
      <c r="Z1052" s="173"/>
      <c r="AA1052" s="173"/>
    </row>
    <row r="1053" spans="1:27" ht="12.75" customHeight="1" x14ac:dyDescent="0.3">
      <c r="A1053" s="186"/>
      <c r="B1053" s="186"/>
      <c r="C1053" s="187"/>
      <c r="D1053" s="187"/>
      <c r="E1053" s="187"/>
      <c r="F1053" s="271"/>
      <c r="G1053" s="195"/>
      <c r="H1053" s="195"/>
      <c r="I1053" s="196"/>
      <c r="J1053" s="280"/>
      <c r="K1053" s="196"/>
      <c r="L1053" s="287"/>
      <c r="M1053" s="197"/>
      <c r="N1053" s="287"/>
      <c r="O1053" s="197"/>
      <c r="P1053" s="287"/>
      <c r="Q1053" s="198"/>
      <c r="R1053" s="173"/>
      <c r="S1053" s="173"/>
      <c r="T1053" s="173"/>
      <c r="U1053" s="173"/>
      <c r="V1053" s="173"/>
      <c r="W1053" s="173"/>
      <c r="X1053" s="173"/>
      <c r="Y1053" s="173"/>
      <c r="Z1053" s="173"/>
      <c r="AA1053" s="173"/>
    </row>
    <row r="1054" spans="1:27" ht="12.75" customHeight="1" x14ac:dyDescent="0.3">
      <c r="A1054" s="186"/>
      <c r="B1054" s="186"/>
      <c r="C1054" s="187"/>
      <c r="D1054" s="187"/>
      <c r="E1054" s="187"/>
      <c r="F1054" s="271"/>
      <c r="G1054" s="195"/>
      <c r="H1054" s="195"/>
      <c r="I1054" s="196"/>
      <c r="J1054" s="280"/>
      <c r="K1054" s="196"/>
      <c r="L1054" s="287"/>
      <c r="M1054" s="197"/>
      <c r="N1054" s="287"/>
      <c r="O1054" s="197"/>
      <c r="P1054" s="287"/>
      <c r="Q1054" s="198"/>
      <c r="R1054" s="173"/>
      <c r="S1054" s="173"/>
      <c r="T1054" s="173"/>
      <c r="U1054" s="173"/>
      <c r="V1054" s="173"/>
      <c r="W1054" s="173"/>
      <c r="X1054" s="173"/>
      <c r="Y1054" s="173"/>
      <c r="Z1054" s="173"/>
      <c r="AA1054" s="173"/>
    </row>
    <row r="1055" spans="1:27" ht="12.75" customHeight="1" x14ac:dyDescent="0.3">
      <c r="A1055" s="186"/>
      <c r="B1055" s="186"/>
      <c r="C1055" s="187"/>
      <c r="D1055" s="187"/>
      <c r="E1055" s="187"/>
      <c r="F1055" s="271"/>
      <c r="G1055" s="195"/>
      <c r="H1055" s="195"/>
      <c r="I1055" s="196"/>
      <c r="J1055" s="280"/>
      <c r="K1055" s="196"/>
      <c r="L1055" s="287"/>
      <c r="M1055" s="197"/>
      <c r="N1055" s="287"/>
      <c r="O1055" s="197"/>
      <c r="P1055" s="287"/>
      <c r="Q1055" s="198"/>
      <c r="R1055" s="173"/>
      <c r="S1055" s="173"/>
      <c r="T1055" s="173"/>
      <c r="U1055" s="173"/>
      <c r="V1055" s="173"/>
      <c r="W1055" s="173"/>
      <c r="X1055" s="173"/>
      <c r="Y1055" s="173"/>
      <c r="Z1055" s="173"/>
      <c r="AA1055" s="173"/>
    </row>
    <row r="1056" spans="1:27" ht="12.75" customHeight="1" x14ac:dyDescent="0.3">
      <c r="A1056" s="186"/>
      <c r="B1056" s="186"/>
      <c r="C1056" s="187"/>
      <c r="D1056" s="187"/>
      <c r="E1056" s="187"/>
      <c r="F1056" s="271"/>
      <c r="G1056" s="195"/>
      <c r="H1056" s="195"/>
      <c r="I1056" s="196"/>
      <c r="J1056" s="280"/>
      <c r="K1056" s="196"/>
      <c r="L1056" s="287"/>
      <c r="M1056" s="197"/>
      <c r="N1056" s="287"/>
      <c r="O1056" s="197"/>
      <c r="P1056" s="287"/>
      <c r="Q1056" s="198"/>
      <c r="R1056" s="173"/>
      <c r="S1056" s="173"/>
      <c r="T1056" s="173"/>
      <c r="U1056" s="173"/>
      <c r="V1056" s="173"/>
      <c r="W1056" s="173"/>
      <c r="X1056" s="173"/>
      <c r="Y1056" s="173"/>
      <c r="Z1056" s="173"/>
      <c r="AA1056" s="173"/>
    </row>
    <row r="1057" spans="1:27" ht="12.75" customHeight="1" x14ac:dyDescent="0.3">
      <c r="A1057" s="186"/>
      <c r="B1057" s="186"/>
      <c r="C1057" s="187"/>
      <c r="D1057" s="187"/>
      <c r="E1057" s="187"/>
      <c r="F1057" s="271"/>
      <c r="G1057" s="195"/>
      <c r="H1057" s="195"/>
      <c r="I1057" s="196"/>
      <c r="J1057" s="280"/>
      <c r="K1057" s="196"/>
      <c r="L1057" s="287"/>
      <c r="M1057" s="197"/>
      <c r="N1057" s="287"/>
      <c r="O1057" s="197"/>
      <c r="P1057" s="287"/>
      <c r="Q1057" s="198"/>
      <c r="R1057" s="173"/>
      <c r="S1057" s="173"/>
      <c r="T1057" s="173"/>
      <c r="U1057" s="173"/>
      <c r="V1057" s="173"/>
      <c r="W1057" s="173"/>
      <c r="X1057" s="173"/>
      <c r="Y1057" s="173"/>
      <c r="Z1057" s="173"/>
      <c r="AA1057" s="173"/>
    </row>
    <row r="1058" spans="1:27" ht="12.75" customHeight="1" x14ac:dyDescent="0.3">
      <c r="A1058" s="186"/>
      <c r="B1058" s="186"/>
      <c r="C1058" s="187"/>
      <c r="D1058" s="187"/>
      <c r="E1058" s="187"/>
      <c r="F1058" s="271"/>
      <c r="G1058" s="195"/>
      <c r="H1058" s="195"/>
      <c r="I1058" s="196"/>
      <c r="J1058" s="280"/>
      <c r="K1058" s="196"/>
      <c r="L1058" s="287"/>
      <c r="M1058" s="197"/>
      <c r="N1058" s="287"/>
      <c r="O1058" s="197"/>
      <c r="P1058" s="287"/>
      <c r="Q1058" s="198"/>
      <c r="R1058" s="173"/>
      <c r="S1058" s="173"/>
      <c r="T1058" s="173"/>
      <c r="U1058" s="173"/>
      <c r="V1058" s="173"/>
      <c r="W1058" s="173"/>
      <c r="X1058" s="173"/>
      <c r="Y1058" s="173"/>
      <c r="Z1058" s="173"/>
      <c r="AA1058" s="173"/>
    </row>
    <row r="1059" spans="1:27" ht="12.75" customHeight="1" x14ac:dyDescent="0.3">
      <c r="A1059" s="186"/>
      <c r="B1059" s="186"/>
      <c r="C1059" s="187"/>
      <c r="D1059" s="187"/>
      <c r="E1059" s="187"/>
      <c r="F1059" s="271"/>
      <c r="G1059" s="195"/>
      <c r="H1059" s="195"/>
      <c r="I1059" s="196"/>
      <c r="J1059" s="280"/>
      <c r="K1059" s="196"/>
      <c r="L1059" s="287"/>
      <c r="M1059" s="197"/>
      <c r="N1059" s="287"/>
      <c r="O1059" s="197"/>
      <c r="P1059" s="287"/>
      <c r="Q1059" s="198"/>
      <c r="R1059" s="173"/>
      <c r="S1059" s="173"/>
      <c r="T1059" s="173"/>
      <c r="U1059" s="173"/>
      <c r="V1059" s="173"/>
      <c r="W1059" s="173"/>
      <c r="X1059" s="173"/>
      <c r="Y1059" s="173"/>
      <c r="Z1059" s="173"/>
      <c r="AA1059" s="173"/>
    </row>
    <row r="1060" spans="1:27" ht="12.75" customHeight="1" x14ac:dyDescent="0.3">
      <c r="A1060" s="186"/>
      <c r="B1060" s="186"/>
      <c r="C1060" s="187"/>
      <c r="D1060" s="187"/>
      <c r="E1060" s="187"/>
      <c r="F1060" s="271"/>
      <c r="G1060" s="195"/>
      <c r="H1060" s="195"/>
      <c r="I1060" s="196"/>
      <c r="J1060" s="280"/>
      <c r="K1060" s="196"/>
      <c r="L1060" s="287"/>
      <c r="M1060" s="197"/>
      <c r="N1060" s="287"/>
      <c r="O1060" s="197"/>
      <c r="P1060" s="287"/>
      <c r="Q1060" s="198"/>
      <c r="R1060" s="173"/>
      <c r="S1060" s="173"/>
      <c r="T1060" s="173"/>
      <c r="U1060" s="173"/>
      <c r="V1060" s="173"/>
      <c r="W1060" s="173"/>
      <c r="X1060" s="173"/>
      <c r="Y1060" s="173"/>
      <c r="Z1060" s="173"/>
      <c r="AA1060" s="173"/>
    </row>
    <row r="1061" spans="1:27" ht="12.75" customHeight="1" x14ac:dyDescent="0.3">
      <c r="A1061" s="186"/>
      <c r="B1061" s="186"/>
      <c r="C1061" s="187"/>
      <c r="D1061" s="187"/>
      <c r="E1061" s="187"/>
      <c r="F1061" s="271"/>
      <c r="G1061" s="195"/>
      <c r="H1061" s="195"/>
      <c r="I1061" s="196"/>
      <c r="J1061" s="280"/>
      <c r="K1061" s="196"/>
      <c r="L1061" s="287"/>
      <c r="M1061" s="197"/>
      <c r="N1061" s="287"/>
      <c r="O1061" s="197"/>
      <c r="P1061" s="287"/>
      <c r="Q1061" s="198"/>
      <c r="R1061" s="173"/>
      <c r="S1061" s="173"/>
      <c r="T1061" s="173"/>
      <c r="U1061" s="173"/>
      <c r="V1061" s="173"/>
      <c r="W1061" s="173"/>
      <c r="X1061" s="173"/>
      <c r="Y1061" s="173"/>
      <c r="Z1061" s="173"/>
      <c r="AA1061" s="173"/>
    </row>
  </sheetData>
  <mergeCells count="2">
    <mergeCell ref="A1:A2"/>
    <mergeCell ref="Q1:Q2"/>
  </mergeCells>
  <phoneticPr fontId="22" type="noConversion"/>
  <hyperlinks>
    <hyperlink ref="Q24" r:id="rId1" display="https://oekobaudat.de/OEKOBAU.DAT/datasetdetail/process.xhtml?uuid=9702d9ab-2af2-4fdc-9d99-225583a9ffb7&amp;stock=OBD_2019_I&amp;lang=en" xr:uid="{926C4496-3717-4D3A-996B-9AD7DF7AEC19}"/>
    <hyperlink ref="Q25" r:id="rId2" display="https://oekobaudat.de/OEKOBAU.DAT/datasetdetail/process.xhtml?uuid=9702d9ab-2af2-4fdc-9d99-225583a9ffb7&amp;stock=OBD_2019_I&amp;lang=en" xr:uid="{54EA5167-2001-424B-83D5-A5237E076919}"/>
    <hyperlink ref="Q64" r:id="rId3" display="https://www.oekobaudat.de/OEKOBAU.DAT/datasetdetail/process.xhtml?uuid=d2d1b29f-8dd7-4373-ab2a-de57acd51e72&amp;stock=OBD_2020_II&amp;lang=de" xr:uid="{C0AA4014-0B59-4C33-8543-464BC7B12D97}"/>
    <hyperlink ref="Q65:Q67" r:id="rId4" display="https://www.oekobaudat.de/OEKOBAU.DAT/datasetdetail/process.xhtml?uuid=d2d1b29f-8dd7-4373-ab2a-de57acd51e72&amp;stock=OBD_2020_II&amp;lang=de" xr:uid="{B8A293A4-C8F8-4C83-BE30-8143988B3CD5}"/>
    <hyperlink ref="Q33" r:id="rId5" display="https://oekobaudat.de/OEKOBAU.DAT/datasetdetail/process.xhtml?uuid=b2c3f5a3-7858-4644-a49a-2eb883d37c91&amp;version=20.19.120&amp;stock=OBD_2021_II&amp;lang=en" xr:uid="{A6773945-19DF-4D35-B6D4-049A045E38CC}"/>
    <hyperlink ref="Q34:Q35" r:id="rId6" display="https://oekobaudat.de/OEKOBAU.DAT/datasetdetail/process.xhtml?uuid=b2c3f5a3-7858-4644-a49a-2eb883d37c91&amp;version=20.19.120&amp;stock=OBD_2021_II&amp;lang=en" xr:uid="{514A38D3-B791-4F8A-8F73-1C5547D0FB64}"/>
    <hyperlink ref="Q36" r:id="rId7" display="https://oekobaudat.de/OEKOBAU.DAT/datasetdetail/process.xhtml?uuid=57a22bb4-0370-471f-b76c-52699e702966&amp;version=20.19.120&amp;stock=OBD_2021_II&amp;lang=en" xr:uid="{1AC30FD9-8360-4D87-9883-2509EB1B1F58}"/>
    <hyperlink ref="Q37" r:id="rId8" display="https://oekobaudat.de/OEKOBAU.DAT/datasetdetail/process.xhtml?uuid=57a22bb4-0370-471f-b76c-52699e702966&amp;version=20.19.120&amp;stock=OBD_2021_II&amp;lang=en" xr:uid="{A58F8056-5DC6-4C83-9414-B99F2AF42FCD}"/>
    <hyperlink ref="Q26" r:id="rId9" display="https://oekobaudat.de/OEKOBAU.DAT/datasetdetail/process.xhtml?uuid=59622fc0-d719-43bf-a16b-ae924ae0d276&amp;version=20.19.120&amp;stock=OBD_2021_II&amp;lang=en" xr:uid="{1DED47ED-C2E3-4DA4-A625-62320ACAA7D7}"/>
    <hyperlink ref="Q27:Q30" r:id="rId10" display="https://oekobaudat.de/OEKOBAU.DAT/datasetdetail/process.xhtml?uuid=59622fc0-d719-43bf-a16b-ae924ae0d276&amp;version=20.19.120&amp;stock=OBD_2021_II&amp;lang=en" xr:uid="{B20B4042-8AC4-4075-A997-4B036893CDD5}"/>
    <hyperlink ref="Q21" r:id="rId11" display="https://oekobaudat.de/OEKOBAU.DAT/datasetdetail/process.xhtml?uuid=08dd0308-eebf-4db1-82ee-b340d070c9b9&amp;version=00.06.000&amp;stock=OBD_2021_II&amp;lang=en" xr:uid="{50954CE3-C8E1-41C3-B29E-4CBA6790298F}"/>
    <hyperlink ref="Q22:Q23" r:id="rId12" display="https://oekobaudat.de/OEKOBAU.DAT/datasetdetail/process.xhtml?uuid=08dd0308-eebf-4db1-82ee-b340d070c9b9&amp;version=00.06.000&amp;stock=OBD_2021_II&amp;lang=en" xr:uid="{54C07EAC-6928-4D1C-92B9-15996ED6FEAA}"/>
    <hyperlink ref="Q68" r:id="rId13" display="https://oekobaudat.de/OEKOBAU.DAT/datasetdetail/process.xhtml?uuid=16c2cbf7-6cdd-4008-8509-6c2a4dc2c1ef&amp;version=20.19.120&amp;stock=OBD_2021_II&amp;lang=en" xr:uid="{F5DCDFF7-35D0-4904-9331-34A52E619696}"/>
    <hyperlink ref="Q69:Q70" r:id="rId14" display="https://oekobaudat.de/OEKOBAU.DAT/datasetdetail/process.xhtml?uuid=16c2cbf7-6cdd-4008-8509-6c2a4dc2c1ef&amp;version=20.19.120&amp;stock=OBD_2021_II&amp;lang=en" xr:uid="{F5F473CE-E659-4C10-A7C2-9D2EB4D335F0}"/>
    <hyperlink ref="Q39" r:id="rId15" display="https://oekobaudat.de/OEKOBAU.DAT/datasetdetail/process.xhtml?uuid=bafc0f4a-7e8d-4536-b7b5-db8ca8f2ed75&amp;version=20.19.120&amp;stock=OBD_2021_II&amp;lang=en" xr:uid="{0D2D4BB8-8B95-4E47-B7D7-9A6C5D58A412}"/>
    <hyperlink ref="Q40" r:id="rId16" display="https://oekobaudat.de/OEKOBAU.DAT/datasetdetail/process.xhtml?uuid=7511c948-c441-42fb-9ff1-cfdc54e58d7e&amp;version=20.19.120&amp;stock=OBD_2021_II&amp;lang=en" xr:uid="{CC146AF4-9AA9-4B3C-92FF-071DF4FE909B}"/>
    <hyperlink ref="Q41:Q45" r:id="rId17" display="https://oekobaudat.de/OEKOBAU.DAT/datasetdetail/process.xhtml?uuid=7511c948-c441-42fb-9ff1-cfdc54e58d7e&amp;version=20.19.120&amp;stock=OBD_2021_II&amp;lang=en" xr:uid="{7F0C7E83-8C15-4B28-AD01-D473F4FFE038}"/>
    <hyperlink ref="Q74" r:id="rId18" display="https://oekobaudat.de/OEKOBAU.DAT/datasetdetail/process.xhtml?uuid=440d31ee-c70a-454c-a350-9b4a01ade055&amp;version=00.02.000&amp;stock=OBD_2021_II&amp;lang=en" xr:uid="{C6158F89-C2A9-4148-8DC5-43F0E568DE50}"/>
    <hyperlink ref="Q31" r:id="rId19" display="https://oekobaudat.de/OEKOBAU.DAT/datasetdetail/process.xhtml?uuid=206deb33-2710-417d-9b92-aa70c7958334&amp;version=20.19.120&amp;stock=OBD_2021_II&amp;lang=en" xr:uid="{9E03935D-2AEE-4997-B526-53E47CBC92CC}"/>
    <hyperlink ref="Q73" r:id="rId20" display="https://oekobaudat.de/OEKOBAU.DAT/datasetdetail/process.xhtml?uuid=4127e60a-3c42-4076-83f5-5232b4ed642e&amp;version=20.19.120&amp;stock=OBD_2021_II&amp;lang=en" xr:uid="{83DB5B9C-EF92-4FE7-8841-FC59BA2432C3}"/>
    <hyperlink ref="Q71" r:id="rId21" display="https://oekobaudat.de/OEKOBAU.DAT/datasetdetail/process.xhtml?uuid=07a5482a-fa4a-484d-8929-b6f6dfd6be3e&amp;version=00.00.027&amp;stock=OBD_2021_II&amp;lang=en" xr:uid="{DBC52C30-7D34-422D-9E3F-63203287F2B2}"/>
    <hyperlink ref="Q60" r:id="rId22" display="https://oekobaudat.de/OEKOBAU.DAT/datasetdetail/process.xhtml?uuid=9cbdbafe-8377-46ca-a640-8e3c8fc518c0&amp;version=20.19.120&amp;stock=OBD_2021_II&amp;lang=en" xr:uid="{B4105F91-2621-47EC-B655-B28FA5015179}"/>
    <hyperlink ref="Q61" r:id="rId23" display="https://oekobaudat.de/OEKOBAU.DAT/datasetdetail/process.xhtml?uuid=35ecb076-3f81-40ed-bd9c-8ffd208a070d&amp;version=00.05.000&amp;stock=OBD_2021_II&amp;lang=en" xr:uid="{CFA01851-3B80-4378-A87C-04691609CD62}"/>
    <hyperlink ref="Q62" r:id="rId24" display="https://oekobaudat.de/OEKOBAU.DAT/datasetdetail/process.xhtml?uuid=35ecb076-3f81-40ed-bd9c-8ffd208a070d&amp;version=00.05.000&amp;stock=OBD_2021_II&amp;lang=en" xr:uid="{4449A91B-8B7A-4FBD-9ACF-45917AF8F430}"/>
    <hyperlink ref="Q63" r:id="rId25" display="https://oekobaudat.de/OEKOBAU.DAT/datasetdetail/process.xhtml?uuid=ea4ff1e8-4ee8-4ecf-8951-a79b5b60dd2a&amp;version=20.19.120&amp;stock=OBD_2021_II&amp;lang=en" xr:uid="{F5ADD1DC-A1CB-4FEC-9BB5-5AA9DAA41036}"/>
    <hyperlink ref="Q32" r:id="rId26" display="https://oekobaudat.de/OEKOBAU.DAT/datasetdetail/process.xhtml?uuid=e7b1d3c2-3494-4ae6-9f98-d4d507dcd0c2&amp;version=20.19.120&amp;stock=OBD_2021_II&amp;lang=en" xr:uid="{54B02AAD-2C91-4457-952D-5569749E4801}"/>
    <hyperlink ref="Q38" r:id="rId27" display="https://oekobaudat.de/OEKOBAU.DAT/datasetdetail/process.xhtml?uuid=f43d4177-5694-4384-b485-3c47988583cb&amp;version=00.14.000&amp;stock=OBD_2021_II&amp;lang=en" xr:uid="{C6A4A908-7B8B-490D-A303-6AFCFD59BA2B}"/>
    <hyperlink ref="Q46" r:id="rId28" display="https://oekobaudat.de/OEKOBAU.DAT/datasetdetail/process.xhtml?uuid=41ecf1e2-3edd-41ab-8616-68a856c815a5&amp;version=20.19.120&amp;stock=OBD_2021_II&amp;lang=en" xr:uid="{6A90EA73-3402-4D2F-A685-632592293282}"/>
    <hyperlink ref="Q47" r:id="rId29" display="https://oekobaudat.de/OEKOBAU.DAT/datasetdetail/process.xhtml?uuid=41ecf1e2-3edd-41ab-8616-68a856c815a5&amp;version=20.19.120&amp;stock=OBD_2021_II&amp;lang=en" xr:uid="{AA8CC88A-4A58-41A0-9A6A-B1D765F74541}"/>
    <hyperlink ref="Q48" r:id="rId30" display="https://oekobaudat.de/OEKOBAU.DAT/datasetdetail/process.xhtml?uuid=38ddefe2-e01c-4ece-9952-a353b7dfb246&amp;version=20.19.120&amp;stock=OBD_2021_II&amp;lang=en" xr:uid="{8289508A-6165-4453-B658-6B2877D56C86}"/>
    <hyperlink ref="Q49" r:id="rId31" display="https://oekobaudat.de/OEKOBAU.DAT/datasetdetail/process.xhtml?uuid=38ddefe2-e01c-4ece-9952-a353b7dfb246&amp;version=20.19.120&amp;stock=OBD_2021_II&amp;lang=en" xr:uid="{C7427F37-B365-4BA0-86DF-C8144D1E472A}"/>
    <hyperlink ref="Q4" r:id="rId32" display="https://data.environdec.com/datasetdetail/process.xhtml?uuid=95052dd4-e7a0-4aaa-b4ec-ed5d7dfc0947&amp;version=01.00.001&amp;stock=Environdata" xr:uid="{CA506F33-4E00-455C-B3B7-0B77A0E9B95E}"/>
    <hyperlink ref="Q5:Q19" r:id="rId33" display="https://data.environdec.com/datasetdetail/process.xhtml?uuid=95052dd4-e7a0-4aaa-b4ec-ed5d7dfc0947&amp;version=01.00.001&amp;stock=Environdata" xr:uid="{A34463C2-C6CE-4866-B0D9-468D93CEA66A}"/>
    <hyperlink ref="Q20" r:id="rId34" display="https://data.environdec.com/datasetdetail/process.xhtml?uuid=95052dd4-e7a0-4aaa-b4ec-ed5d7dfc0947&amp;version=01.00.001&amp;stock=Environdata" xr:uid="{57E72074-2AF7-4DDF-9A60-C3DC98FAE411}"/>
    <hyperlink ref="Q50" r:id="rId35" display="https://ibudata.lca-data.com/datasetdetail/process.xhtml?lang=en&amp;uuid=cb17ed85-f836-41ae-b438-fc5a4c72026a&amp;version=00.01.000" xr:uid="{9D1413C1-4F20-4CA3-B770-6A566D4BF528}"/>
    <hyperlink ref="Q51:Q54" r:id="rId36" display="https://ibudata.lca-data.com/datasetdetail/process.xhtml?lang=en&amp;uuid=cb17ed85-f836-41ae-b438-fc5a4c72026a&amp;version=00.01.000" xr:uid="{ACB1C3FE-9A97-45E8-86A1-0E395220F835}"/>
    <hyperlink ref="Q55" r:id="rId37" display="https://ibudata.lca-data.com/datasetdetail/process.xhtml?lang=en&amp;uuid=5aa09d72-e200-40dc-b8da-959a72e32bc3&amp;version=00.01.000" xr:uid="{5ADE30E5-07D2-44A5-AC12-D09BC202A86B}"/>
    <hyperlink ref="Q56:Q59" r:id="rId38" display="https://ibudata.lca-data.com/datasetdetail/process.xhtml?lang=en&amp;uuid=5aa09d72-e200-40dc-b8da-959a72e32bc3&amp;version=00.01.000" xr:uid="{E7AA452A-A235-4606-ABAA-3E57A6F53D08}"/>
    <hyperlink ref="Q72" r:id="rId39" display="https://oekobaudat.de/OEKOBAU.DAT/datasetdetail/process.xhtml?uuid=07a5482a-fa4a-484d-8929-b6f6dfd6be3e&amp;version=00.00.027&amp;stock=OBD_2021_II&amp;lang=en" xr:uid="{B357F443-8DFF-4E17-A0D9-459FE582689C}"/>
  </hyperlinks>
  <pageMargins left="0.7" right="0.7" top="0.75" bottom="0.75" header="0" footer="0"/>
  <pageSetup paperSize="121" orientation="landscape" r:id="rId4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000"/>
  <sheetViews>
    <sheetView zoomScale="29" zoomScaleNormal="29" workbookViewId="0">
      <selection activeCell="AH53" sqref="AH53"/>
    </sheetView>
  </sheetViews>
  <sheetFormatPr defaultColWidth="12.69921875" defaultRowHeight="15" customHeight="1" x14ac:dyDescent="0.25"/>
  <cols>
    <col min="1" max="1" width="33" style="1" bestFit="1" customWidth="1"/>
    <col min="2" max="2" width="10.09765625" style="1" customWidth="1"/>
    <col min="3" max="3" width="17.69921875" style="1" customWidth="1"/>
    <col min="4" max="4" width="10.8984375" style="1" customWidth="1"/>
    <col min="5" max="5" width="12.8984375" style="1" customWidth="1"/>
    <col min="6" max="6" width="12.69921875" style="1" hidden="1" customWidth="1"/>
    <col min="7" max="7" width="12.796875" style="1" customWidth="1"/>
    <col min="8" max="8" width="12.3984375" style="1" customWidth="1"/>
    <col min="9" max="9" width="12.19921875" style="1" customWidth="1"/>
    <col min="10" max="29" width="7.69921875" style="1" customWidth="1"/>
    <col min="30" max="16384" width="12.69921875" style="1"/>
  </cols>
  <sheetData>
    <row r="1" spans="1:9" ht="13.8" x14ac:dyDescent="0.25">
      <c r="A1" s="112"/>
      <c r="B1" s="327"/>
      <c r="C1" s="360" t="s">
        <v>54</v>
      </c>
      <c r="D1" s="360"/>
      <c r="E1" s="360"/>
      <c r="F1" s="360"/>
      <c r="G1" s="362"/>
      <c r="H1" s="360" t="s">
        <v>55</v>
      </c>
      <c r="I1" s="361"/>
    </row>
    <row r="2" spans="1:9" s="5" customFormat="1" ht="13.8" x14ac:dyDescent="0.25">
      <c r="A2" s="113"/>
      <c r="B2" s="328" t="s">
        <v>56</v>
      </c>
      <c r="C2" s="329" t="s">
        <v>40</v>
      </c>
      <c r="D2" s="330" t="s">
        <v>41</v>
      </c>
      <c r="E2" s="331" t="s">
        <v>386</v>
      </c>
      <c r="F2" s="331" t="s">
        <v>127</v>
      </c>
      <c r="G2" s="332" t="s">
        <v>116</v>
      </c>
      <c r="H2" s="330" t="s">
        <v>41</v>
      </c>
      <c r="I2" s="333" t="s">
        <v>42</v>
      </c>
    </row>
    <row r="3" spans="1:9" s="5" customFormat="1" ht="13.8" x14ac:dyDescent="0.25">
      <c r="A3" s="113"/>
      <c r="B3" s="334" t="s">
        <v>25</v>
      </c>
      <c r="C3" s="335" t="s">
        <v>46</v>
      </c>
      <c r="D3" s="335" t="s">
        <v>46</v>
      </c>
      <c r="E3" s="335" t="s">
        <v>47</v>
      </c>
      <c r="F3" s="335" t="s">
        <v>47</v>
      </c>
      <c r="G3" s="336" t="s">
        <v>47</v>
      </c>
      <c r="H3" s="335" t="s">
        <v>46</v>
      </c>
      <c r="I3" s="337" t="s">
        <v>47</v>
      </c>
    </row>
    <row r="4" spans="1:9" ht="13.8" x14ac:dyDescent="0.25">
      <c r="A4" s="108" t="s">
        <v>26</v>
      </c>
      <c r="B4" s="298">
        <f>SUMIF(Inventory!B3:B82,"timber",Inventory!R3:R82)</f>
        <v>3876.2089999999998</v>
      </c>
      <c r="C4" s="299">
        <f>SUMIF(Inventory!B3:B82,"timber",ÖKOBAUDAT!M3:M82)</f>
        <v>3436.5525849999995</v>
      </c>
      <c r="D4" s="299">
        <f>SUMIF(Inventory!B3:B82,"timber",ÖKOBAUDAT!N3:N82)</f>
        <v>52395.335584999993</v>
      </c>
      <c r="E4" s="299">
        <f>SUMIF(Inventory!B3:B82,"timber",ÖKOBAUDAT!O3:O82)</f>
        <v>-3770.1236349999995</v>
      </c>
      <c r="F4" s="299">
        <f>G4+E4</f>
        <v>-7268.4272299999993</v>
      </c>
      <c r="G4" s="300">
        <f>SUMIF(Inventory!B3:B82,"timber",ÖKOBAUDAT!P3:P82)</f>
        <v>-3498.3035949999994</v>
      </c>
      <c r="H4" s="299">
        <f>SUMIF(Inventory!B3:B82,"timber",ICE!I3:I82)</f>
        <v>38762.090000000004</v>
      </c>
      <c r="I4" s="301">
        <f>SUMIF(Inventory!B3:B82,"timber",ICE!J3:J82)</f>
        <v>-3992.4952700000003</v>
      </c>
    </row>
    <row r="5" spans="1:9" ht="13.8" x14ac:dyDescent="0.25">
      <c r="A5" s="109" t="s">
        <v>29</v>
      </c>
      <c r="B5" s="298">
        <f>SUMIF(Inventory!B3:B82,"other vegetal",Inventory!R3:R82)</f>
        <v>59914.769665761232</v>
      </c>
      <c r="C5" s="299">
        <f>SUMIF(Inventory!B3:B82,"other vegetal",ÖKOBAUDAT!M3:M82)</f>
        <v>11391.566968635881</v>
      </c>
      <c r="D5" s="299">
        <f>SUMIF(Inventory!B3:B82,"other vegetal",ÖKOBAUDAT!N3:N82)</f>
        <v>263330.6791182473</v>
      </c>
      <c r="E5" s="299">
        <f>SUMIF(Inventory!B3:B82,"other vegetal",ÖKOBAUDAT!O3:O82)</f>
        <v>-107799.06539837024</v>
      </c>
      <c r="F5" s="299">
        <f t="shared" ref="F5:F14" si="0">G5+E5</f>
        <v>-194399.79254709359</v>
      </c>
      <c r="G5" s="300">
        <f>SUMIF(Inventory!B3:B82,"other vegetal",ÖKOBAUDAT!P3:P82)</f>
        <v>-86600.727148723337</v>
      </c>
      <c r="H5" s="299">
        <f>SUMIF(Inventory!B3:B82,"other vegetal",ICE!I3:I82)</f>
        <v>11449.972966576122</v>
      </c>
      <c r="I5" s="301">
        <f>SUMIF(Inventory!B3:B82,"other vegetal",ICE!J3:J82)</f>
        <v>-12140.536113097924</v>
      </c>
    </row>
    <row r="6" spans="1:9" ht="13.8" x14ac:dyDescent="0.25">
      <c r="A6" s="109" t="s">
        <v>30</v>
      </c>
      <c r="B6" s="298">
        <f>SUMIF(Inventory!B3:B82,"earth",Inventory!R3:R82)</f>
        <v>264171.11489999993</v>
      </c>
      <c r="C6" s="299">
        <f>SUMIF(Inventory!B3:B82,"earth",ÖKOBAUDAT!M3:M82)</f>
        <v>24865.93809</v>
      </c>
      <c r="D6" s="299">
        <f>SUMIF(Inventory!B3:B82,"earth",ÖKOBAUDAT!N3:N82)</f>
        <v>25825.174477199998</v>
      </c>
      <c r="E6" s="299">
        <f>SUMIF(Inventory!B3:B82,"earth",ÖKOBAUDAT!O3:O82)</f>
        <v>0</v>
      </c>
      <c r="F6" s="299">
        <f t="shared" si="0"/>
        <v>1740.4762178999999</v>
      </c>
      <c r="G6" s="300">
        <f>SUMIF(Inventory!B3:B82,"earth",ÖKOBAUDAT!P3:P82)</f>
        <v>1740.4762178999999</v>
      </c>
      <c r="H6" s="299">
        <f>SUMIF(Inventory!B3:B82,"earth",ICE!I3:I82)</f>
        <v>118877.00170499999</v>
      </c>
      <c r="I6" s="301">
        <f>SUMIF(Inventory!B3:B82,"earth",ICE!J3:J82)</f>
        <v>6340.1067575999996</v>
      </c>
    </row>
    <row r="7" spans="1:9" ht="13.8" x14ac:dyDescent="0.25">
      <c r="A7" s="109" t="s">
        <v>31</v>
      </c>
      <c r="B7" s="298">
        <f>SUMIF(Inventory!B3:B82,"aggregates",Inventory!R3:R82)</f>
        <v>0</v>
      </c>
      <c r="C7" s="299">
        <f>SUMIF(Inventory!B3:B82,"aggregates",ÖKOBAUDAT!M3:M82)</f>
        <v>0</v>
      </c>
      <c r="D7" s="299">
        <f>SUMIF(Inventory!B3:B82,"aggregates",ÖKOBAUDAT!N3:N82)</f>
        <v>0</v>
      </c>
      <c r="E7" s="299">
        <f>SUMIF(Inventory!B3:B82,"aggregates",ÖKOBAUDAT!O3:O82)</f>
        <v>0</v>
      </c>
      <c r="F7" s="299">
        <f t="shared" si="0"/>
        <v>0</v>
      </c>
      <c r="G7" s="300">
        <f>SUMIF(Inventory!B3:B82,"aggregates",ÖKOBAUDAT!P3:P82)</f>
        <v>0</v>
      </c>
      <c r="H7" s="299">
        <f>SUMIF(Inventory!B3:B82,"aggregates",ICE!I3:I82)</f>
        <v>0</v>
      </c>
      <c r="I7" s="301">
        <f>SUMIF(Inventory!B3:B82,"aggregates",ICE!J3:J82)</f>
        <v>0</v>
      </c>
    </row>
    <row r="8" spans="1:9" ht="13.8" x14ac:dyDescent="0.25">
      <c r="A8" s="109" t="s">
        <v>32</v>
      </c>
      <c r="B8" s="298">
        <f>SUMIF(Inventory!B3:B82,"stone",Inventory!R3:R82)</f>
        <v>117745.08749999999</v>
      </c>
      <c r="C8" s="299">
        <f ca="1">SUMIF(Inventory!B3:B82,"stone",ÖKOBAUDAT!M7:M82)</f>
        <v>282.01066666666668</v>
      </c>
      <c r="D8" s="299">
        <f>SUMIF(Inventory!B3:B82,"stone",ÖKOBAUDAT!N3:N82)</f>
        <v>65569.884326999992</v>
      </c>
      <c r="E8" s="299">
        <f>SUMIF(Inventory!B3:B82,"stone",ÖKOBAUDAT!O3:O82)</f>
        <v>0</v>
      </c>
      <c r="F8" s="299">
        <f t="shared" si="0"/>
        <v>3916.2016102499997</v>
      </c>
      <c r="G8" s="300">
        <f>SUMIF(Inventory!B3:B82,"stone",ÖKOBAUDAT!P3:P82)</f>
        <v>3916.2016102499997</v>
      </c>
      <c r="H8" s="299">
        <f>SUMIF(Inventory!B3:B82,"stone",ICE!I3:I82)</f>
        <v>9772.8422625000003</v>
      </c>
      <c r="I8" s="301">
        <f>SUMIF(Inventory!B3:B82,"stone",ICE!J3:J82)</f>
        <v>580.48328137500005</v>
      </c>
    </row>
    <row r="9" spans="1:9" ht="13.8" x14ac:dyDescent="0.25">
      <c r="A9" s="109" t="s">
        <v>33</v>
      </c>
      <c r="B9" s="298">
        <f>SUMIF(Inventory!B3:B82,"concrete",Inventory!R3:R82)</f>
        <v>104351.87</v>
      </c>
      <c r="C9" s="299">
        <f>SUMIF(Inventory!B3:B82,"concrete",ÖKOBAUDAT!M3:M82)</f>
        <v>39440.747600000002</v>
      </c>
      <c r="D9" s="299">
        <f>SUMIF(Inventory!B3:B82,"concrete",ÖKOBAUDAT!N3:N82)</f>
        <v>48010.378720000008</v>
      </c>
      <c r="E9" s="299">
        <f>SUMIF(Inventory!B3:B82,"concrete",ÖKOBAUDAT!O3:O82)</f>
        <v>0</v>
      </c>
      <c r="F9" s="299">
        <f t="shared" si="0"/>
        <v>9736.6683599999997</v>
      </c>
      <c r="G9" s="300">
        <f>SUMIF(Inventory!B3:B82,"concrete",ÖKOBAUDAT!P3:P82)</f>
        <v>9736.6683599999997</v>
      </c>
      <c r="H9" s="299">
        <f>SUMIF(Inventory!B3:B82,"concrete",ICE!I3:I82)</f>
        <v>78263.902499999997</v>
      </c>
      <c r="I9" s="301">
        <f>SUMIF(Inventory!B3:B82,"concrete",ICE!J3:J82)</f>
        <v>10748.242610000001</v>
      </c>
    </row>
    <row r="10" spans="1:9" ht="13.8" x14ac:dyDescent="0.25">
      <c r="A10" s="109" t="s">
        <v>34</v>
      </c>
      <c r="B10" s="298">
        <f>SUMIF(Inventory!B3:B82,"HP clay",Inventory!R3:R82)</f>
        <v>122013.60500000001</v>
      </c>
      <c r="C10" s="299">
        <f>SUMIF(Inventory!B3:B82,"HP clay",ÖKOBAUDAT!M3:M82)</f>
        <v>74527.229000000007</v>
      </c>
      <c r="D10" s="299">
        <f>SUMIF(Inventory!B3:B82,"HP clay",ÖKOBAUDAT!N3:N82)</f>
        <v>88707.188500000018</v>
      </c>
      <c r="E10" s="299">
        <f>SUMIF(Inventory!B3:B82,"HP clay",ÖKOBAUDAT!O3:O82)</f>
        <v>0</v>
      </c>
      <c r="F10" s="299">
        <f t="shared" si="0"/>
        <v>7452.7229000000007</v>
      </c>
      <c r="G10" s="300">
        <f>SUMIF(Inventory!B3:B82,"HP clay",ÖKOBAUDAT!P3:P82)</f>
        <v>7452.7229000000007</v>
      </c>
      <c r="H10" s="299">
        <f>SUMIF(Inventory!B3:B82,"HP clay",ICE!I3:I82)</f>
        <v>366040.81500000006</v>
      </c>
      <c r="I10" s="301">
        <f>SUMIF(Inventory!B3:B82,"HP clay",ICE!J3:J82)</f>
        <v>25622.857050000002</v>
      </c>
    </row>
    <row r="11" spans="1:9" ht="13.8" x14ac:dyDescent="0.25">
      <c r="A11" s="109" t="s">
        <v>35</v>
      </c>
      <c r="B11" s="298">
        <f>SUMIF(Inventory!B3:B82,"glass",Inventory!R3:R82)</f>
        <v>0</v>
      </c>
      <c r="C11" s="299">
        <f>SUMIF(Inventory!B3:B82,"glass",ÖKOBAUDAT!M3:M82)</f>
        <v>0</v>
      </c>
      <c r="D11" s="299">
        <f>SUMIF(Inventory!B3:B82,"glass",ÖKOBAUDAT!N3:N82)</f>
        <v>0</v>
      </c>
      <c r="E11" s="299">
        <f>SUMIF(Inventory!B3:B82,"glass",ÖKOBAUDAT!O3:O82)</f>
        <v>0</v>
      </c>
      <c r="F11" s="299">
        <f t="shared" si="0"/>
        <v>0</v>
      </c>
      <c r="G11" s="300">
        <f>SUMIF(Inventory!B3:B82,"glass",ÖKOBAUDAT!P3:P82)</f>
        <v>0</v>
      </c>
      <c r="H11" s="299">
        <f>SUMIF(Inventory!B3:B82,"glass",ICE!I3:I82)</f>
        <v>0</v>
      </c>
      <c r="I11" s="301">
        <f>SUMIF(Inventory!B3:B82,"glass",ICE!J3:J82)</f>
        <v>0</v>
      </c>
    </row>
    <row r="12" spans="1:9" ht="13.8" x14ac:dyDescent="0.25">
      <c r="A12" s="109" t="s">
        <v>36</v>
      </c>
      <c r="B12" s="298">
        <f>SUMIF(Inventory!B3:B82,"metal",Inventory!R3:R82)</f>
        <v>19444.554106666666</v>
      </c>
      <c r="C12" s="299">
        <f>SUMIF(Inventory!B3:B82,"metal",ÖKOBAUDAT!M3:M82)</f>
        <v>292075.5954980001</v>
      </c>
      <c r="D12" s="299">
        <f>SUMIF(Inventory!B3:B82,"metal",ÖKOBAUDAT!N3:N82)</f>
        <v>353594.41926846671</v>
      </c>
      <c r="E12" s="299">
        <f>SUMIF(Inventory!B3:B82,"metal",ÖKOBAUDAT!O3:O82)</f>
        <v>0</v>
      </c>
      <c r="F12" s="299">
        <f t="shared" si="0"/>
        <v>22619.089905266661</v>
      </c>
      <c r="G12" s="300">
        <f>SUMIF(Inventory!B3:B82,"metal",ÖKOBAUDAT!P3:P82)</f>
        <v>22619.089905266661</v>
      </c>
      <c r="H12" s="299">
        <f>SUMIF(Inventory!B3:B82,"metal",ICE!I3:I82)</f>
        <v>929400.92136666668</v>
      </c>
      <c r="I12" s="301">
        <f>SUMIF(Inventory!B3:B82,"metal",ICE!J3:J82)</f>
        <v>58009.341639799997</v>
      </c>
    </row>
    <row r="13" spans="1:9" ht="13.8" x14ac:dyDescent="0.25">
      <c r="A13" s="109" t="s">
        <v>37</v>
      </c>
      <c r="B13" s="298">
        <f>SUMIF(Inventory!B3:B82,"plastic",Inventory!R3:R82)</f>
        <v>666.23688266666659</v>
      </c>
      <c r="C13" s="299">
        <f>SUMIF(Inventory!B3:B82,"plastic",ÖKOBAUDAT!M3:M82)</f>
        <v>77895.10900053331</v>
      </c>
      <c r="D13" s="299">
        <f>SUMIF(Inventory!B3:B82,"plastic",ÖKOBAUDAT!N3:N82)</f>
        <v>83611.048974239995</v>
      </c>
      <c r="E13" s="299">
        <f>SUMIF(Inventory!B3:B82,"plastic",ÖKOBAUDAT!O3:O82)</f>
        <v>0</v>
      </c>
      <c r="F13" s="299">
        <f t="shared" si="0"/>
        <v>3989.4401998933326</v>
      </c>
      <c r="G13" s="300">
        <f>SUMIF(Inventory!B3:B82,"plastic",ÖKOBAUDAT!P3:P82)</f>
        <v>3989.4401998933326</v>
      </c>
      <c r="H13" s="299">
        <f>SUMIF(Inventory!B3:B82,"plastic",ICE!I3:I82)</f>
        <v>74295.268557599993</v>
      </c>
      <c r="I13" s="301">
        <f>SUMIF(Inventory!B3:B82,"plastic",ICE!J3:J82)</f>
        <v>3581.7024233866669</v>
      </c>
    </row>
    <row r="14" spans="1:9" ht="14.4" thickBot="1" x14ac:dyDescent="0.3">
      <c r="A14" s="110" t="s">
        <v>57</v>
      </c>
      <c r="B14" s="302">
        <f>SUMIF(Inventory!B3:B82,"not categorised",Inventory!R3:R82)</f>
        <v>0</v>
      </c>
      <c r="C14" s="303">
        <f>SUMIF(Inventory!B3:B82,"not categorised",ÖKOBAUDAT!M3:M82)</f>
        <v>0</v>
      </c>
      <c r="D14" s="303">
        <f>SUMIF(Inventory!B3:B82,"not categorised",ÖKOBAUDAT!N3:N82)</f>
        <v>0</v>
      </c>
      <c r="E14" s="303">
        <f>SUMIF(Inventory!B3:B82,"not categorised",ÖKOBAUDAT!O3:O82)</f>
        <v>0</v>
      </c>
      <c r="F14" s="303">
        <f t="shared" si="0"/>
        <v>0</v>
      </c>
      <c r="G14" s="304">
        <f>SUMIF(Inventory!B3:B82,"not categorised",ÖKOBAUDAT!P3:P82)</f>
        <v>0</v>
      </c>
      <c r="H14" s="303">
        <f>SUMIF(Inventory!B3:B82,"not categorised",ICE!I3:I82)</f>
        <v>0</v>
      </c>
      <c r="I14" s="305">
        <f>SUMIF(Inventory!B3:B82,"not categorised",ICE!J3:J82)</f>
        <v>0</v>
      </c>
    </row>
    <row r="15" spans="1:9" ht="14.4" thickBot="1" x14ac:dyDescent="0.3">
      <c r="A15" s="111" t="s">
        <v>58</v>
      </c>
      <c r="B15" s="306">
        <f t="shared" ref="B15:I15" si="1">SUM(B4:B14)</f>
        <v>692183.44705509453</v>
      </c>
      <c r="C15" s="307">
        <f ca="1">SUM(C4:C14)</f>
        <v>523914.74940883595</v>
      </c>
      <c r="D15" s="307">
        <f t="shared" si="1"/>
        <v>981044.10897015408</v>
      </c>
      <c r="E15" s="307">
        <f>SUM(E4:E14)</f>
        <v>-111569.18903337023</v>
      </c>
      <c r="F15" s="307">
        <f>SUM(F4:F14)</f>
        <v>-152213.6205837836</v>
      </c>
      <c r="G15" s="308">
        <f t="shared" si="1"/>
        <v>-40644.431550413341</v>
      </c>
      <c r="H15" s="307">
        <f t="shared" si="1"/>
        <v>1626862.8143583427</v>
      </c>
      <c r="I15" s="309">
        <f t="shared" si="1"/>
        <v>88749.702379063747</v>
      </c>
    </row>
    <row r="16" spans="1:9" ht="13.8" x14ac:dyDescent="0.25">
      <c r="A16" s="114" t="s">
        <v>7</v>
      </c>
      <c r="B16" s="310">
        <f>SUMIF(Inventory!C3:C82,"yes",Inventory!R3:R82)</f>
        <v>181536.06616576127</v>
      </c>
      <c r="C16" s="311">
        <f>SUMIF(Inventory!C3:C82,"yes",ÖKOBAUDAT!M3:M82)</f>
        <v>78704.829522385873</v>
      </c>
      <c r="D16" s="311">
        <f>SUMIF(Inventory!C3:C82,"yes",ÖKOBAUDAT!N3:N82)</f>
        <v>381295.89903024735</v>
      </c>
      <c r="E16" s="312">
        <f>SUMIF(Inventory!C3:C82,"yes",ÖKOBAUDAT!O3:O82)</f>
        <v>-111569.18903337023</v>
      </c>
      <c r="F16" s="312">
        <f>G16+E16</f>
        <v>-197752.01816684357</v>
      </c>
      <c r="G16" s="313">
        <f>SUMIF(Inventory!C3:C82,"yes",ÖKOBAUDAT!P3:P82)</f>
        <v>-86182.829133473351</v>
      </c>
      <c r="H16" s="314">
        <f>SUMIF(Inventory!C3:C82,"yes",ICE!I3:I82)</f>
        <v>59984.905229076117</v>
      </c>
      <c r="I16" s="315">
        <f>SUMIF(Inventory!C3:C82,"yes",ICE!J3:J82)</f>
        <v>-15552.548101722923</v>
      </c>
    </row>
    <row r="17" spans="1:9" ht="13.8" x14ac:dyDescent="0.25">
      <c r="A17" s="115" t="s">
        <v>59</v>
      </c>
      <c r="B17" s="298">
        <f>SUMIF(Inventory!D3:D82,"yes",Inventory!R3:R82)</f>
        <v>445707.18106576131</v>
      </c>
      <c r="C17" s="316">
        <f>SUMIF(Inventory!D3:D82,"yes",ÖKOBAUDAT!M3:M82)</f>
        <v>103570.76761238587</v>
      </c>
      <c r="D17" s="316">
        <f>SUMIF(Inventory!D3:D82,"yes",ÖKOBAUDAT!N3:N82)</f>
        <v>407121.07350744732</v>
      </c>
      <c r="E17" s="317"/>
      <c r="F17" s="318">
        <f>G17</f>
        <v>-84442.352915573356</v>
      </c>
      <c r="G17" s="319">
        <f>SUMIF(Inventory!D3:D82,"yes",ÖKOBAUDAT!P3:P82)</f>
        <v>-84442.352915573356</v>
      </c>
      <c r="H17" s="299">
        <f>SUMIF(Inventory!D3:D82,"yes",ICE!I3:I82)</f>
        <v>178861.90693407611</v>
      </c>
      <c r="I17" s="301">
        <f>SUMIF(Inventory!D3:D82,"yes",ICE!J3:J82)</f>
        <v>-9212.4413441229244</v>
      </c>
    </row>
    <row r="18" spans="1:9" ht="13.8" x14ac:dyDescent="0.25">
      <c r="A18" s="114" t="s">
        <v>60</v>
      </c>
      <c r="B18" s="298">
        <f>B17-B16</f>
        <v>264171.11490000004</v>
      </c>
      <c r="C18" s="316">
        <f>C17-C16</f>
        <v>24865.938089999996</v>
      </c>
      <c r="D18" s="316">
        <f>D17-D16</f>
        <v>25825.174477199966</v>
      </c>
      <c r="E18" s="320"/>
      <c r="F18" s="318">
        <f>F17-F16</f>
        <v>113309.66525127021</v>
      </c>
      <c r="G18" s="319">
        <f>G17-G16</f>
        <v>1740.4762178999954</v>
      </c>
      <c r="H18" s="299">
        <f>H17-H16</f>
        <v>118877.00170499999</v>
      </c>
      <c r="I18" s="301">
        <f>I17-I16</f>
        <v>6340.1067575999987</v>
      </c>
    </row>
    <row r="19" spans="1:9" ht="13.8" x14ac:dyDescent="0.25">
      <c r="A19" s="116" t="s">
        <v>114</v>
      </c>
      <c r="B19" s="321">
        <f>B15-B18-B16</f>
        <v>246476.26598933322</v>
      </c>
      <c r="C19" s="322">
        <f ca="1">C15-C18-C16</f>
        <v>420343.9817964501</v>
      </c>
      <c r="D19" s="322">
        <f>D15-D18-D16</f>
        <v>573923.0354627067</v>
      </c>
      <c r="E19" s="320"/>
      <c r="F19" s="323">
        <f>F15-F18-F16</f>
        <v>-67771.267668210261</v>
      </c>
      <c r="G19" s="324">
        <f>G15-G18-G16</f>
        <v>43797.921365160015</v>
      </c>
      <c r="H19" s="325">
        <f>H15-H18-H16</f>
        <v>1448000.9074242667</v>
      </c>
      <c r="I19" s="326">
        <f>I15-I18-I16</f>
        <v>97962.143723186673</v>
      </c>
    </row>
    <row r="21" spans="1:9" ht="15.75" customHeight="1" x14ac:dyDescent="0.25"/>
    <row r="22" spans="1:9" ht="15.75" customHeight="1" x14ac:dyDescent="0.25">
      <c r="G22" s="338"/>
      <c r="H22" s="338"/>
    </row>
    <row r="23" spans="1:9" ht="15.75" customHeight="1" x14ac:dyDescent="0.25">
      <c r="G23" s="338"/>
      <c r="H23" s="338"/>
    </row>
    <row r="24" spans="1:9" ht="15.75" customHeight="1" x14ac:dyDescent="0.25">
      <c r="H24" s="338"/>
    </row>
    <row r="25" spans="1:9" ht="15.75" customHeight="1" x14ac:dyDescent="0.25">
      <c r="H25" s="338"/>
    </row>
    <row r="26" spans="1:9" ht="15.75" customHeight="1" x14ac:dyDescent="0.25">
      <c r="H26" s="338"/>
    </row>
    <row r="27" spans="1:9" ht="15.75" customHeight="1" x14ac:dyDescent="0.25">
      <c r="H27" s="338"/>
    </row>
    <row r="28" spans="1:9" ht="15.75" customHeight="1" x14ac:dyDescent="0.25">
      <c r="H28" s="338"/>
    </row>
    <row r="29" spans="1:9" ht="15.75" customHeight="1" x14ac:dyDescent="0.25">
      <c r="H29" s="338"/>
    </row>
    <row r="30" spans="1:9" ht="15.75" customHeight="1" x14ac:dyDescent="0.25">
      <c r="H30" s="338"/>
    </row>
    <row r="31" spans="1:9" ht="15.75" customHeight="1" x14ac:dyDescent="0.25">
      <c r="H31" s="338"/>
    </row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H1:I1"/>
    <mergeCell ref="C1:G1"/>
  </mergeCells>
  <pageMargins left="0.7" right="0.7" top="0.75" bottom="0.75" header="0" footer="0"/>
  <pageSetup paperSize="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999"/>
  <sheetViews>
    <sheetView topLeftCell="F4" zoomScale="30" zoomScaleNormal="30" workbookViewId="0">
      <selection activeCell="R73" sqref="R73"/>
    </sheetView>
  </sheetViews>
  <sheetFormatPr defaultColWidth="12.69921875" defaultRowHeight="15" customHeight="1" x14ac:dyDescent="0.25"/>
  <cols>
    <col min="1" max="1" width="8" style="39" customWidth="1"/>
    <col min="2" max="2" width="21.796875" style="39" customWidth="1"/>
    <col min="3" max="3" width="12.796875" style="39" customWidth="1"/>
    <col min="4" max="4" width="9.296875" style="39" customWidth="1"/>
    <col min="5" max="5" width="9.19921875" style="39" customWidth="1"/>
    <col min="6" max="6" width="12.69921875" style="39" customWidth="1"/>
    <col min="7" max="7" width="11.296875" style="39" customWidth="1"/>
    <col min="8" max="8" width="11" style="39" customWidth="1"/>
    <col min="9" max="9" width="11" style="39" bestFit="1" customWidth="1"/>
    <col min="10" max="10" width="19.19921875" style="39" bestFit="1" customWidth="1"/>
    <col min="11" max="12" width="8" style="39" customWidth="1"/>
    <col min="13" max="13" width="12.69921875" style="39" customWidth="1"/>
    <col min="14" max="14" width="8" style="39" customWidth="1"/>
    <col min="15" max="15" width="9" style="39" customWidth="1"/>
    <col min="16" max="18" width="11.19921875" style="39" customWidth="1"/>
    <col min="19" max="22" width="12" style="39" customWidth="1"/>
    <col min="23" max="24" width="8" style="39" customWidth="1"/>
    <col min="25" max="25" width="11.296875" style="39" customWidth="1"/>
    <col min="26" max="26" width="8" style="39" customWidth="1"/>
    <col min="27" max="28" width="8.19921875" style="39" customWidth="1"/>
    <col min="29" max="29" width="11.69921875" style="39" customWidth="1"/>
    <col min="30" max="30" width="8.19921875" style="39" customWidth="1"/>
    <col min="31" max="31" width="8" style="39" customWidth="1"/>
    <col min="32" max="32" width="8.19921875" style="39" customWidth="1"/>
    <col min="33" max="33" width="12" style="39" customWidth="1"/>
    <col min="34" max="34" width="8.19921875" style="39" customWidth="1"/>
    <col min="35" max="35" width="8" style="39" customWidth="1"/>
    <col min="36" max="36" width="8.19921875" style="39" customWidth="1"/>
    <col min="37" max="37" width="11.69921875" style="39" customWidth="1"/>
    <col min="38" max="38" width="8.19921875" style="39" customWidth="1"/>
    <col min="39" max="43" width="11.19921875" style="39" customWidth="1"/>
    <col min="44" max="44" width="7.19921875" style="39" bestFit="1" customWidth="1"/>
    <col min="45" max="45" width="8.19921875" style="39" bestFit="1" customWidth="1"/>
    <col min="46" max="46" width="8.5" style="39" bestFit="1" customWidth="1"/>
    <col min="47" max="47" width="11.69921875" style="39" bestFit="1" customWidth="1"/>
    <col min="48" max="48" width="20" style="39" bestFit="1" customWidth="1"/>
    <col min="49" max="49" width="7.19921875" style="39" bestFit="1" customWidth="1"/>
    <col min="50" max="50" width="8.19921875" style="39" bestFit="1" customWidth="1"/>
    <col min="51" max="51" width="8.5" style="39" bestFit="1" customWidth="1"/>
    <col min="52" max="52" width="11.69921875" style="39" bestFit="1" customWidth="1"/>
    <col min="53" max="53" width="16.296875" style="39" customWidth="1"/>
    <col min="54" max="54" width="11.296875" style="39" customWidth="1"/>
    <col min="55" max="55" width="8" style="39" customWidth="1"/>
    <col min="56" max="56" width="11.796875" style="39" customWidth="1"/>
    <col min="57" max="57" width="9.796875" style="39" customWidth="1"/>
    <col min="58" max="59" width="8" style="39" customWidth="1"/>
    <col min="60" max="60" width="12.19921875" style="39" customWidth="1"/>
    <col min="61" max="63" width="8" style="39" customWidth="1"/>
    <col min="64" max="64" width="10.5" style="39" customWidth="1"/>
    <col min="65" max="66" width="8" style="39" customWidth="1"/>
    <col min="67" max="16384" width="12.69921875" style="39"/>
  </cols>
  <sheetData>
    <row r="1" spans="1:66" s="5" customFormat="1" ht="14.4" x14ac:dyDescent="0.25">
      <c r="A1" s="2" t="s">
        <v>61</v>
      </c>
      <c r="B1" s="391" t="s">
        <v>62</v>
      </c>
      <c r="C1" s="3" t="s">
        <v>63</v>
      </c>
      <c r="D1" s="368" t="s">
        <v>56</v>
      </c>
      <c r="E1" s="369"/>
      <c r="F1" s="369"/>
      <c r="G1" s="369"/>
      <c r="H1" s="369"/>
      <c r="I1" s="369"/>
      <c r="J1" s="369"/>
      <c r="K1" s="369"/>
      <c r="L1" s="369"/>
      <c r="M1" s="369"/>
      <c r="N1" s="370"/>
      <c r="O1" s="368" t="s">
        <v>64</v>
      </c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70"/>
      <c r="AA1" s="368" t="s">
        <v>65</v>
      </c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71"/>
      <c r="AM1" s="382" t="s">
        <v>66</v>
      </c>
      <c r="AN1" s="382"/>
      <c r="AO1" s="382"/>
      <c r="AP1" s="382"/>
      <c r="AQ1" s="382"/>
      <c r="AR1" s="382"/>
      <c r="AS1" s="382"/>
      <c r="AT1" s="382"/>
      <c r="AU1" s="382"/>
      <c r="AV1" s="382"/>
      <c r="AW1" s="382"/>
      <c r="AX1" s="382"/>
      <c r="AY1" s="382"/>
      <c r="AZ1" s="382"/>
      <c r="BA1" s="383"/>
      <c r="BB1" s="372" t="s">
        <v>67</v>
      </c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70"/>
      <c r="BN1" s="4"/>
    </row>
    <row r="2" spans="1:66" s="5" customFormat="1" ht="15" customHeight="1" x14ac:dyDescent="0.3">
      <c r="A2" s="6"/>
      <c r="B2" s="392"/>
      <c r="C2" s="389" t="s">
        <v>20</v>
      </c>
      <c r="D2" s="374" t="s">
        <v>68</v>
      </c>
      <c r="E2" s="373" t="s">
        <v>69</v>
      </c>
      <c r="F2" s="364"/>
      <c r="G2" s="365"/>
      <c r="H2" s="363" t="s">
        <v>70</v>
      </c>
      <c r="I2" s="364"/>
      <c r="J2" s="364"/>
      <c r="K2" s="394" t="s">
        <v>71</v>
      </c>
      <c r="L2" s="364"/>
      <c r="M2" s="364"/>
      <c r="N2" s="367"/>
      <c r="O2" s="374" t="s">
        <v>72</v>
      </c>
      <c r="P2" s="373" t="s">
        <v>73</v>
      </c>
      <c r="Q2" s="364"/>
      <c r="R2" s="365"/>
      <c r="S2" s="363" t="s">
        <v>74</v>
      </c>
      <c r="T2" s="364"/>
      <c r="U2" s="364"/>
      <c r="V2" s="365"/>
      <c r="W2" s="366" t="s">
        <v>75</v>
      </c>
      <c r="X2" s="364"/>
      <c r="Y2" s="364"/>
      <c r="Z2" s="367"/>
      <c r="AA2" s="374" t="s">
        <v>72</v>
      </c>
      <c r="AB2" s="363" t="s">
        <v>73</v>
      </c>
      <c r="AC2" s="364"/>
      <c r="AD2" s="365"/>
      <c r="AE2" s="363" t="s">
        <v>74</v>
      </c>
      <c r="AF2" s="364"/>
      <c r="AG2" s="364"/>
      <c r="AH2" s="365"/>
      <c r="AI2" s="366" t="s">
        <v>75</v>
      </c>
      <c r="AJ2" s="364"/>
      <c r="AK2" s="364"/>
      <c r="AL2" s="384"/>
      <c r="AM2" s="376" t="s">
        <v>76</v>
      </c>
      <c r="AN2" s="385" t="s">
        <v>79</v>
      </c>
      <c r="AO2" s="385"/>
      <c r="AP2" s="385"/>
      <c r="AQ2" s="385"/>
      <c r="AR2" s="386" t="s">
        <v>77</v>
      </c>
      <c r="AS2" s="380"/>
      <c r="AT2" s="380"/>
      <c r="AU2" s="380"/>
      <c r="AV2" s="381"/>
      <c r="AW2" s="380" t="s">
        <v>78</v>
      </c>
      <c r="AX2" s="380"/>
      <c r="AY2" s="380"/>
      <c r="AZ2" s="380"/>
      <c r="BA2" s="381"/>
      <c r="BB2" s="378" t="s">
        <v>76</v>
      </c>
      <c r="BC2" s="363" t="s">
        <v>79</v>
      </c>
      <c r="BD2" s="364"/>
      <c r="BE2" s="365"/>
      <c r="BF2" s="366" t="s">
        <v>77</v>
      </c>
      <c r="BG2" s="364"/>
      <c r="BH2" s="364"/>
      <c r="BI2" s="365"/>
      <c r="BJ2" s="366" t="s">
        <v>78</v>
      </c>
      <c r="BK2" s="364"/>
      <c r="BL2" s="364"/>
      <c r="BM2" s="367"/>
      <c r="BN2" s="4"/>
    </row>
    <row r="3" spans="1:66" s="5" customFormat="1" ht="14.4" x14ac:dyDescent="0.3">
      <c r="A3" s="7"/>
      <c r="B3" s="393"/>
      <c r="C3" s="390"/>
      <c r="D3" s="375"/>
      <c r="E3" s="8" t="s">
        <v>80</v>
      </c>
      <c r="F3" s="9" t="s">
        <v>81</v>
      </c>
      <c r="G3" s="76" t="s">
        <v>115</v>
      </c>
      <c r="H3" s="10" t="s">
        <v>80</v>
      </c>
      <c r="I3" s="11" t="s">
        <v>81</v>
      </c>
      <c r="J3" s="77" t="s">
        <v>115</v>
      </c>
      <c r="K3" s="12" t="s">
        <v>82</v>
      </c>
      <c r="L3" s="13" t="s">
        <v>80</v>
      </c>
      <c r="M3" s="11" t="s">
        <v>81</v>
      </c>
      <c r="N3" s="78" t="s">
        <v>115</v>
      </c>
      <c r="O3" s="375"/>
      <c r="P3" s="8" t="s">
        <v>80</v>
      </c>
      <c r="Q3" s="9" t="s">
        <v>81</v>
      </c>
      <c r="R3" s="76" t="s">
        <v>115</v>
      </c>
      <c r="S3" s="14" t="s">
        <v>82</v>
      </c>
      <c r="T3" s="13" t="s">
        <v>80</v>
      </c>
      <c r="U3" s="11" t="s">
        <v>81</v>
      </c>
      <c r="V3" s="77" t="s">
        <v>115</v>
      </c>
      <c r="W3" s="14" t="s">
        <v>82</v>
      </c>
      <c r="X3" s="13" t="s">
        <v>80</v>
      </c>
      <c r="Y3" s="11" t="s">
        <v>81</v>
      </c>
      <c r="Z3" s="78" t="s">
        <v>115</v>
      </c>
      <c r="AA3" s="375"/>
      <c r="AB3" s="15" t="s">
        <v>80</v>
      </c>
      <c r="AC3" s="9" t="s">
        <v>81</v>
      </c>
      <c r="AD3" s="76" t="s">
        <v>115</v>
      </c>
      <c r="AE3" s="14"/>
      <c r="AF3" s="13" t="s">
        <v>80</v>
      </c>
      <c r="AG3" s="11" t="s">
        <v>81</v>
      </c>
      <c r="AH3" s="77" t="s">
        <v>115</v>
      </c>
      <c r="AI3" s="14" t="s">
        <v>82</v>
      </c>
      <c r="AJ3" s="13" t="s">
        <v>80</v>
      </c>
      <c r="AK3" s="11" t="s">
        <v>81</v>
      </c>
      <c r="AL3" s="93" t="s">
        <v>115</v>
      </c>
      <c r="AM3" s="377"/>
      <c r="AN3" s="81" t="s">
        <v>129</v>
      </c>
      <c r="AO3" s="81" t="s">
        <v>128</v>
      </c>
      <c r="AP3" s="9" t="s">
        <v>81</v>
      </c>
      <c r="AQ3" s="76" t="s">
        <v>115</v>
      </c>
      <c r="AR3" s="82" t="s">
        <v>82</v>
      </c>
      <c r="AS3" s="83" t="s">
        <v>129</v>
      </c>
      <c r="AT3" s="83" t="s">
        <v>128</v>
      </c>
      <c r="AU3" s="11" t="s">
        <v>81</v>
      </c>
      <c r="AV3" s="97" t="s">
        <v>115</v>
      </c>
      <c r="AW3" s="95" t="s">
        <v>82</v>
      </c>
      <c r="AX3" s="83" t="s">
        <v>129</v>
      </c>
      <c r="AY3" s="83" t="s">
        <v>128</v>
      </c>
      <c r="AZ3" s="11" t="s">
        <v>81</v>
      </c>
      <c r="BA3" s="93" t="s">
        <v>115</v>
      </c>
      <c r="BB3" s="379"/>
      <c r="BC3" s="15" t="s">
        <v>80</v>
      </c>
      <c r="BD3" s="9" t="s">
        <v>81</v>
      </c>
      <c r="BE3" s="76" t="s">
        <v>115</v>
      </c>
      <c r="BF3" s="14" t="s">
        <v>82</v>
      </c>
      <c r="BG3" s="13" t="s">
        <v>80</v>
      </c>
      <c r="BH3" s="11" t="s">
        <v>81</v>
      </c>
      <c r="BI3" s="77" t="s">
        <v>115</v>
      </c>
      <c r="BJ3" s="16" t="s">
        <v>82</v>
      </c>
      <c r="BK3" s="17" t="s">
        <v>80</v>
      </c>
      <c r="BL3" s="18" t="s">
        <v>81</v>
      </c>
      <c r="BM3" s="79" t="s">
        <v>115</v>
      </c>
      <c r="BN3" s="19"/>
    </row>
    <row r="4" spans="1:66" ht="14.4" x14ac:dyDescent="0.3">
      <c r="A4" s="20">
        <v>1</v>
      </c>
      <c r="B4" s="387" t="s">
        <v>83</v>
      </c>
      <c r="C4" s="21">
        <v>114</v>
      </c>
      <c r="D4" s="20">
        <v>106880</v>
      </c>
      <c r="E4" s="22">
        <v>38133.58</v>
      </c>
      <c r="F4" s="23">
        <v>68734.789999999994</v>
      </c>
      <c r="G4" s="24">
        <v>11.35</v>
      </c>
      <c r="H4" s="25">
        <f t="shared" ref="H4:H22" si="0">E4/D4</f>
        <v>0.35678873502994013</v>
      </c>
      <c r="I4" s="26">
        <f t="shared" ref="I4:I22" si="1">F4/D4</f>
        <v>0.64310245134730537</v>
      </c>
      <c r="J4" s="27">
        <f t="shared" ref="J4:J22" si="2">G4/D4</f>
        <v>1.061938622754491E-4</v>
      </c>
      <c r="K4" s="28">
        <f t="shared" ref="K4:K21" si="3">D4/C4</f>
        <v>937.54385964912285</v>
      </c>
      <c r="L4" s="29">
        <f t="shared" ref="L4:L22" si="4">E4/C4</f>
        <v>334.50508771929827</v>
      </c>
      <c r="M4" s="30">
        <f t="shared" ref="M4:M22" si="5">F4/C4</f>
        <v>602.93675438596483</v>
      </c>
      <c r="N4" s="31">
        <f t="shared" ref="N4:N22" si="6">G4/C4</f>
        <v>9.956140350877192E-2</v>
      </c>
      <c r="O4" s="28">
        <v>196714</v>
      </c>
      <c r="P4" s="22">
        <v>184379.27</v>
      </c>
      <c r="Q4" s="23">
        <v>11611.83</v>
      </c>
      <c r="R4" s="24">
        <v>722.95</v>
      </c>
      <c r="S4" s="28">
        <f t="shared" ref="S4:S22" si="7">O4/C4</f>
        <v>1725.5614035087719</v>
      </c>
      <c r="T4" s="29">
        <f t="shared" ref="T4:T22" si="8">P4/C4</f>
        <v>1617.3620175438596</v>
      </c>
      <c r="U4" s="30">
        <f t="shared" ref="U4:U22" si="9">Q4/C4</f>
        <v>101.85815789473685</v>
      </c>
      <c r="V4" s="32">
        <f t="shared" ref="V4:V22" si="10">R4/C4</f>
        <v>6.3416666666666668</v>
      </c>
      <c r="W4" s="33">
        <f t="shared" ref="W4:W22" si="11">O4/D4</f>
        <v>1.8405127245508981</v>
      </c>
      <c r="X4" s="34">
        <f t="shared" ref="X4:X22" si="12">P4/D4</f>
        <v>1.7251054453592813</v>
      </c>
      <c r="Y4" s="26">
        <f t="shared" ref="Y4:Y22" si="13">Q4/D4</f>
        <v>0.10864361901197604</v>
      </c>
      <c r="Z4" s="35">
        <f t="shared" ref="Z4:Z22" si="14">R4/D4</f>
        <v>6.7641279940119769E-3</v>
      </c>
      <c r="AA4" s="28">
        <v>46891</v>
      </c>
      <c r="AB4" s="36">
        <v>21703.14</v>
      </c>
      <c r="AC4" s="23">
        <v>24960.05</v>
      </c>
      <c r="AD4" s="24">
        <v>228.22</v>
      </c>
      <c r="AE4" s="28">
        <f t="shared" ref="AE4:AE22" si="15">AA4/C4</f>
        <v>411.32456140350877</v>
      </c>
      <c r="AF4" s="29">
        <f t="shared" ref="AF4:AF22" si="16">AB4/C4</f>
        <v>190.37842105263158</v>
      </c>
      <c r="AG4" s="30">
        <f t="shared" ref="AG4:AG22" si="17">AC4/C4</f>
        <v>218.94780701754385</v>
      </c>
      <c r="AH4" s="32">
        <f t="shared" ref="AH4:AH22" si="18">AD4/C4</f>
        <v>2.0019298245614037</v>
      </c>
      <c r="AI4" s="33">
        <f t="shared" ref="AI4:AI22" si="19">AA4/D4</f>
        <v>0.4387256736526946</v>
      </c>
      <c r="AJ4" s="34">
        <f t="shared" ref="AJ4:AJ22" si="20">AB4/D4</f>
        <v>0.20306081586826347</v>
      </c>
      <c r="AK4" s="26">
        <f t="shared" ref="AK4:AK22" si="21">AC4/D4</f>
        <v>0.23353340194610778</v>
      </c>
      <c r="AL4" s="101">
        <f t="shared" ref="AL4:AL22" si="22">AD4/D4</f>
        <v>2.1352919161676648E-3</v>
      </c>
      <c r="AM4" s="99">
        <v>-19535</v>
      </c>
      <c r="AN4" s="81"/>
      <c r="AO4" s="81"/>
      <c r="AP4" s="9"/>
      <c r="AQ4" s="76"/>
      <c r="AR4" s="80">
        <f t="shared" ref="AR4:AR22" si="23">AM4/C4</f>
        <v>-171.35964912280701</v>
      </c>
      <c r="AS4" s="83"/>
      <c r="AT4" s="83"/>
      <c r="AU4" s="11"/>
      <c r="AV4" s="93"/>
      <c r="AW4" s="91">
        <f t="shared" ref="AW4:AW22" si="24">AM4/D4</f>
        <v>-0.1827750748502994</v>
      </c>
      <c r="AX4" s="83"/>
      <c r="AY4" s="83"/>
      <c r="AZ4" s="11"/>
      <c r="BA4" s="93"/>
      <c r="BB4" s="28">
        <v>2804</v>
      </c>
      <c r="BC4" s="36">
        <v>1387.46</v>
      </c>
      <c r="BD4" s="23">
        <v>1399.87</v>
      </c>
      <c r="BE4" s="24">
        <v>16.57</v>
      </c>
      <c r="BF4" s="28">
        <f t="shared" ref="BF4:BF22" si="25">BB4/C4</f>
        <v>24.596491228070175</v>
      </c>
      <c r="BG4" s="29">
        <f t="shared" ref="BG4:BG22" si="26">BC4/C4</f>
        <v>12.170701754385965</v>
      </c>
      <c r="BH4" s="30">
        <f t="shared" ref="BH4:BH22" si="27">BD4/C4</f>
        <v>12.279561403508771</v>
      </c>
      <c r="BI4" s="32">
        <f t="shared" ref="BI4:BI22" si="28">BE4/C4</f>
        <v>0.14535087719298245</v>
      </c>
      <c r="BJ4" s="37">
        <f t="shared" ref="BJ4:BJ22" si="29">BB4/D4</f>
        <v>2.623502994011976E-2</v>
      </c>
      <c r="BK4" s="34">
        <f t="shared" ref="BK4:BK22" si="30">BC4/D4</f>
        <v>1.2981474550898204E-2</v>
      </c>
      <c r="BL4" s="26">
        <f t="shared" ref="BL4:BL22" si="31">BD4/D4</f>
        <v>1.309758607784431E-2</v>
      </c>
      <c r="BM4" s="35">
        <f t="shared" ref="BM4:BM22" si="32">BE4/D4</f>
        <v>1.5503368263473054E-4</v>
      </c>
      <c r="BN4" s="38"/>
    </row>
    <row r="5" spans="1:66" ht="14.4" x14ac:dyDescent="0.3">
      <c r="A5" s="20" t="s">
        <v>84</v>
      </c>
      <c r="B5" s="388"/>
      <c r="C5" s="21">
        <v>114</v>
      </c>
      <c r="D5" s="20">
        <v>81637</v>
      </c>
      <c r="E5" s="22">
        <v>30881.77</v>
      </c>
      <c r="F5" s="23">
        <v>42526.79</v>
      </c>
      <c r="G5" s="24">
        <v>8228.35</v>
      </c>
      <c r="H5" s="25">
        <f t="shared" si="0"/>
        <v>0.37828153900804784</v>
      </c>
      <c r="I5" s="26">
        <f t="shared" si="1"/>
        <v>0.52092543822041482</v>
      </c>
      <c r="J5" s="27">
        <f t="shared" si="2"/>
        <v>0.10079192033024242</v>
      </c>
      <c r="K5" s="28">
        <f t="shared" si="3"/>
        <v>716.11403508771934</v>
      </c>
      <c r="L5" s="29">
        <f t="shared" si="4"/>
        <v>270.89271929824559</v>
      </c>
      <c r="M5" s="30">
        <f t="shared" si="5"/>
        <v>373.04201754385963</v>
      </c>
      <c r="N5" s="31">
        <f t="shared" si="6"/>
        <v>72.178508771929828</v>
      </c>
      <c r="O5" s="28">
        <v>196714</v>
      </c>
      <c r="P5" s="22">
        <v>184379.27</v>
      </c>
      <c r="Q5" s="23">
        <v>11611.83</v>
      </c>
      <c r="R5" s="24">
        <v>722.95</v>
      </c>
      <c r="S5" s="28">
        <f t="shared" si="7"/>
        <v>1725.5614035087719</v>
      </c>
      <c r="T5" s="29">
        <f t="shared" si="8"/>
        <v>1617.3620175438596</v>
      </c>
      <c r="U5" s="30">
        <f t="shared" si="9"/>
        <v>101.85815789473685</v>
      </c>
      <c r="V5" s="32">
        <f t="shared" si="10"/>
        <v>6.3416666666666668</v>
      </c>
      <c r="W5" s="33">
        <f t="shared" si="11"/>
        <v>2.4096181878314979</v>
      </c>
      <c r="X5" s="34">
        <f t="shared" si="12"/>
        <v>2.2585257910016292</v>
      </c>
      <c r="Y5" s="26">
        <f t="shared" si="13"/>
        <v>0.14223734336146601</v>
      </c>
      <c r="Z5" s="35">
        <f t="shared" si="14"/>
        <v>8.855665935788919E-3</v>
      </c>
      <c r="AA5" s="28">
        <v>46891</v>
      </c>
      <c r="AB5" s="36">
        <v>21703.14</v>
      </c>
      <c r="AC5" s="23">
        <v>24960.05</v>
      </c>
      <c r="AD5" s="24">
        <v>228.22</v>
      </c>
      <c r="AE5" s="28">
        <f t="shared" si="15"/>
        <v>411.32456140350877</v>
      </c>
      <c r="AF5" s="29">
        <f t="shared" si="16"/>
        <v>190.37842105263158</v>
      </c>
      <c r="AG5" s="30">
        <f t="shared" si="17"/>
        <v>218.94780701754385</v>
      </c>
      <c r="AH5" s="32">
        <f t="shared" si="18"/>
        <v>2.0019298245614037</v>
      </c>
      <c r="AI5" s="33">
        <f t="shared" si="19"/>
        <v>0.57438416404326464</v>
      </c>
      <c r="AJ5" s="34">
        <f t="shared" si="20"/>
        <v>0.26584930852432109</v>
      </c>
      <c r="AK5" s="26">
        <f t="shared" si="21"/>
        <v>0.3057443316143415</v>
      </c>
      <c r="AL5" s="101">
        <f t="shared" si="22"/>
        <v>2.795546137168196E-3</v>
      </c>
      <c r="AM5" s="99">
        <v>-19535</v>
      </c>
      <c r="AN5" s="81"/>
      <c r="AO5" s="81"/>
      <c r="AP5" s="9"/>
      <c r="AQ5" s="76"/>
      <c r="AR5" s="80">
        <f t="shared" si="23"/>
        <v>-171.35964912280701</v>
      </c>
      <c r="AS5" s="83"/>
      <c r="AT5" s="83"/>
      <c r="AU5" s="11"/>
      <c r="AV5" s="93"/>
      <c r="AW5" s="91">
        <f t="shared" si="24"/>
        <v>-0.2392910077538371</v>
      </c>
      <c r="AX5" s="83"/>
      <c r="AY5" s="83"/>
      <c r="AZ5" s="11"/>
      <c r="BA5" s="93"/>
      <c r="BB5" s="28">
        <v>2804</v>
      </c>
      <c r="BC5" s="36">
        <v>1387.46</v>
      </c>
      <c r="BD5" s="23">
        <v>1399.87</v>
      </c>
      <c r="BE5" s="24">
        <v>16.57</v>
      </c>
      <c r="BF5" s="28">
        <f t="shared" si="25"/>
        <v>24.596491228070175</v>
      </c>
      <c r="BG5" s="29">
        <f t="shared" si="26"/>
        <v>12.170701754385965</v>
      </c>
      <c r="BH5" s="30">
        <f t="shared" si="27"/>
        <v>12.279561403508771</v>
      </c>
      <c r="BI5" s="32">
        <f t="shared" si="28"/>
        <v>0.14535087719298245</v>
      </c>
      <c r="BJ5" s="37">
        <f t="shared" si="29"/>
        <v>3.4347171013143551E-2</v>
      </c>
      <c r="BK5" s="34">
        <f t="shared" si="30"/>
        <v>1.6995479990690496E-2</v>
      </c>
      <c r="BL5" s="26">
        <f t="shared" si="31"/>
        <v>1.7147494395923415E-2</v>
      </c>
      <c r="BM5" s="35">
        <f t="shared" si="32"/>
        <v>2.0297169175741392E-4</v>
      </c>
      <c r="BN5" s="38"/>
    </row>
    <row r="6" spans="1:66" ht="14.4" x14ac:dyDescent="0.3">
      <c r="A6" s="20">
        <v>2</v>
      </c>
      <c r="B6" s="387" t="s">
        <v>85</v>
      </c>
      <c r="C6" s="21">
        <v>23</v>
      </c>
      <c r="D6" s="20">
        <v>25738</v>
      </c>
      <c r="E6" s="22">
        <v>16782.189999999999</v>
      </c>
      <c r="F6" s="23">
        <v>3407.78</v>
      </c>
      <c r="G6" s="24">
        <v>5547.53</v>
      </c>
      <c r="H6" s="25">
        <f t="shared" si="0"/>
        <v>0.65203939700054392</v>
      </c>
      <c r="I6" s="26">
        <f t="shared" si="1"/>
        <v>0.13240267309037221</v>
      </c>
      <c r="J6" s="27">
        <f t="shared" si="2"/>
        <v>0.21553850338021602</v>
      </c>
      <c r="K6" s="28">
        <f t="shared" si="3"/>
        <v>1119.0434782608695</v>
      </c>
      <c r="L6" s="29">
        <f t="shared" si="4"/>
        <v>729.6604347826086</v>
      </c>
      <c r="M6" s="30">
        <f t="shared" si="5"/>
        <v>148.16434782608695</v>
      </c>
      <c r="N6" s="31">
        <f t="shared" si="6"/>
        <v>241.19695652173911</v>
      </c>
      <c r="O6" s="28">
        <v>119697</v>
      </c>
      <c r="P6" s="22">
        <v>111541.16</v>
      </c>
      <c r="Q6" s="23">
        <v>243.46</v>
      </c>
      <c r="R6" s="24">
        <v>7912.04</v>
      </c>
      <c r="S6" s="28">
        <f t="shared" si="7"/>
        <v>5204.217391304348</v>
      </c>
      <c r="T6" s="29">
        <f t="shared" si="8"/>
        <v>4849.6156521739131</v>
      </c>
      <c r="U6" s="30">
        <f t="shared" si="9"/>
        <v>10.585217391304349</v>
      </c>
      <c r="V6" s="32">
        <f t="shared" si="10"/>
        <v>344.00173913043477</v>
      </c>
      <c r="W6" s="33">
        <f t="shared" si="11"/>
        <v>4.6505944517833555</v>
      </c>
      <c r="X6" s="34">
        <f t="shared" si="12"/>
        <v>4.3337151293806828</v>
      </c>
      <c r="Y6" s="26">
        <f t="shared" si="13"/>
        <v>9.4591654363198382E-3</v>
      </c>
      <c r="Z6" s="35">
        <f t="shared" si="14"/>
        <v>0.30740694692672316</v>
      </c>
      <c r="AA6" s="28">
        <v>41458</v>
      </c>
      <c r="AB6" s="36">
        <v>29009.07</v>
      </c>
      <c r="AC6" s="23">
        <v>1533.5</v>
      </c>
      <c r="AD6" s="24">
        <v>10915.13</v>
      </c>
      <c r="AE6" s="28">
        <f t="shared" si="15"/>
        <v>1802.5217391304348</v>
      </c>
      <c r="AF6" s="29">
        <f t="shared" si="16"/>
        <v>1261.2639130434782</v>
      </c>
      <c r="AG6" s="30">
        <f t="shared" si="17"/>
        <v>66.673913043478265</v>
      </c>
      <c r="AH6" s="32">
        <f t="shared" si="18"/>
        <v>474.57086956521738</v>
      </c>
      <c r="AI6" s="33">
        <f t="shared" si="19"/>
        <v>1.6107700676043204</v>
      </c>
      <c r="AJ6" s="34">
        <f t="shared" si="20"/>
        <v>1.1270910715673323</v>
      </c>
      <c r="AK6" s="26">
        <f t="shared" si="21"/>
        <v>5.9581164037609761E-2</v>
      </c>
      <c r="AL6" s="101">
        <f t="shared" si="22"/>
        <v>0.42408617608205762</v>
      </c>
      <c r="AM6" s="99">
        <v>-12665</v>
      </c>
      <c r="AN6" s="81"/>
      <c r="AO6" s="81"/>
      <c r="AP6" s="9"/>
      <c r="AQ6" s="76"/>
      <c r="AR6" s="80">
        <f t="shared" si="23"/>
        <v>-550.6521739130435</v>
      </c>
      <c r="AS6" s="83"/>
      <c r="AT6" s="83"/>
      <c r="AU6" s="11"/>
      <c r="AV6" s="93"/>
      <c r="AW6" s="91">
        <f t="shared" si="24"/>
        <v>-0.49207397622192867</v>
      </c>
      <c r="AX6" s="83"/>
      <c r="AY6" s="83"/>
      <c r="AZ6" s="11"/>
      <c r="BA6" s="93"/>
      <c r="BB6" s="28">
        <v>6055</v>
      </c>
      <c r="BC6" s="36">
        <v>4815.54</v>
      </c>
      <c r="BD6" s="23">
        <v>81.78</v>
      </c>
      <c r="BE6" s="24">
        <v>1157.8800000000001</v>
      </c>
      <c r="BF6" s="28">
        <f t="shared" si="25"/>
        <v>263.26086956521738</v>
      </c>
      <c r="BG6" s="29">
        <f t="shared" si="26"/>
        <v>209.37130434782608</v>
      </c>
      <c r="BH6" s="30">
        <f t="shared" si="27"/>
        <v>3.5556521739130433</v>
      </c>
      <c r="BI6" s="32">
        <f t="shared" si="28"/>
        <v>50.342608695652181</v>
      </c>
      <c r="BJ6" s="37">
        <f t="shared" si="29"/>
        <v>0.23525526458932319</v>
      </c>
      <c r="BK6" s="34">
        <f t="shared" si="30"/>
        <v>0.18709845364830213</v>
      </c>
      <c r="BL6" s="26">
        <f t="shared" si="31"/>
        <v>3.1774030616209497E-3</v>
      </c>
      <c r="BM6" s="35">
        <f t="shared" si="32"/>
        <v>4.4987178490947244E-2</v>
      </c>
      <c r="BN6" s="38"/>
    </row>
    <row r="7" spans="1:66" ht="14.4" x14ac:dyDescent="0.3">
      <c r="A7" s="20" t="s">
        <v>86</v>
      </c>
      <c r="B7" s="388"/>
      <c r="C7" s="21">
        <v>23</v>
      </c>
      <c r="D7" s="20">
        <v>21744</v>
      </c>
      <c r="E7" s="22">
        <v>12788.79</v>
      </c>
      <c r="F7" s="23">
        <v>3407.78</v>
      </c>
      <c r="G7" s="24">
        <v>5547.53</v>
      </c>
      <c r="H7" s="25">
        <f t="shared" si="0"/>
        <v>0.58815259381898455</v>
      </c>
      <c r="I7" s="26">
        <f t="shared" si="1"/>
        <v>0.15672277409860191</v>
      </c>
      <c r="J7" s="27">
        <f t="shared" si="2"/>
        <v>0.25512923105224428</v>
      </c>
      <c r="K7" s="28">
        <f t="shared" si="3"/>
        <v>945.39130434782612</v>
      </c>
      <c r="L7" s="29">
        <f t="shared" si="4"/>
        <v>556.03434782608701</v>
      </c>
      <c r="M7" s="30">
        <f t="shared" si="5"/>
        <v>148.16434782608695</v>
      </c>
      <c r="N7" s="31">
        <f t="shared" si="6"/>
        <v>241.19695652173911</v>
      </c>
      <c r="O7" s="28">
        <v>119697</v>
      </c>
      <c r="P7" s="22">
        <v>111541.16</v>
      </c>
      <c r="Q7" s="23">
        <v>243.46</v>
      </c>
      <c r="R7" s="24">
        <v>7912.04</v>
      </c>
      <c r="S7" s="28">
        <f t="shared" si="7"/>
        <v>5204.217391304348</v>
      </c>
      <c r="T7" s="29">
        <f t="shared" si="8"/>
        <v>4849.6156521739131</v>
      </c>
      <c r="U7" s="30">
        <f t="shared" si="9"/>
        <v>10.585217391304349</v>
      </c>
      <c r="V7" s="32">
        <f t="shared" si="10"/>
        <v>344.00173913043477</v>
      </c>
      <c r="W7" s="33">
        <f t="shared" si="11"/>
        <v>5.5048289183222954</v>
      </c>
      <c r="X7" s="34">
        <f t="shared" si="12"/>
        <v>5.1297442972774103</v>
      </c>
      <c r="Y7" s="26">
        <f t="shared" si="13"/>
        <v>1.1196651949963209E-2</v>
      </c>
      <c r="Z7" s="35">
        <f t="shared" si="14"/>
        <v>0.36387233259749818</v>
      </c>
      <c r="AA7" s="28">
        <v>41458</v>
      </c>
      <c r="AB7" s="36">
        <v>29009.07</v>
      </c>
      <c r="AC7" s="23">
        <v>1533.5</v>
      </c>
      <c r="AD7" s="24">
        <v>10915.13</v>
      </c>
      <c r="AE7" s="28">
        <f t="shared" si="15"/>
        <v>1802.5217391304348</v>
      </c>
      <c r="AF7" s="29">
        <f t="shared" si="16"/>
        <v>1261.2639130434782</v>
      </c>
      <c r="AG7" s="30">
        <f t="shared" si="17"/>
        <v>66.673913043478265</v>
      </c>
      <c r="AH7" s="32">
        <f t="shared" si="18"/>
        <v>474.57086956521738</v>
      </c>
      <c r="AI7" s="33">
        <f t="shared" si="19"/>
        <v>1.9066409124356145</v>
      </c>
      <c r="AJ7" s="34">
        <f t="shared" si="20"/>
        <v>1.3341183774834438</v>
      </c>
      <c r="AK7" s="26">
        <f t="shared" si="21"/>
        <v>7.052520235467255E-2</v>
      </c>
      <c r="AL7" s="101">
        <f t="shared" si="22"/>
        <v>0.5019835356880058</v>
      </c>
      <c r="AM7" s="99">
        <v>-12665</v>
      </c>
      <c r="AN7" s="81"/>
      <c r="AO7" s="81"/>
      <c r="AP7" s="9"/>
      <c r="AQ7" s="76"/>
      <c r="AR7" s="80">
        <f t="shared" si="23"/>
        <v>-550.6521739130435</v>
      </c>
      <c r="AS7" s="83"/>
      <c r="AT7" s="83"/>
      <c r="AU7" s="11"/>
      <c r="AV7" s="93"/>
      <c r="AW7" s="91">
        <f t="shared" si="24"/>
        <v>-0.58245952906548937</v>
      </c>
      <c r="AX7" s="83"/>
      <c r="AY7" s="83"/>
      <c r="AZ7" s="11"/>
      <c r="BA7" s="93"/>
      <c r="BB7" s="28">
        <v>6055</v>
      </c>
      <c r="BC7" s="36">
        <v>4815.54</v>
      </c>
      <c r="BD7" s="23">
        <v>81.78</v>
      </c>
      <c r="BE7" s="24">
        <v>1157.8800000000001</v>
      </c>
      <c r="BF7" s="28">
        <f t="shared" si="25"/>
        <v>263.26086956521738</v>
      </c>
      <c r="BG7" s="29">
        <f t="shared" si="26"/>
        <v>209.37130434782608</v>
      </c>
      <c r="BH7" s="30">
        <f t="shared" si="27"/>
        <v>3.5556521739130433</v>
      </c>
      <c r="BI7" s="32">
        <f t="shared" si="28"/>
        <v>50.342608695652181</v>
      </c>
      <c r="BJ7" s="37">
        <f t="shared" si="29"/>
        <v>0.27846762325239144</v>
      </c>
      <c r="BK7" s="34">
        <f t="shared" si="30"/>
        <v>0.22146523178807948</v>
      </c>
      <c r="BL7" s="26">
        <f t="shared" si="31"/>
        <v>3.761037527593819E-3</v>
      </c>
      <c r="BM7" s="35">
        <f t="shared" si="32"/>
        <v>5.3250551876379698E-2</v>
      </c>
      <c r="BN7" s="38"/>
    </row>
    <row r="8" spans="1:66" ht="14.4" x14ac:dyDescent="0.3">
      <c r="A8" s="20">
        <v>3</v>
      </c>
      <c r="B8" s="387" t="s">
        <v>87</v>
      </c>
      <c r="C8" s="21">
        <v>572</v>
      </c>
      <c r="D8" s="20">
        <v>911500</v>
      </c>
      <c r="E8" s="22">
        <v>112791.56</v>
      </c>
      <c r="F8" s="23">
        <v>685043.31</v>
      </c>
      <c r="G8" s="24">
        <v>113665.26</v>
      </c>
      <c r="H8" s="25">
        <f t="shared" si="0"/>
        <v>0.12374279758639604</v>
      </c>
      <c r="I8" s="26">
        <f t="shared" si="1"/>
        <v>0.75155601755348334</v>
      </c>
      <c r="J8" s="27">
        <f t="shared" si="2"/>
        <v>0.12470132748217223</v>
      </c>
      <c r="K8" s="28">
        <f t="shared" si="3"/>
        <v>1593.5314685314686</v>
      </c>
      <c r="L8" s="29">
        <f t="shared" si="4"/>
        <v>197.18804195804196</v>
      </c>
      <c r="M8" s="30">
        <f t="shared" si="5"/>
        <v>1197.6281643356645</v>
      </c>
      <c r="N8" s="31">
        <f t="shared" si="6"/>
        <v>198.7154895104895</v>
      </c>
      <c r="O8" s="28">
        <v>2098102</v>
      </c>
      <c r="P8" s="22">
        <v>1717521.45</v>
      </c>
      <c r="Q8" s="23">
        <v>0</v>
      </c>
      <c r="R8" s="24">
        <v>380580.17</v>
      </c>
      <c r="S8" s="28">
        <f t="shared" si="7"/>
        <v>3668.0104895104896</v>
      </c>
      <c r="T8" s="29">
        <f t="shared" si="8"/>
        <v>3002.6598776223777</v>
      </c>
      <c r="U8" s="30">
        <f t="shared" si="9"/>
        <v>0</v>
      </c>
      <c r="V8" s="32">
        <f t="shared" si="10"/>
        <v>665.34994755244747</v>
      </c>
      <c r="W8" s="33">
        <f t="shared" si="11"/>
        <v>2.3018123971475588</v>
      </c>
      <c r="X8" s="34">
        <f t="shared" si="12"/>
        <v>1.884280252331322</v>
      </c>
      <c r="Y8" s="26">
        <f t="shared" si="13"/>
        <v>0</v>
      </c>
      <c r="Z8" s="35">
        <f t="shared" si="14"/>
        <v>0.41753172792100929</v>
      </c>
      <c r="AA8" s="28">
        <v>1017282</v>
      </c>
      <c r="AB8" s="36">
        <v>513321.18</v>
      </c>
      <c r="AC8" s="23">
        <v>0</v>
      </c>
      <c r="AD8" s="24">
        <v>503960.52</v>
      </c>
      <c r="AE8" s="28">
        <f t="shared" si="15"/>
        <v>1778.4650349650349</v>
      </c>
      <c r="AF8" s="29">
        <f t="shared" si="16"/>
        <v>897.41465034965029</v>
      </c>
      <c r="AG8" s="30">
        <f t="shared" si="17"/>
        <v>0</v>
      </c>
      <c r="AH8" s="32">
        <f t="shared" si="18"/>
        <v>881.04986013986013</v>
      </c>
      <c r="AI8" s="33">
        <f t="shared" si="19"/>
        <v>1.116052660449808</v>
      </c>
      <c r="AJ8" s="34">
        <f t="shared" si="20"/>
        <v>0.56316092155787167</v>
      </c>
      <c r="AK8" s="26">
        <f t="shared" si="21"/>
        <v>0</v>
      </c>
      <c r="AL8" s="101">
        <f t="shared" si="22"/>
        <v>0.5528914097641251</v>
      </c>
      <c r="AM8" s="99">
        <v>-104428</v>
      </c>
      <c r="AN8" s="81"/>
      <c r="AO8" s="81"/>
      <c r="AP8" s="9"/>
      <c r="AQ8" s="76"/>
      <c r="AR8" s="80">
        <f t="shared" si="23"/>
        <v>-182.56643356643357</v>
      </c>
      <c r="AS8" s="83"/>
      <c r="AT8" s="83"/>
      <c r="AU8" s="11"/>
      <c r="AV8" s="93"/>
      <c r="AW8" s="91">
        <f t="shared" si="24"/>
        <v>-0.11456719692814042</v>
      </c>
      <c r="AX8" s="83"/>
      <c r="AY8" s="83"/>
      <c r="AZ8" s="11"/>
      <c r="BA8" s="93"/>
      <c r="BB8" s="28">
        <v>71055</v>
      </c>
      <c r="BC8" s="36">
        <v>35458.410000000003</v>
      </c>
      <c r="BD8" s="23">
        <v>0</v>
      </c>
      <c r="BE8" s="24">
        <v>35596.94</v>
      </c>
      <c r="BF8" s="28">
        <f t="shared" si="25"/>
        <v>124.22202797202797</v>
      </c>
      <c r="BG8" s="29">
        <f t="shared" si="26"/>
        <v>61.990227272727282</v>
      </c>
      <c r="BH8" s="30">
        <f t="shared" si="27"/>
        <v>0</v>
      </c>
      <c r="BI8" s="32">
        <f t="shared" si="28"/>
        <v>62.23241258741259</v>
      </c>
      <c r="BJ8" s="37">
        <f t="shared" si="29"/>
        <v>7.7953922106417994E-2</v>
      </c>
      <c r="BK8" s="34">
        <f t="shared" si="30"/>
        <v>3.8901162918266598E-2</v>
      </c>
      <c r="BL8" s="26">
        <f t="shared" si="31"/>
        <v>0</v>
      </c>
      <c r="BM8" s="35">
        <f t="shared" si="32"/>
        <v>3.9053143170597916E-2</v>
      </c>
      <c r="BN8" s="38"/>
    </row>
    <row r="9" spans="1:66" ht="14.4" x14ac:dyDescent="0.3">
      <c r="A9" s="20" t="s">
        <v>88</v>
      </c>
      <c r="B9" s="388"/>
      <c r="C9" s="21">
        <v>572</v>
      </c>
      <c r="D9" s="20">
        <v>204818</v>
      </c>
      <c r="E9" s="22">
        <v>91153.09</v>
      </c>
      <c r="F9" s="23">
        <v>0</v>
      </c>
      <c r="G9" s="24">
        <v>113665.26</v>
      </c>
      <c r="H9" s="25">
        <f t="shared" si="0"/>
        <v>0.4450443320411292</v>
      </c>
      <c r="I9" s="26">
        <f t="shared" si="1"/>
        <v>0</v>
      </c>
      <c r="J9" s="27">
        <f t="shared" si="2"/>
        <v>0.55495737679305523</v>
      </c>
      <c r="K9" s="28">
        <f t="shared" si="3"/>
        <v>358.07342657342656</v>
      </c>
      <c r="L9" s="29">
        <f t="shared" si="4"/>
        <v>159.35854895104893</v>
      </c>
      <c r="M9" s="30">
        <f t="shared" si="5"/>
        <v>0</v>
      </c>
      <c r="N9" s="31">
        <f t="shared" si="6"/>
        <v>198.7154895104895</v>
      </c>
      <c r="O9" s="28">
        <v>2098102</v>
      </c>
      <c r="P9" s="22">
        <v>1717521.45</v>
      </c>
      <c r="Q9" s="23">
        <v>0</v>
      </c>
      <c r="R9" s="24">
        <v>380580.17</v>
      </c>
      <c r="S9" s="28">
        <f t="shared" si="7"/>
        <v>3668.0104895104896</v>
      </c>
      <c r="T9" s="29">
        <f t="shared" si="8"/>
        <v>3002.6598776223777</v>
      </c>
      <c r="U9" s="30">
        <f t="shared" si="9"/>
        <v>0</v>
      </c>
      <c r="V9" s="32">
        <f t="shared" si="10"/>
        <v>665.34994755244747</v>
      </c>
      <c r="W9" s="33">
        <f t="shared" si="11"/>
        <v>10.243738343309671</v>
      </c>
      <c r="X9" s="34">
        <f t="shared" si="12"/>
        <v>8.3855981896122405</v>
      </c>
      <c r="Y9" s="26">
        <f t="shared" si="13"/>
        <v>0</v>
      </c>
      <c r="Z9" s="35">
        <f t="shared" si="14"/>
        <v>1.8581382983917429</v>
      </c>
      <c r="AA9" s="28">
        <v>1017282</v>
      </c>
      <c r="AB9" s="36">
        <v>513321.18</v>
      </c>
      <c r="AC9" s="23">
        <v>0</v>
      </c>
      <c r="AD9" s="24">
        <v>503960.52</v>
      </c>
      <c r="AE9" s="28">
        <f t="shared" si="15"/>
        <v>1778.4650349650349</v>
      </c>
      <c r="AF9" s="29">
        <f t="shared" si="16"/>
        <v>897.41465034965029</v>
      </c>
      <c r="AG9" s="30">
        <f t="shared" si="17"/>
        <v>0</v>
      </c>
      <c r="AH9" s="32">
        <f t="shared" si="18"/>
        <v>881.04986013986013</v>
      </c>
      <c r="AI9" s="33">
        <f t="shared" si="19"/>
        <v>4.9667607339198705</v>
      </c>
      <c r="AJ9" s="34">
        <f t="shared" si="20"/>
        <v>2.5062308000273412</v>
      </c>
      <c r="AK9" s="26">
        <f t="shared" si="21"/>
        <v>0</v>
      </c>
      <c r="AL9" s="101">
        <f t="shared" si="22"/>
        <v>2.4605284691775138</v>
      </c>
      <c r="AM9" s="99">
        <v>-104428</v>
      </c>
      <c r="AN9" s="81"/>
      <c r="AO9" s="81"/>
      <c r="AP9" s="9"/>
      <c r="AQ9" s="76"/>
      <c r="AR9" s="80">
        <f t="shared" si="23"/>
        <v>-182.56643356643357</v>
      </c>
      <c r="AS9" s="83"/>
      <c r="AT9" s="83"/>
      <c r="AU9" s="11"/>
      <c r="AV9" s="93"/>
      <c r="AW9" s="91">
        <f t="shared" si="24"/>
        <v>-0.5098575320528469</v>
      </c>
      <c r="AX9" s="83"/>
      <c r="AY9" s="83"/>
      <c r="AZ9" s="11"/>
      <c r="BA9" s="93"/>
      <c r="BB9" s="28">
        <v>71055</v>
      </c>
      <c r="BC9" s="36">
        <v>35458.410000000003</v>
      </c>
      <c r="BD9" s="23">
        <v>0</v>
      </c>
      <c r="BE9" s="24">
        <v>35596.94</v>
      </c>
      <c r="BF9" s="28">
        <f t="shared" si="25"/>
        <v>124.22202797202797</v>
      </c>
      <c r="BG9" s="29">
        <f t="shared" si="26"/>
        <v>61.990227272727282</v>
      </c>
      <c r="BH9" s="30">
        <f t="shared" si="27"/>
        <v>0</v>
      </c>
      <c r="BI9" s="32">
        <f t="shared" si="28"/>
        <v>62.23241258741259</v>
      </c>
      <c r="BJ9" s="37">
        <f t="shared" si="29"/>
        <v>0.34691775136950853</v>
      </c>
      <c r="BK9" s="34">
        <f t="shared" si="30"/>
        <v>0.17312155181673489</v>
      </c>
      <c r="BL9" s="26">
        <f t="shared" si="31"/>
        <v>0</v>
      </c>
      <c r="BM9" s="35">
        <f t="shared" si="32"/>
        <v>0.17379790838695819</v>
      </c>
      <c r="BN9" s="38"/>
    </row>
    <row r="10" spans="1:66" ht="14.4" x14ac:dyDescent="0.3">
      <c r="A10" s="20">
        <v>4</v>
      </c>
      <c r="B10" s="387" t="s">
        <v>89</v>
      </c>
      <c r="C10" s="21">
        <v>411</v>
      </c>
      <c r="D10" s="20">
        <v>469598</v>
      </c>
      <c r="E10" s="22">
        <v>85781.87</v>
      </c>
      <c r="F10" s="23">
        <v>186211.03</v>
      </c>
      <c r="G10" s="24">
        <v>197605.58</v>
      </c>
      <c r="H10" s="25">
        <f t="shared" si="0"/>
        <v>0.18267085890485052</v>
      </c>
      <c r="I10" s="26">
        <f t="shared" si="1"/>
        <v>0.39653284298485086</v>
      </c>
      <c r="J10" s="27">
        <f t="shared" si="2"/>
        <v>0.42079732026115951</v>
      </c>
      <c r="K10" s="28">
        <f t="shared" si="3"/>
        <v>1142.5742092457422</v>
      </c>
      <c r="L10" s="29">
        <f t="shared" si="4"/>
        <v>208.7150121654501</v>
      </c>
      <c r="M10" s="30">
        <f t="shared" si="5"/>
        <v>453.06819951338201</v>
      </c>
      <c r="N10" s="31">
        <f t="shared" si="6"/>
        <v>480.79216545012162</v>
      </c>
      <c r="O10" s="28">
        <f>P10+Q10+R10</f>
        <v>1522870.19</v>
      </c>
      <c r="P10" s="22">
        <v>1125515.75</v>
      </c>
      <c r="Q10" s="23">
        <v>48738.03</v>
      </c>
      <c r="R10" s="24">
        <v>348616.41</v>
      </c>
      <c r="S10" s="28">
        <f t="shared" si="7"/>
        <v>3705.2802676399024</v>
      </c>
      <c r="T10" s="29">
        <f t="shared" si="8"/>
        <v>2738.4811435523116</v>
      </c>
      <c r="U10" s="30">
        <f t="shared" si="9"/>
        <v>118.58401459854014</v>
      </c>
      <c r="V10" s="32">
        <f t="shared" si="10"/>
        <v>848.21510948905109</v>
      </c>
      <c r="W10" s="33">
        <f t="shared" si="11"/>
        <v>3.2429230746297897</v>
      </c>
      <c r="X10" s="34">
        <f t="shared" si="12"/>
        <v>2.3967643601548558</v>
      </c>
      <c r="Y10" s="26">
        <f t="shared" si="13"/>
        <v>0.10378670692805335</v>
      </c>
      <c r="Z10" s="35">
        <f t="shared" si="14"/>
        <v>0.74237200754688049</v>
      </c>
      <c r="AA10" s="28">
        <v>1129233</v>
      </c>
      <c r="AB10" s="36">
        <v>557125.11</v>
      </c>
      <c r="AC10" s="23">
        <v>27170.27</v>
      </c>
      <c r="AD10" s="24">
        <v>544937.91</v>
      </c>
      <c r="AE10" s="28">
        <f t="shared" si="15"/>
        <v>2747.5255474452556</v>
      </c>
      <c r="AF10" s="29">
        <f t="shared" si="16"/>
        <v>1355.5355474452554</v>
      </c>
      <c r="AG10" s="30">
        <f t="shared" si="17"/>
        <v>66.107712895377134</v>
      </c>
      <c r="AH10" s="32">
        <f t="shared" si="18"/>
        <v>1325.88299270073</v>
      </c>
      <c r="AI10" s="33">
        <f t="shared" si="19"/>
        <v>2.4046801732545711</v>
      </c>
      <c r="AJ10" s="34">
        <f t="shared" si="20"/>
        <v>1.1863873142560233</v>
      </c>
      <c r="AK10" s="26">
        <f t="shared" si="21"/>
        <v>5.7858572651501926E-2</v>
      </c>
      <c r="AL10" s="101">
        <f t="shared" si="22"/>
        <v>1.1604349038965243</v>
      </c>
      <c r="AM10" s="99">
        <v>-34911</v>
      </c>
      <c r="AN10" s="81"/>
      <c r="AO10" s="81"/>
      <c r="AP10" s="9"/>
      <c r="AQ10" s="76"/>
      <c r="AR10" s="80">
        <f t="shared" si="23"/>
        <v>-84.941605839416056</v>
      </c>
      <c r="AS10" s="83"/>
      <c r="AT10" s="83"/>
      <c r="AU10" s="11"/>
      <c r="AV10" s="93"/>
      <c r="AW10" s="91">
        <f t="shared" si="24"/>
        <v>-7.4342309805408027E-2</v>
      </c>
      <c r="AX10" s="83"/>
      <c r="AY10" s="83"/>
      <c r="AZ10" s="11"/>
      <c r="BA10" s="93"/>
      <c r="BB10" s="28">
        <v>78847</v>
      </c>
      <c r="BC10" s="36">
        <v>35374.870000000003</v>
      </c>
      <c r="BD10" s="23">
        <v>1470.51</v>
      </c>
      <c r="BE10" s="24">
        <v>42001.26</v>
      </c>
      <c r="BF10" s="28">
        <f t="shared" si="25"/>
        <v>191.8418491484185</v>
      </c>
      <c r="BG10" s="29">
        <f t="shared" si="26"/>
        <v>86.070243309002436</v>
      </c>
      <c r="BH10" s="30">
        <f t="shared" si="27"/>
        <v>3.5778832116788322</v>
      </c>
      <c r="BI10" s="32">
        <f t="shared" si="28"/>
        <v>102.19284671532847</v>
      </c>
      <c r="BJ10" s="37">
        <f t="shared" si="29"/>
        <v>0.16790318527762044</v>
      </c>
      <c r="BK10" s="34">
        <f t="shared" si="30"/>
        <v>7.5330112138467381E-2</v>
      </c>
      <c r="BL10" s="26">
        <f t="shared" si="31"/>
        <v>3.1314230469465373E-3</v>
      </c>
      <c r="BM10" s="35">
        <f t="shared" si="32"/>
        <v>8.9440883479060818E-2</v>
      </c>
      <c r="BN10" s="38"/>
    </row>
    <row r="11" spans="1:66" ht="14.4" x14ac:dyDescent="0.3">
      <c r="A11" s="20" t="s">
        <v>90</v>
      </c>
      <c r="B11" s="388"/>
      <c r="C11" s="21">
        <v>411</v>
      </c>
      <c r="D11" s="20">
        <v>305981</v>
      </c>
      <c r="E11" s="22">
        <v>51971.91</v>
      </c>
      <c r="F11" s="23">
        <v>66090.320000000007</v>
      </c>
      <c r="G11" s="24">
        <v>187918.42</v>
      </c>
      <c r="H11" s="25">
        <f t="shared" si="0"/>
        <v>0.16985338958954968</v>
      </c>
      <c r="I11" s="26">
        <f t="shared" si="1"/>
        <v>0.21599484935339125</v>
      </c>
      <c r="J11" s="27">
        <f t="shared" si="2"/>
        <v>0.61415061719518538</v>
      </c>
      <c r="K11" s="28">
        <f t="shared" si="3"/>
        <v>744.4793187347932</v>
      </c>
      <c r="L11" s="29">
        <f t="shared" si="4"/>
        <v>126.45233576642336</v>
      </c>
      <c r="M11" s="30">
        <f t="shared" si="5"/>
        <v>160.80369829683701</v>
      </c>
      <c r="N11" s="31">
        <f t="shared" si="6"/>
        <v>457.22243309002437</v>
      </c>
      <c r="O11" s="28">
        <f>P11+Q11+R11</f>
        <v>1522870.19</v>
      </c>
      <c r="P11" s="22">
        <v>1125515.75</v>
      </c>
      <c r="Q11" s="23">
        <v>48738.03</v>
      </c>
      <c r="R11" s="24">
        <v>348616.41</v>
      </c>
      <c r="S11" s="28">
        <f t="shared" si="7"/>
        <v>3705.2802676399024</v>
      </c>
      <c r="T11" s="29">
        <f t="shared" si="8"/>
        <v>2738.4811435523116</v>
      </c>
      <c r="U11" s="30">
        <f t="shared" si="9"/>
        <v>118.58401459854014</v>
      </c>
      <c r="V11" s="32">
        <f t="shared" si="10"/>
        <v>848.21510948905109</v>
      </c>
      <c r="W11" s="33">
        <f t="shared" si="11"/>
        <v>4.9770089972906817</v>
      </c>
      <c r="X11" s="34">
        <f t="shared" si="12"/>
        <v>3.6783844421712457</v>
      </c>
      <c r="Y11" s="26">
        <f t="shared" si="13"/>
        <v>0.1592844980570689</v>
      </c>
      <c r="Z11" s="35">
        <f t="shared" si="14"/>
        <v>1.1393400570623666</v>
      </c>
      <c r="AA11" s="28">
        <v>1129233</v>
      </c>
      <c r="AB11" s="36">
        <v>557125.11</v>
      </c>
      <c r="AC11" s="23">
        <v>27170.27</v>
      </c>
      <c r="AD11" s="24">
        <v>544937.91</v>
      </c>
      <c r="AE11" s="28">
        <f t="shared" si="15"/>
        <v>2747.5255474452556</v>
      </c>
      <c r="AF11" s="29">
        <f t="shared" si="16"/>
        <v>1355.5355474452554</v>
      </c>
      <c r="AG11" s="30">
        <f t="shared" si="17"/>
        <v>66.107712895377134</v>
      </c>
      <c r="AH11" s="32">
        <f t="shared" si="18"/>
        <v>1325.88299270073</v>
      </c>
      <c r="AI11" s="33">
        <f t="shared" si="19"/>
        <v>3.6905330723149476</v>
      </c>
      <c r="AJ11" s="34">
        <f t="shared" si="20"/>
        <v>1.82078334929293</v>
      </c>
      <c r="AK11" s="26">
        <f t="shared" si="21"/>
        <v>8.8797245580607947E-2</v>
      </c>
      <c r="AL11" s="101">
        <f t="shared" si="22"/>
        <v>1.7809534252126766</v>
      </c>
      <c r="AM11" s="99">
        <v>-34911</v>
      </c>
      <c r="AN11" s="81"/>
      <c r="AO11" s="81"/>
      <c r="AP11" s="9"/>
      <c r="AQ11" s="76"/>
      <c r="AR11" s="80">
        <f t="shared" si="23"/>
        <v>-84.941605839416056</v>
      </c>
      <c r="AS11" s="83"/>
      <c r="AT11" s="83"/>
      <c r="AU11" s="11"/>
      <c r="AV11" s="93"/>
      <c r="AW11" s="91">
        <f t="shared" si="24"/>
        <v>-0.11409531964403019</v>
      </c>
      <c r="AX11" s="83"/>
      <c r="AY11" s="83"/>
      <c r="AZ11" s="11"/>
      <c r="BA11" s="93"/>
      <c r="BB11" s="28">
        <v>78847</v>
      </c>
      <c r="BC11" s="36">
        <v>35374.870000000003</v>
      </c>
      <c r="BD11" s="23">
        <v>1470.51</v>
      </c>
      <c r="BE11" s="24">
        <v>42001.26</v>
      </c>
      <c r="BF11" s="28">
        <f t="shared" si="25"/>
        <v>191.8418491484185</v>
      </c>
      <c r="BG11" s="29">
        <f t="shared" si="26"/>
        <v>86.070243309002436</v>
      </c>
      <c r="BH11" s="30">
        <f t="shared" si="27"/>
        <v>3.5778832116788322</v>
      </c>
      <c r="BI11" s="32">
        <f t="shared" si="28"/>
        <v>102.19284671532847</v>
      </c>
      <c r="BJ11" s="37">
        <f t="shared" si="29"/>
        <v>0.25768593474758239</v>
      </c>
      <c r="BK11" s="34">
        <f t="shared" si="30"/>
        <v>0.11561132880799789</v>
      </c>
      <c r="BL11" s="26">
        <f t="shared" si="31"/>
        <v>4.805886640020132E-3</v>
      </c>
      <c r="BM11" s="35">
        <f t="shared" si="32"/>
        <v>0.13726754275592276</v>
      </c>
      <c r="BN11" s="38"/>
    </row>
    <row r="12" spans="1:66" ht="14.4" x14ac:dyDescent="0.3">
      <c r="A12" s="20">
        <v>5</v>
      </c>
      <c r="B12" s="40" t="s">
        <v>91</v>
      </c>
      <c r="C12" s="21">
        <v>103</v>
      </c>
      <c r="D12" s="20">
        <v>106864</v>
      </c>
      <c r="E12" s="22">
        <v>37756.910000000003</v>
      </c>
      <c r="F12" s="23">
        <v>60104.959999999999</v>
      </c>
      <c r="G12" s="24">
        <v>9001.64</v>
      </c>
      <c r="H12" s="25">
        <f t="shared" si="0"/>
        <v>0.35331739407096874</v>
      </c>
      <c r="I12" s="26">
        <f t="shared" si="1"/>
        <v>0.56244347956280882</v>
      </c>
      <c r="J12" s="27">
        <f t="shared" si="2"/>
        <v>8.42345410989669E-2</v>
      </c>
      <c r="K12" s="28">
        <f t="shared" si="3"/>
        <v>1037.514563106796</v>
      </c>
      <c r="L12" s="29">
        <f t="shared" si="4"/>
        <v>366.57194174757285</v>
      </c>
      <c r="M12" s="30">
        <f t="shared" si="5"/>
        <v>583.54330097087382</v>
      </c>
      <c r="N12" s="31">
        <f t="shared" si="6"/>
        <v>87.394563106796113</v>
      </c>
      <c r="O12" s="28">
        <v>152943</v>
      </c>
      <c r="P12" s="22">
        <v>121984.65</v>
      </c>
      <c r="Q12" s="23">
        <v>1459.16</v>
      </c>
      <c r="R12" s="24">
        <v>29499.21</v>
      </c>
      <c r="S12" s="28">
        <f t="shared" si="7"/>
        <v>1484.8834951456311</v>
      </c>
      <c r="T12" s="29">
        <f t="shared" si="8"/>
        <v>1184.3169902912621</v>
      </c>
      <c r="U12" s="30">
        <f t="shared" si="9"/>
        <v>14.166601941747574</v>
      </c>
      <c r="V12" s="32">
        <f t="shared" si="10"/>
        <v>286.40009708737864</v>
      </c>
      <c r="W12" s="33">
        <f t="shared" si="11"/>
        <v>1.4311929181015122</v>
      </c>
      <c r="X12" s="34">
        <f t="shared" si="12"/>
        <v>1.1414943292409043</v>
      </c>
      <c r="Y12" s="26">
        <f t="shared" si="13"/>
        <v>1.3654364425812249E-2</v>
      </c>
      <c r="Z12" s="35">
        <f t="shared" si="14"/>
        <v>0.27604441158856113</v>
      </c>
      <c r="AA12" s="28">
        <v>43035</v>
      </c>
      <c r="AB12" s="36">
        <v>2691.45</v>
      </c>
      <c r="AC12" s="23">
        <v>7940.85</v>
      </c>
      <c r="AD12" s="24">
        <v>32402.83</v>
      </c>
      <c r="AE12" s="28">
        <f t="shared" si="15"/>
        <v>417.81553398058253</v>
      </c>
      <c r="AF12" s="29">
        <f t="shared" si="16"/>
        <v>26.130582524271844</v>
      </c>
      <c r="AG12" s="30">
        <f t="shared" si="17"/>
        <v>77.095631067961165</v>
      </c>
      <c r="AH12" s="32">
        <f t="shared" si="18"/>
        <v>314.59058252427184</v>
      </c>
      <c r="AI12" s="33">
        <f t="shared" si="19"/>
        <v>0.40270811498727355</v>
      </c>
      <c r="AJ12" s="34">
        <f t="shared" si="20"/>
        <v>2.5185750112292259E-2</v>
      </c>
      <c r="AK12" s="26">
        <f t="shared" si="21"/>
        <v>7.4307998951938917E-2</v>
      </c>
      <c r="AL12" s="101">
        <f t="shared" si="22"/>
        <v>0.30321558242251834</v>
      </c>
      <c r="AM12" s="99">
        <v>-47906</v>
      </c>
      <c r="AN12" s="81"/>
      <c r="AO12" s="81"/>
      <c r="AP12" s="9"/>
      <c r="AQ12" s="76"/>
      <c r="AR12" s="80">
        <f t="shared" si="23"/>
        <v>-465.10679611650488</v>
      </c>
      <c r="AS12" s="83"/>
      <c r="AT12" s="83"/>
      <c r="AU12" s="11"/>
      <c r="AV12" s="93"/>
      <c r="AW12" s="91">
        <f t="shared" si="24"/>
        <v>-0.44828941458302141</v>
      </c>
      <c r="AX12" s="83"/>
      <c r="AY12" s="83"/>
      <c r="AZ12" s="11"/>
      <c r="BA12" s="93"/>
      <c r="BB12" s="28">
        <v>22360</v>
      </c>
      <c r="BC12" s="36">
        <v>19518.830000000002</v>
      </c>
      <c r="BD12" s="23">
        <v>446.81</v>
      </c>
      <c r="BE12" s="24">
        <v>2394.13</v>
      </c>
      <c r="BF12" s="28">
        <f t="shared" si="25"/>
        <v>217.08737864077671</v>
      </c>
      <c r="BG12" s="29">
        <f t="shared" si="26"/>
        <v>189.50320388349516</v>
      </c>
      <c r="BH12" s="30">
        <f t="shared" si="27"/>
        <v>4.3379611650485437</v>
      </c>
      <c r="BI12" s="32">
        <f t="shared" si="28"/>
        <v>23.243980582524273</v>
      </c>
      <c r="BJ12" s="37">
        <f t="shared" si="29"/>
        <v>0.20923790986674651</v>
      </c>
      <c r="BK12" s="34">
        <f t="shared" si="30"/>
        <v>0.18265112666566852</v>
      </c>
      <c r="BL12" s="26">
        <f t="shared" si="31"/>
        <v>4.1811086989070219E-3</v>
      </c>
      <c r="BM12" s="35">
        <f t="shared" si="32"/>
        <v>2.2403522233867348E-2</v>
      </c>
      <c r="BN12" s="38"/>
    </row>
    <row r="13" spans="1:66" ht="14.4" x14ac:dyDescent="0.3">
      <c r="A13" s="20">
        <v>6</v>
      </c>
      <c r="B13" s="40" t="s">
        <v>92</v>
      </c>
      <c r="C13" s="21">
        <v>65</v>
      </c>
      <c r="D13" s="20">
        <v>166427</v>
      </c>
      <c r="E13" s="22">
        <v>23937.439999999999</v>
      </c>
      <c r="F13" s="23">
        <v>122873.99</v>
      </c>
      <c r="G13" s="24">
        <v>19615.97</v>
      </c>
      <c r="H13" s="25">
        <f t="shared" si="0"/>
        <v>0.14383146965336152</v>
      </c>
      <c r="I13" s="26">
        <f t="shared" si="1"/>
        <v>0.73830562348657369</v>
      </c>
      <c r="J13" s="27">
        <f t="shared" si="2"/>
        <v>0.11786531031623475</v>
      </c>
      <c r="K13" s="28">
        <f t="shared" si="3"/>
        <v>2560.4153846153845</v>
      </c>
      <c r="L13" s="29">
        <f t="shared" si="4"/>
        <v>368.26830769230764</v>
      </c>
      <c r="M13" s="30">
        <f t="shared" si="5"/>
        <v>1890.369076923077</v>
      </c>
      <c r="N13" s="31">
        <f t="shared" si="6"/>
        <v>301.78415384615386</v>
      </c>
      <c r="O13" s="28">
        <v>802515</v>
      </c>
      <c r="P13" s="22">
        <v>408173.18</v>
      </c>
      <c r="Q13" s="23">
        <v>29174.23</v>
      </c>
      <c r="R13" s="24">
        <v>365167.11</v>
      </c>
      <c r="S13" s="28">
        <f t="shared" si="7"/>
        <v>12346.384615384615</v>
      </c>
      <c r="T13" s="29">
        <f t="shared" si="8"/>
        <v>6279.5873846153845</v>
      </c>
      <c r="U13" s="30">
        <f t="shared" si="9"/>
        <v>448.83430769230768</v>
      </c>
      <c r="V13" s="32">
        <f t="shared" si="10"/>
        <v>5617.9555384615378</v>
      </c>
      <c r="W13" s="33">
        <f t="shared" si="11"/>
        <v>4.8220240706135424</v>
      </c>
      <c r="X13" s="34">
        <f t="shared" si="12"/>
        <v>2.452565869720658</v>
      </c>
      <c r="Y13" s="26">
        <f t="shared" si="13"/>
        <v>0.17529745774423622</v>
      </c>
      <c r="Z13" s="35">
        <f t="shared" si="14"/>
        <v>2.1941578590012436</v>
      </c>
      <c r="AA13" s="28">
        <v>870105</v>
      </c>
      <c r="AB13" s="36">
        <v>152196.96</v>
      </c>
      <c r="AC13" s="23">
        <v>45168.09</v>
      </c>
      <c r="AD13" s="24">
        <v>672739.82</v>
      </c>
      <c r="AE13" s="28">
        <f t="shared" si="15"/>
        <v>13386.23076923077</v>
      </c>
      <c r="AF13" s="29">
        <f t="shared" si="16"/>
        <v>2341.4916923076921</v>
      </c>
      <c r="AG13" s="30">
        <f t="shared" si="17"/>
        <v>694.89369230769228</v>
      </c>
      <c r="AH13" s="32">
        <f t="shared" si="18"/>
        <v>10349.843384615384</v>
      </c>
      <c r="AI13" s="33">
        <f t="shared" si="19"/>
        <v>5.228148076934632</v>
      </c>
      <c r="AJ13" s="34">
        <f t="shared" si="20"/>
        <v>0.9144968064076141</v>
      </c>
      <c r="AK13" s="26">
        <f t="shared" si="21"/>
        <v>0.27139881149092393</v>
      </c>
      <c r="AL13" s="101">
        <f t="shared" si="22"/>
        <v>4.0422516779128381</v>
      </c>
      <c r="AM13" s="99">
        <v>-14701</v>
      </c>
      <c r="AN13" s="81"/>
      <c r="AO13" s="81"/>
      <c r="AP13" s="9"/>
      <c r="AQ13" s="76"/>
      <c r="AR13" s="80">
        <f t="shared" si="23"/>
        <v>-226.16923076923078</v>
      </c>
      <c r="AS13" s="83"/>
      <c r="AT13" s="83"/>
      <c r="AU13" s="11"/>
      <c r="AV13" s="93"/>
      <c r="AW13" s="91">
        <f t="shared" si="24"/>
        <v>-8.8333022886911375E-2</v>
      </c>
      <c r="AX13" s="83"/>
      <c r="AY13" s="83"/>
      <c r="AZ13" s="11"/>
      <c r="BA13" s="93"/>
      <c r="BB13" s="28">
        <v>43971</v>
      </c>
      <c r="BC13" s="36">
        <v>10244.51</v>
      </c>
      <c r="BD13" s="23">
        <v>2430.31</v>
      </c>
      <c r="BE13" s="24">
        <v>31296.48</v>
      </c>
      <c r="BF13" s="28">
        <f t="shared" si="25"/>
        <v>676.47692307692307</v>
      </c>
      <c r="BG13" s="29">
        <f t="shared" si="26"/>
        <v>157.60784615384617</v>
      </c>
      <c r="BH13" s="30">
        <f t="shared" si="27"/>
        <v>37.389384615384614</v>
      </c>
      <c r="BI13" s="32">
        <f t="shared" si="28"/>
        <v>481.48430769230771</v>
      </c>
      <c r="BJ13" s="37">
        <f t="shared" si="29"/>
        <v>0.26420592812464322</v>
      </c>
      <c r="BK13" s="34">
        <f t="shared" si="30"/>
        <v>6.1555576919610402E-2</v>
      </c>
      <c r="BL13" s="26">
        <f t="shared" si="31"/>
        <v>1.4602858911114182E-2</v>
      </c>
      <c r="BM13" s="35">
        <f t="shared" si="32"/>
        <v>0.18804929488604613</v>
      </c>
      <c r="BN13" s="38"/>
    </row>
    <row r="14" spans="1:66" ht="14.4" x14ac:dyDescent="0.3">
      <c r="A14" s="20">
        <v>7</v>
      </c>
      <c r="B14" s="40" t="s">
        <v>93</v>
      </c>
      <c r="C14" s="21">
        <v>125</v>
      </c>
      <c r="D14" s="20">
        <v>343872</v>
      </c>
      <c r="E14" s="22">
        <v>127475.52</v>
      </c>
      <c r="F14" s="23">
        <v>172716.46</v>
      </c>
      <c r="G14" s="24">
        <v>43680.01</v>
      </c>
      <c r="H14" s="25">
        <f t="shared" si="0"/>
        <v>0.3707063093243998</v>
      </c>
      <c r="I14" s="26">
        <f t="shared" si="1"/>
        <v>0.50226962358086724</v>
      </c>
      <c r="J14" s="27">
        <f t="shared" si="2"/>
        <v>0.1270240380141448</v>
      </c>
      <c r="K14" s="28">
        <f t="shared" si="3"/>
        <v>2750.9760000000001</v>
      </c>
      <c r="L14" s="29">
        <f t="shared" si="4"/>
        <v>1019.80416</v>
      </c>
      <c r="M14" s="30">
        <f t="shared" si="5"/>
        <v>1381.7316799999999</v>
      </c>
      <c r="N14" s="31">
        <f t="shared" si="6"/>
        <v>349.44008000000002</v>
      </c>
      <c r="O14" s="28">
        <v>2870826</v>
      </c>
      <c r="P14" s="22">
        <v>2436550.06</v>
      </c>
      <c r="Q14" s="23">
        <v>106734.82</v>
      </c>
      <c r="R14" s="24">
        <v>327541.45</v>
      </c>
      <c r="S14" s="28">
        <f t="shared" si="7"/>
        <v>22966.608</v>
      </c>
      <c r="T14" s="29">
        <f t="shared" si="8"/>
        <v>19492.40048</v>
      </c>
      <c r="U14" s="30">
        <f t="shared" si="9"/>
        <v>853.87856000000011</v>
      </c>
      <c r="V14" s="32">
        <f t="shared" si="10"/>
        <v>2620.3316</v>
      </c>
      <c r="W14" s="33">
        <f t="shared" si="11"/>
        <v>8.3485308486878846</v>
      </c>
      <c r="X14" s="34">
        <f t="shared" si="12"/>
        <v>7.0856308742788014</v>
      </c>
      <c r="Y14" s="26">
        <f t="shared" si="13"/>
        <v>0.31039113391029222</v>
      </c>
      <c r="Z14" s="35">
        <f t="shared" si="14"/>
        <v>0.95250980015819842</v>
      </c>
      <c r="AA14" s="28">
        <v>1462162</v>
      </c>
      <c r="AB14" s="36">
        <v>813975.78</v>
      </c>
      <c r="AC14" s="23">
        <v>28452.05</v>
      </c>
      <c r="AD14" s="24">
        <v>619734.49</v>
      </c>
      <c r="AE14" s="28">
        <f t="shared" si="15"/>
        <v>11697.296</v>
      </c>
      <c r="AF14" s="29">
        <f t="shared" si="16"/>
        <v>6511.8062399999999</v>
      </c>
      <c r="AG14" s="30">
        <f t="shared" si="17"/>
        <v>227.6164</v>
      </c>
      <c r="AH14" s="32">
        <f t="shared" si="18"/>
        <v>4957.8759199999995</v>
      </c>
      <c r="AI14" s="33">
        <f t="shared" si="19"/>
        <v>4.2520530895216826</v>
      </c>
      <c r="AJ14" s="34">
        <f t="shared" si="20"/>
        <v>2.3670894402568399</v>
      </c>
      <c r="AK14" s="26">
        <f t="shared" si="21"/>
        <v>8.2740234738507348E-2</v>
      </c>
      <c r="AL14" s="101">
        <f t="shared" si="22"/>
        <v>1.8022243451051554</v>
      </c>
      <c r="AM14" s="99">
        <v>-130775</v>
      </c>
      <c r="AN14" s="81"/>
      <c r="AO14" s="81"/>
      <c r="AP14" s="9"/>
      <c r="AQ14" s="76"/>
      <c r="AR14" s="80">
        <f t="shared" si="23"/>
        <v>-1046.2</v>
      </c>
      <c r="AS14" s="83"/>
      <c r="AT14" s="83"/>
      <c r="AU14" s="11"/>
      <c r="AV14" s="93"/>
      <c r="AW14" s="91">
        <f t="shared" si="24"/>
        <v>-0.38030139121533596</v>
      </c>
      <c r="AX14" s="83"/>
      <c r="AY14" s="83"/>
      <c r="AZ14" s="11"/>
      <c r="BA14" s="93"/>
      <c r="BB14" s="28">
        <v>110330</v>
      </c>
      <c r="BC14" s="36">
        <v>58252.87</v>
      </c>
      <c r="BD14" s="23">
        <v>1694.09</v>
      </c>
      <c r="BE14" s="24">
        <v>50383.19</v>
      </c>
      <c r="BF14" s="28">
        <f t="shared" si="25"/>
        <v>882.64</v>
      </c>
      <c r="BG14" s="29">
        <f t="shared" si="26"/>
        <v>466.02296000000001</v>
      </c>
      <c r="BH14" s="30">
        <f t="shared" si="27"/>
        <v>13.552719999999999</v>
      </c>
      <c r="BI14" s="32">
        <f t="shared" si="28"/>
        <v>403.06551999999999</v>
      </c>
      <c r="BJ14" s="37">
        <f t="shared" si="29"/>
        <v>0.32084612879210866</v>
      </c>
      <c r="BK14" s="34">
        <f t="shared" si="30"/>
        <v>0.16940277196166015</v>
      </c>
      <c r="BL14" s="26">
        <f t="shared" si="31"/>
        <v>4.9265133538060673E-3</v>
      </c>
      <c r="BM14" s="35">
        <f t="shared" si="32"/>
        <v>0.14651727968546435</v>
      </c>
      <c r="BN14" s="38"/>
    </row>
    <row r="15" spans="1:66" ht="14.4" x14ac:dyDescent="0.3">
      <c r="A15" s="20">
        <v>8</v>
      </c>
      <c r="B15" s="40" t="s">
        <v>111</v>
      </c>
      <c r="C15" s="21">
        <v>76.2</v>
      </c>
      <c r="D15" s="20">
        <v>129559.74142239253</v>
      </c>
      <c r="E15" s="22">
        <v>11334.74405840769</v>
      </c>
      <c r="F15" s="23">
        <v>33674.879662857144</v>
      </c>
      <c r="G15" s="24">
        <v>84550.117701127689</v>
      </c>
      <c r="H15" s="25">
        <f>E15/D15</f>
        <v>8.7486621491887628E-2</v>
      </c>
      <c r="I15" s="26">
        <f>F15/D15</f>
        <v>0.25991777455830062</v>
      </c>
      <c r="J15" s="27">
        <f>G15/D15</f>
        <v>0.65259560394981164</v>
      </c>
      <c r="K15" s="28">
        <f>D15/C15</f>
        <v>1700.2590737846788</v>
      </c>
      <c r="L15" s="29">
        <f>E15/C15</f>
        <v>148.74992202634763</v>
      </c>
      <c r="M15" s="30">
        <f>F15/C15</f>
        <v>441.92755463067118</v>
      </c>
      <c r="N15" s="31">
        <f>G15/C15</f>
        <v>1109.58159712766</v>
      </c>
      <c r="O15" s="28">
        <v>575343.17779542331</v>
      </c>
      <c r="P15" s="22">
        <v>298799.25388474826</v>
      </c>
      <c r="Q15" s="23">
        <v>22591.969885447004</v>
      </c>
      <c r="R15" s="24">
        <v>253951.95402522804</v>
      </c>
      <c r="S15" s="28">
        <f>O15/C15</f>
        <v>7550.4354041394135</v>
      </c>
      <c r="T15" s="29">
        <f>P15/C15</f>
        <v>3921.2500509809483</v>
      </c>
      <c r="U15" s="30">
        <f>Q15/C15</f>
        <v>296.48254442843836</v>
      </c>
      <c r="V15" s="32">
        <f>R15/C15</f>
        <v>3332.7028087300268</v>
      </c>
      <c r="W15" s="33">
        <f>O15/D15</f>
        <v>4.4407558357166002</v>
      </c>
      <c r="X15" s="34">
        <f>P15/D15</f>
        <v>2.3062662105090088</v>
      </c>
      <c r="Y15" s="26">
        <f>Q15/D15</f>
        <v>0.17437492262193036</v>
      </c>
      <c r="Z15" s="35">
        <f>R15/D15</f>
        <v>1.9601147025856607</v>
      </c>
      <c r="AA15" s="28">
        <v>455543.49339105439</v>
      </c>
      <c r="AB15" s="36">
        <v>97277.459356760315</v>
      </c>
      <c r="AC15" s="23">
        <v>16204.493182271413</v>
      </c>
      <c r="AD15" s="24">
        <v>342061.54085202265</v>
      </c>
      <c r="AE15" s="28">
        <f>AA15/C15</f>
        <v>5978.2610681240731</v>
      </c>
      <c r="AF15" s="29">
        <f>AB15/C15</f>
        <v>1276.6070781727076</v>
      </c>
      <c r="AG15" s="30">
        <f>AC15/C15</f>
        <v>212.65739084345685</v>
      </c>
      <c r="AH15" s="32">
        <f>AD15/C15</f>
        <v>4488.9965991079089</v>
      </c>
      <c r="AI15" s="33">
        <f>AA15/D15</f>
        <v>3.5160883187153402</v>
      </c>
      <c r="AJ15" s="34">
        <f>AB15/D15</f>
        <v>0.75083091621505282</v>
      </c>
      <c r="AK15" s="26">
        <f>AC15/D15</f>
        <v>0.12507352210160169</v>
      </c>
      <c r="AL15" s="101">
        <f>AD15/D15</f>
        <v>2.6401838803986859</v>
      </c>
      <c r="AM15" s="99">
        <v>15989.871863935754</v>
      </c>
      <c r="AN15" s="81"/>
      <c r="AO15" s="81"/>
      <c r="AP15" s="9"/>
      <c r="AQ15" s="76"/>
      <c r="AR15" s="80">
        <f>AM15/C15</f>
        <v>209.84083810939308</v>
      </c>
      <c r="AS15" s="83"/>
      <c r="AT15" s="83"/>
      <c r="AU15" s="11"/>
      <c r="AV15" s="93"/>
      <c r="AW15" s="91">
        <f>AM15/D15</f>
        <v>0.12341697882682047</v>
      </c>
      <c r="AX15" s="83"/>
      <c r="AY15" s="83"/>
      <c r="AZ15" s="11"/>
      <c r="BA15" s="93"/>
      <c r="BB15" s="28">
        <v>34002.82450816482</v>
      </c>
      <c r="BC15" s="36">
        <v>3462.5063996272343</v>
      </c>
      <c r="BD15" s="23">
        <v>246.89597228525463</v>
      </c>
      <c r="BE15" s="24">
        <v>30293.422136252331</v>
      </c>
      <c r="BF15" s="28">
        <f>BB15/C15</f>
        <v>446.23129275806849</v>
      </c>
      <c r="BG15" s="29">
        <f>BC15/C15</f>
        <v>45.439716530541133</v>
      </c>
      <c r="BH15" s="30">
        <f>BD15/C15</f>
        <v>3.2401046231660713</v>
      </c>
      <c r="BI15" s="32">
        <f>BE15/C15</f>
        <v>397.55147160436127</v>
      </c>
      <c r="BJ15" s="37">
        <f>BB15/D15</f>
        <v>0.26244899947205302</v>
      </c>
      <c r="BK15" s="34">
        <f>BC15/D15</f>
        <v>2.6725172199431314E-2</v>
      </c>
      <c r="BL15" s="26">
        <f>BD15/D15</f>
        <v>1.905653481356688E-3</v>
      </c>
      <c r="BM15" s="35">
        <f>BE15/D15</f>
        <v>0.23381817379126499</v>
      </c>
      <c r="BN15" s="38"/>
    </row>
    <row r="16" spans="1:66" ht="14.4" x14ac:dyDescent="0.3">
      <c r="A16" s="20">
        <v>9</v>
      </c>
      <c r="B16" s="40" t="s">
        <v>94</v>
      </c>
      <c r="C16" s="21">
        <v>176</v>
      </c>
      <c r="D16" s="20">
        <v>29460</v>
      </c>
      <c r="E16" s="22">
        <v>4098.67</v>
      </c>
      <c r="F16" s="23">
        <v>22278.13</v>
      </c>
      <c r="G16" s="24">
        <v>3083.46</v>
      </c>
      <c r="H16" s="25">
        <f t="shared" si="0"/>
        <v>0.13912661235573659</v>
      </c>
      <c r="I16" s="26">
        <f t="shared" si="1"/>
        <v>0.75621622539035982</v>
      </c>
      <c r="J16" s="27">
        <f t="shared" si="2"/>
        <v>0.10466598778004073</v>
      </c>
      <c r="K16" s="28">
        <f t="shared" si="3"/>
        <v>167.38636363636363</v>
      </c>
      <c r="L16" s="29">
        <f t="shared" si="4"/>
        <v>23.287897727272728</v>
      </c>
      <c r="M16" s="30">
        <f t="shared" si="5"/>
        <v>126.5802840909091</v>
      </c>
      <c r="N16" s="31">
        <f t="shared" si="6"/>
        <v>17.519659090909091</v>
      </c>
      <c r="O16" s="28">
        <v>253430</v>
      </c>
      <c r="P16" s="22">
        <v>0</v>
      </c>
      <c r="Q16" s="23">
        <v>0</v>
      </c>
      <c r="R16" s="24">
        <v>253429.68</v>
      </c>
      <c r="S16" s="28">
        <f t="shared" si="7"/>
        <v>1439.9431818181818</v>
      </c>
      <c r="T16" s="29">
        <f t="shared" si="8"/>
        <v>0</v>
      </c>
      <c r="U16" s="30">
        <f t="shared" si="9"/>
        <v>0</v>
      </c>
      <c r="V16" s="32">
        <f t="shared" si="10"/>
        <v>1439.9413636363636</v>
      </c>
      <c r="W16" s="33">
        <f t="shared" si="11"/>
        <v>8.6025118805159533</v>
      </c>
      <c r="X16" s="34">
        <f t="shared" si="12"/>
        <v>0</v>
      </c>
      <c r="Y16" s="26">
        <f t="shared" si="13"/>
        <v>0</v>
      </c>
      <c r="Z16" s="35">
        <f t="shared" si="14"/>
        <v>8.6025010183299386</v>
      </c>
      <c r="AA16" s="28">
        <v>253430</v>
      </c>
      <c r="AB16" s="36">
        <v>0</v>
      </c>
      <c r="AC16" s="23">
        <v>0</v>
      </c>
      <c r="AD16" s="24">
        <v>253429.68</v>
      </c>
      <c r="AE16" s="28">
        <f t="shared" si="15"/>
        <v>1439.9431818181818</v>
      </c>
      <c r="AF16" s="29">
        <f t="shared" si="16"/>
        <v>0</v>
      </c>
      <c r="AG16" s="30">
        <f t="shared" si="17"/>
        <v>0</v>
      </c>
      <c r="AH16" s="32">
        <f t="shared" si="18"/>
        <v>1439.9413636363636</v>
      </c>
      <c r="AI16" s="33">
        <f t="shared" si="19"/>
        <v>8.6025118805159533</v>
      </c>
      <c r="AJ16" s="34">
        <f t="shared" si="20"/>
        <v>0</v>
      </c>
      <c r="AK16" s="26">
        <f t="shared" si="21"/>
        <v>0</v>
      </c>
      <c r="AL16" s="101">
        <f t="shared" si="22"/>
        <v>8.6025010183299386</v>
      </c>
      <c r="AM16" s="99">
        <v>4845</v>
      </c>
      <c r="AN16" s="81"/>
      <c r="AO16" s="81"/>
      <c r="AP16" s="9"/>
      <c r="AQ16" s="76"/>
      <c r="AR16" s="80">
        <f t="shared" si="23"/>
        <v>27.52840909090909</v>
      </c>
      <c r="AS16" s="83"/>
      <c r="AT16" s="83"/>
      <c r="AU16" s="11"/>
      <c r="AV16" s="93"/>
      <c r="AW16" s="91">
        <f t="shared" si="24"/>
        <v>0.16446028513238289</v>
      </c>
      <c r="AX16" s="83"/>
      <c r="AY16" s="83"/>
      <c r="AZ16" s="11"/>
      <c r="BA16" s="93"/>
      <c r="BB16" s="28">
        <v>12223</v>
      </c>
      <c r="BC16" s="36">
        <v>873.01</v>
      </c>
      <c r="BD16" s="23">
        <v>0</v>
      </c>
      <c r="BE16" s="24">
        <v>11349.57</v>
      </c>
      <c r="BF16" s="28">
        <f t="shared" si="25"/>
        <v>69.44886363636364</v>
      </c>
      <c r="BG16" s="29">
        <f t="shared" si="26"/>
        <v>4.9602840909090906</v>
      </c>
      <c r="BH16" s="30">
        <f t="shared" si="27"/>
        <v>0</v>
      </c>
      <c r="BI16" s="32">
        <f t="shared" si="28"/>
        <v>64.48619318181818</v>
      </c>
      <c r="BJ16" s="37">
        <f t="shared" si="29"/>
        <v>0.41490156143923967</v>
      </c>
      <c r="BK16" s="34">
        <f t="shared" si="30"/>
        <v>2.9633740665308893E-2</v>
      </c>
      <c r="BL16" s="26">
        <f t="shared" si="31"/>
        <v>0</v>
      </c>
      <c r="BM16" s="35">
        <f t="shared" si="32"/>
        <v>0.38525356415478612</v>
      </c>
      <c r="BN16" s="38"/>
    </row>
    <row r="17" spans="1:66" ht="14.4" x14ac:dyDescent="0.3">
      <c r="A17" s="20">
        <v>10</v>
      </c>
      <c r="B17" s="40" t="s">
        <v>95</v>
      </c>
      <c r="C17" s="21">
        <v>153</v>
      </c>
      <c r="D17" s="20">
        <v>329165</v>
      </c>
      <c r="E17" s="22">
        <v>30034.46</v>
      </c>
      <c r="F17" s="23">
        <v>31139.25</v>
      </c>
      <c r="G17" s="24">
        <v>267991.15000000002</v>
      </c>
      <c r="H17" s="25">
        <f t="shared" si="0"/>
        <v>9.1244391110841067E-2</v>
      </c>
      <c r="I17" s="26">
        <f t="shared" si="1"/>
        <v>9.4600732155605854E-2</v>
      </c>
      <c r="J17" s="27">
        <f t="shared" si="2"/>
        <v>0.81415445141494391</v>
      </c>
      <c r="K17" s="28">
        <f t="shared" si="3"/>
        <v>2151.4052287581699</v>
      </c>
      <c r="L17" s="29">
        <f t="shared" si="4"/>
        <v>196.30366013071895</v>
      </c>
      <c r="M17" s="30">
        <f t="shared" si="5"/>
        <v>203.52450980392157</v>
      </c>
      <c r="N17" s="31">
        <f t="shared" si="6"/>
        <v>1751.5761437908498</v>
      </c>
      <c r="O17" s="28">
        <v>1373869</v>
      </c>
      <c r="P17" s="22">
        <v>850855.28</v>
      </c>
      <c r="Q17" s="23">
        <v>9614.91</v>
      </c>
      <c r="R17" s="24">
        <v>513398.32</v>
      </c>
      <c r="S17" s="28">
        <f t="shared" si="7"/>
        <v>8979.5359477124184</v>
      </c>
      <c r="T17" s="29">
        <f t="shared" si="8"/>
        <v>5561.1456209150329</v>
      </c>
      <c r="U17" s="30">
        <f t="shared" si="9"/>
        <v>62.842549019607844</v>
      </c>
      <c r="V17" s="32">
        <f t="shared" si="10"/>
        <v>3355.5445751633988</v>
      </c>
      <c r="W17" s="33">
        <f t="shared" si="11"/>
        <v>4.173800373672778</v>
      </c>
      <c r="X17" s="34">
        <f t="shared" si="12"/>
        <v>2.5848898880500664</v>
      </c>
      <c r="Y17" s="26">
        <f t="shared" si="13"/>
        <v>2.9210001063296524E-2</v>
      </c>
      <c r="Z17" s="35">
        <f t="shared" si="14"/>
        <v>1.5596989959442833</v>
      </c>
      <c r="AA17" s="28">
        <v>968785</v>
      </c>
      <c r="AB17" s="36">
        <v>331474.71000000002</v>
      </c>
      <c r="AC17" s="23">
        <v>2436.7399999999998</v>
      </c>
      <c r="AD17" s="24">
        <v>634873.11</v>
      </c>
      <c r="AE17" s="28">
        <f t="shared" si="15"/>
        <v>6331.9281045751632</v>
      </c>
      <c r="AF17" s="29">
        <f t="shared" si="16"/>
        <v>2166.5013725490198</v>
      </c>
      <c r="AG17" s="30">
        <f t="shared" si="17"/>
        <v>15.926405228758169</v>
      </c>
      <c r="AH17" s="32">
        <f t="shared" si="18"/>
        <v>4149.4974509803924</v>
      </c>
      <c r="AI17" s="33">
        <f t="shared" si="19"/>
        <v>2.9431592058693967</v>
      </c>
      <c r="AJ17" s="34">
        <f t="shared" si="20"/>
        <v>1.0070168760348155</v>
      </c>
      <c r="AK17" s="26">
        <f t="shared" si="21"/>
        <v>7.4027919128704439E-3</v>
      </c>
      <c r="AL17" s="101">
        <f t="shared" si="22"/>
        <v>1.9287382012060821</v>
      </c>
      <c r="AM17" s="99">
        <v>25165</v>
      </c>
      <c r="AN17" s="81"/>
      <c r="AO17" s="81"/>
      <c r="AP17" s="9"/>
      <c r="AQ17" s="76"/>
      <c r="AR17" s="80">
        <f t="shared" si="23"/>
        <v>164.47712418300654</v>
      </c>
      <c r="AS17" s="83"/>
      <c r="AT17" s="83"/>
      <c r="AU17" s="11"/>
      <c r="AV17" s="93"/>
      <c r="AW17" s="91">
        <f t="shared" si="24"/>
        <v>7.6451020005164586E-2</v>
      </c>
      <c r="AX17" s="83"/>
      <c r="AY17" s="83"/>
      <c r="AZ17" s="11"/>
      <c r="BA17" s="93"/>
      <c r="BB17" s="28">
        <v>66277</v>
      </c>
      <c r="BC17" s="36">
        <v>18401.310000000001</v>
      </c>
      <c r="BD17" s="23">
        <v>148.58000000000001</v>
      </c>
      <c r="BE17" s="24">
        <v>47726.61</v>
      </c>
      <c r="BF17" s="28">
        <f t="shared" si="25"/>
        <v>433.1830065359477</v>
      </c>
      <c r="BG17" s="29">
        <f t="shared" si="26"/>
        <v>120.27000000000001</v>
      </c>
      <c r="BH17" s="30">
        <f t="shared" si="27"/>
        <v>0.97111111111111115</v>
      </c>
      <c r="BI17" s="32">
        <f t="shared" si="28"/>
        <v>311.93862745098039</v>
      </c>
      <c r="BJ17" s="37">
        <f t="shared" si="29"/>
        <v>0.20134886758920298</v>
      </c>
      <c r="BK17" s="34">
        <f t="shared" si="30"/>
        <v>5.5902996977199887E-2</v>
      </c>
      <c r="BL17" s="26">
        <f t="shared" si="31"/>
        <v>4.5138456397247586E-4</v>
      </c>
      <c r="BM17" s="35">
        <f t="shared" si="32"/>
        <v>0.14499296705299775</v>
      </c>
      <c r="BN17" s="38"/>
    </row>
    <row r="18" spans="1:66" ht="14.4" x14ac:dyDescent="0.3">
      <c r="A18" s="20">
        <v>11</v>
      </c>
      <c r="B18" s="40" t="s">
        <v>96</v>
      </c>
      <c r="C18" s="21">
        <v>61</v>
      </c>
      <c r="D18" s="20">
        <v>67683</v>
      </c>
      <c r="E18" s="22">
        <v>7099</v>
      </c>
      <c r="F18" s="23">
        <v>11179</v>
      </c>
      <c r="G18" s="24">
        <v>49405</v>
      </c>
      <c r="H18" s="25">
        <f t="shared" si="0"/>
        <v>0.10488601273584208</v>
      </c>
      <c r="I18" s="26">
        <f t="shared" si="1"/>
        <v>0.16516702864825733</v>
      </c>
      <c r="J18" s="27">
        <f t="shared" si="2"/>
        <v>0.72994695861590064</v>
      </c>
      <c r="K18" s="28">
        <f t="shared" si="3"/>
        <v>1109.5573770491803</v>
      </c>
      <c r="L18" s="29">
        <f t="shared" si="4"/>
        <v>116.37704918032787</v>
      </c>
      <c r="M18" s="30">
        <f t="shared" si="5"/>
        <v>183.26229508196721</v>
      </c>
      <c r="N18" s="31">
        <f t="shared" si="6"/>
        <v>809.91803278688519</v>
      </c>
      <c r="O18" s="28">
        <v>303307</v>
      </c>
      <c r="P18" s="22">
        <v>169979.84</v>
      </c>
      <c r="Q18" s="23">
        <v>6135.21</v>
      </c>
      <c r="R18" s="24">
        <v>127191.59</v>
      </c>
      <c r="S18" s="28">
        <f t="shared" si="7"/>
        <v>4972.2459016393441</v>
      </c>
      <c r="T18" s="29">
        <f t="shared" si="8"/>
        <v>2786.5547540983607</v>
      </c>
      <c r="U18" s="30">
        <f t="shared" si="9"/>
        <v>100.5772131147541</v>
      </c>
      <c r="V18" s="32">
        <f t="shared" si="10"/>
        <v>2085.1080327868854</v>
      </c>
      <c r="W18" s="33">
        <f t="shared" si="11"/>
        <v>4.4812877679771876</v>
      </c>
      <c r="X18" s="34">
        <f t="shared" si="12"/>
        <v>2.5114111372131851</v>
      </c>
      <c r="Y18" s="26">
        <f t="shared" si="13"/>
        <v>9.0646247950002215E-2</v>
      </c>
      <c r="Z18" s="35">
        <f t="shared" si="14"/>
        <v>1.8792250639008317</v>
      </c>
      <c r="AA18" s="28">
        <v>265489</v>
      </c>
      <c r="AB18" s="36">
        <v>74683</v>
      </c>
      <c r="AC18" s="23">
        <v>928</v>
      </c>
      <c r="AD18" s="24">
        <v>189878</v>
      </c>
      <c r="AE18" s="28">
        <f t="shared" si="15"/>
        <v>4352.2786885245905</v>
      </c>
      <c r="AF18" s="29">
        <f t="shared" si="16"/>
        <v>1224.311475409836</v>
      </c>
      <c r="AG18" s="30">
        <f t="shared" si="17"/>
        <v>15.21311475409836</v>
      </c>
      <c r="AH18" s="32">
        <f t="shared" si="18"/>
        <v>3112.7540983606559</v>
      </c>
      <c r="AI18" s="33">
        <f t="shared" si="19"/>
        <v>3.9225359396007859</v>
      </c>
      <c r="AJ18" s="34">
        <f t="shared" si="20"/>
        <v>1.1034233116144379</v>
      </c>
      <c r="AK18" s="26">
        <f t="shared" si="21"/>
        <v>1.3710976168314052E-2</v>
      </c>
      <c r="AL18" s="101">
        <f t="shared" si="22"/>
        <v>2.805401651818034</v>
      </c>
      <c r="AM18" s="99">
        <v>3604</v>
      </c>
      <c r="AN18" s="81"/>
      <c r="AO18" s="81"/>
      <c r="AP18" s="9"/>
      <c r="AQ18" s="76"/>
      <c r="AR18" s="80">
        <f t="shared" si="23"/>
        <v>59.081967213114751</v>
      </c>
      <c r="AS18" s="83"/>
      <c r="AT18" s="83"/>
      <c r="AU18" s="11"/>
      <c r="AV18" s="93"/>
      <c r="AW18" s="91">
        <f t="shared" si="24"/>
        <v>5.3248230722633454E-2</v>
      </c>
      <c r="AX18" s="83"/>
      <c r="AY18" s="83"/>
      <c r="AZ18" s="11"/>
      <c r="BA18" s="93"/>
      <c r="BB18" s="28">
        <v>19844</v>
      </c>
      <c r="BC18" s="36">
        <v>5449.71</v>
      </c>
      <c r="BD18" s="23">
        <v>58.13</v>
      </c>
      <c r="BE18" s="24">
        <v>14336.26</v>
      </c>
      <c r="BF18" s="28">
        <f t="shared" si="25"/>
        <v>325.31147540983608</v>
      </c>
      <c r="BG18" s="29">
        <f t="shared" si="26"/>
        <v>89.339508196721312</v>
      </c>
      <c r="BH18" s="30">
        <f t="shared" si="27"/>
        <v>0.95295081967213124</v>
      </c>
      <c r="BI18" s="32">
        <f t="shared" si="28"/>
        <v>235.02065573770491</v>
      </c>
      <c r="BJ18" s="37">
        <f t="shared" si="29"/>
        <v>0.29319031366812937</v>
      </c>
      <c r="BK18" s="34">
        <f t="shared" si="30"/>
        <v>8.0518150791188334E-2</v>
      </c>
      <c r="BL18" s="26">
        <f t="shared" si="31"/>
        <v>8.5885672916389644E-4</v>
      </c>
      <c r="BM18" s="35">
        <f t="shared" si="32"/>
        <v>0.21181478362365735</v>
      </c>
      <c r="BN18" s="38"/>
    </row>
    <row r="19" spans="1:66" ht="14.4" x14ac:dyDescent="0.3">
      <c r="A19" s="20">
        <v>12</v>
      </c>
      <c r="B19" s="40" t="s">
        <v>97</v>
      </c>
      <c r="C19" s="21">
        <v>156</v>
      </c>
      <c r="D19" s="20">
        <v>340417</v>
      </c>
      <c r="E19" s="22">
        <v>19026.169999999998</v>
      </c>
      <c r="F19" s="23">
        <v>145542.06000000003</v>
      </c>
      <c r="G19" s="24">
        <v>175848.77</v>
      </c>
      <c r="H19" s="25">
        <f t="shared" si="0"/>
        <v>5.5890775137551876E-2</v>
      </c>
      <c r="I19" s="26">
        <f t="shared" si="1"/>
        <v>0.42754051648419444</v>
      </c>
      <c r="J19" s="27">
        <f t="shared" si="2"/>
        <v>0.51656870837825375</v>
      </c>
      <c r="K19" s="28">
        <f t="shared" si="3"/>
        <v>2182.1602564102564</v>
      </c>
      <c r="L19" s="29">
        <f t="shared" si="4"/>
        <v>121.9626282051282</v>
      </c>
      <c r="M19" s="30">
        <f t="shared" si="5"/>
        <v>932.9619230769232</v>
      </c>
      <c r="N19" s="31">
        <f t="shared" si="6"/>
        <v>1127.2357051282052</v>
      </c>
      <c r="O19" s="28">
        <v>810835</v>
      </c>
      <c r="P19" s="22">
        <v>309913.53999999998</v>
      </c>
      <c r="Q19" s="23">
        <v>70203.56</v>
      </c>
      <c r="R19" s="24">
        <v>430717.82</v>
      </c>
      <c r="S19" s="28">
        <f t="shared" si="7"/>
        <v>5197.6602564102568</v>
      </c>
      <c r="T19" s="29">
        <f t="shared" si="8"/>
        <v>1986.6252564102563</v>
      </c>
      <c r="U19" s="30">
        <f t="shared" si="9"/>
        <v>450.02282051282049</v>
      </c>
      <c r="V19" s="32">
        <f t="shared" si="10"/>
        <v>2761.0116666666668</v>
      </c>
      <c r="W19" s="33">
        <f t="shared" si="11"/>
        <v>2.3818875085556832</v>
      </c>
      <c r="X19" s="34">
        <f t="shared" si="12"/>
        <v>0.91039384049562733</v>
      </c>
      <c r="Y19" s="26">
        <f t="shared" si="13"/>
        <v>0.20622812609241017</v>
      </c>
      <c r="Z19" s="35">
        <f t="shared" si="14"/>
        <v>1.2652653069617557</v>
      </c>
      <c r="AA19" s="28">
        <v>1645879</v>
      </c>
      <c r="AB19" s="36">
        <v>65271.25</v>
      </c>
      <c r="AC19" s="23">
        <v>55808.14</v>
      </c>
      <c r="AD19" s="24">
        <v>1524799.21</v>
      </c>
      <c r="AE19" s="28">
        <f t="shared" si="15"/>
        <v>10550.50641025641</v>
      </c>
      <c r="AF19" s="29">
        <f t="shared" si="16"/>
        <v>418.40544871794873</v>
      </c>
      <c r="AG19" s="30">
        <f t="shared" si="17"/>
        <v>357.74448717948718</v>
      </c>
      <c r="AH19" s="32">
        <f t="shared" si="18"/>
        <v>9774.35391025641</v>
      </c>
      <c r="AI19" s="33">
        <f t="shared" si="19"/>
        <v>4.8348907369490952</v>
      </c>
      <c r="AJ19" s="34">
        <f t="shared" si="20"/>
        <v>0.1917391023362523</v>
      </c>
      <c r="AK19" s="26">
        <f t="shared" si="21"/>
        <v>0.16394052000928272</v>
      </c>
      <c r="AL19" s="101">
        <f t="shared" si="22"/>
        <v>4.4792099395741101</v>
      </c>
      <c r="AM19" s="99">
        <v>8665</v>
      </c>
      <c r="AN19" s="81"/>
      <c r="AO19" s="81"/>
      <c r="AP19" s="9"/>
      <c r="AQ19" s="76"/>
      <c r="AR19" s="80">
        <f t="shared" si="23"/>
        <v>55.544871794871796</v>
      </c>
      <c r="AS19" s="83"/>
      <c r="AT19" s="83"/>
      <c r="AU19" s="11"/>
      <c r="AV19" s="93"/>
      <c r="AW19" s="91">
        <f t="shared" si="24"/>
        <v>2.5454075442765785E-2</v>
      </c>
      <c r="AX19" s="83"/>
      <c r="AY19" s="83"/>
      <c r="AZ19" s="11"/>
      <c r="BA19" s="93"/>
      <c r="BB19" s="28">
        <v>103322</v>
      </c>
      <c r="BC19" s="36">
        <v>4493.74</v>
      </c>
      <c r="BD19" s="23">
        <v>2996.84</v>
      </c>
      <c r="BE19" s="24">
        <v>95831.18</v>
      </c>
      <c r="BF19" s="28">
        <f t="shared" si="25"/>
        <v>662.32051282051282</v>
      </c>
      <c r="BG19" s="29">
        <f t="shared" si="26"/>
        <v>28.806025641025638</v>
      </c>
      <c r="BH19" s="30">
        <f t="shared" si="27"/>
        <v>19.210512820512822</v>
      </c>
      <c r="BI19" s="32">
        <f t="shared" si="28"/>
        <v>614.30243589743588</v>
      </c>
      <c r="BJ19" s="37">
        <f t="shared" si="29"/>
        <v>0.30351598186929563</v>
      </c>
      <c r="BK19" s="34">
        <f t="shared" si="30"/>
        <v>1.3200692092345563E-2</v>
      </c>
      <c r="BL19" s="26">
        <f t="shared" si="31"/>
        <v>8.8034381361682887E-3</v>
      </c>
      <c r="BM19" s="35">
        <f t="shared" si="32"/>
        <v>0.28151114662311222</v>
      </c>
      <c r="BN19" s="38"/>
    </row>
    <row r="20" spans="1:66" ht="14.4" x14ac:dyDescent="0.3">
      <c r="A20" s="20">
        <v>13</v>
      </c>
      <c r="B20" s="40" t="s">
        <v>98</v>
      </c>
      <c r="C20" s="21">
        <v>2212</v>
      </c>
      <c r="D20" s="20">
        <v>1966399</v>
      </c>
      <c r="E20" s="22">
        <v>483997</v>
      </c>
      <c r="F20" s="23">
        <v>820607</v>
      </c>
      <c r="G20" s="24">
        <v>661795</v>
      </c>
      <c r="H20" s="25">
        <f t="shared" si="0"/>
        <v>0.24613366870101133</v>
      </c>
      <c r="I20" s="26">
        <f t="shared" si="1"/>
        <v>0.41731459383370312</v>
      </c>
      <c r="J20" s="27">
        <f t="shared" si="2"/>
        <v>0.33655173746528555</v>
      </c>
      <c r="K20" s="28">
        <f t="shared" si="3"/>
        <v>888.96880650994581</v>
      </c>
      <c r="L20" s="29">
        <f t="shared" si="4"/>
        <v>218.80515370705245</v>
      </c>
      <c r="M20" s="30">
        <f t="shared" si="5"/>
        <v>370.97965641952982</v>
      </c>
      <c r="N20" s="31">
        <f t="shared" si="6"/>
        <v>299.18399638336348</v>
      </c>
      <c r="O20" s="28">
        <v>15159743</v>
      </c>
      <c r="P20" s="22">
        <v>10333035.369999999</v>
      </c>
      <c r="Q20" s="23">
        <v>419069.95</v>
      </c>
      <c r="R20" s="24">
        <v>4407637.76</v>
      </c>
      <c r="S20" s="28">
        <f t="shared" si="7"/>
        <v>6853.410036166365</v>
      </c>
      <c r="T20" s="29">
        <f t="shared" si="8"/>
        <v>4671.3541455696195</v>
      </c>
      <c r="U20" s="30">
        <f t="shared" si="9"/>
        <v>189.45296112115733</v>
      </c>
      <c r="V20" s="32">
        <f t="shared" si="10"/>
        <v>1992.6029656419528</v>
      </c>
      <c r="W20" s="33">
        <f t="shared" si="11"/>
        <v>7.7093931597808991</v>
      </c>
      <c r="X20" s="34">
        <f t="shared" si="12"/>
        <v>5.2548009686742105</v>
      </c>
      <c r="Y20" s="26">
        <f t="shared" si="13"/>
        <v>0.21311542062419683</v>
      </c>
      <c r="Z20" s="35">
        <f t="shared" si="14"/>
        <v>2.241476811165994</v>
      </c>
      <c r="AA20" s="28">
        <v>9732250</v>
      </c>
      <c r="AB20" s="36">
        <v>5071298</v>
      </c>
      <c r="AC20" s="23">
        <v>113675</v>
      </c>
      <c r="AD20" s="24">
        <v>4547277</v>
      </c>
      <c r="AE20" s="28">
        <f t="shared" si="15"/>
        <v>4399.7513562386985</v>
      </c>
      <c r="AF20" s="29">
        <f t="shared" si="16"/>
        <v>2292.6301989150093</v>
      </c>
      <c r="AG20" s="30">
        <f t="shared" si="17"/>
        <v>51.390144665461122</v>
      </c>
      <c r="AH20" s="32">
        <f t="shared" si="18"/>
        <v>2055.7310126582279</v>
      </c>
      <c r="AI20" s="33">
        <f t="shared" si="19"/>
        <v>4.9492752996721414</v>
      </c>
      <c r="AJ20" s="34">
        <f t="shared" si="20"/>
        <v>2.5789771048500332</v>
      </c>
      <c r="AK20" s="26">
        <f t="shared" si="21"/>
        <v>5.7808715321763286E-2</v>
      </c>
      <c r="AL20" s="101">
        <f t="shared" si="22"/>
        <v>2.3124894795003454</v>
      </c>
      <c r="AM20" s="99">
        <v>-178197</v>
      </c>
      <c r="AN20" s="81"/>
      <c r="AO20" s="81"/>
      <c r="AP20" s="9"/>
      <c r="AQ20" s="76"/>
      <c r="AR20" s="80">
        <f t="shared" si="23"/>
        <v>-80.55922242314648</v>
      </c>
      <c r="AS20" s="83"/>
      <c r="AT20" s="83"/>
      <c r="AU20" s="11"/>
      <c r="AV20" s="93"/>
      <c r="AW20" s="91">
        <f t="shared" si="24"/>
        <v>-9.0620977736461425E-2</v>
      </c>
      <c r="AX20" s="83"/>
      <c r="AY20" s="83"/>
      <c r="AZ20" s="11"/>
      <c r="BA20" s="93"/>
      <c r="BB20" s="28">
        <v>687557</v>
      </c>
      <c r="BC20" s="36">
        <v>290454.43</v>
      </c>
      <c r="BD20" s="23">
        <v>6562.51</v>
      </c>
      <c r="BE20" s="24">
        <v>390540.18</v>
      </c>
      <c r="BF20" s="28">
        <f t="shared" si="25"/>
        <v>310.83047016274867</v>
      </c>
      <c r="BG20" s="29">
        <f t="shared" si="26"/>
        <v>131.30851265822784</v>
      </c>
      <c r="BH20" s="30">
        <f t="shared" si="27"/>
        <v>2.9667766726943943</v>
      </c>
      <c r="BI20" s="32">
        <f t="shared" si="28"/>
        <v>176.55523508137432</v>
      </c>
      <c r="BJ20" s="37">
        <f t="shared" si="29"/>
        <v>0.34965284258179546</v>
      </c>
      <c r="BK20" s="34">
        <f t="shared" si="30"/>
        <v>0.14770879663791528</v>
      </c>
      <c r="BL20" s="26">
        <f t="shared" si="31"/>
        <v>3.3373237069384189E-3</v>
      </c>
      <c r="BM20" s="35">
        <f t="shared" si="32"/>
        <v>0.19860678326219652</v>
      </c>
      <c r="BN20" s="38"/>
    </row>
    <row r="21" spans="1:66" ht="14.4" x14ac:dyDescent="0.3">
      <c r="A21" s="20">
        <v>14</v>
      </c>
      <c r="B21" s="40" t="s">
        <v>99</v>
      </c>
      <c r="C21" s="21">
        <v>183</v>
      </c>
      <c r="D21" s="20">
        <v>276623</v>
      </c>
      <c r="E21" s="22">
        <v>32842.25</v>
      </c>
      <c r="F21" s="23">
        <v>7500.15</v>
      </c>
      <c r="G21" s="24">
        <v>236280.76</v>
      </c>
      <c r="H21" s="25">
        <f t="shared" si="0"/>
        <v>0.1187256663401091</v>
      </c>
      <c r="I21" s="26">
        <f t="shared" si="1"/>
        <v>2.7113255224619787E-2</v>
      </c>
      <c r="J21" s="27">
        <f t="shared" si="2"/>
        <v>0.85416165683981449</v>
      </c>
      <c r="K21" s="28">
        <f t="shared" si="3"/>
        <v>1511.6010928961748</v>
      </c>
      <c r="L21" s="29">
        <f t="shared" si="4"/>
        <v>179.46584699453553</v>
      </c>
      <c r="M21" s="30">
        <f t="shared" si="5"/>
        <v>40.984426229508195</v>
      </c>
      <c r="N21" s="31">
        <f t="shared" si="6"/>
        <v>1291.1516939890712</v>
      </c>
      <c r="O21" s="28">
        <v>1412038</v>
      </c>
      <c r="P21" s="22">
        <v>795873.67</v>
      </c>
      <c r="Q21" s="23">
        <v>3545.74</v>
      </c>
      <c r="R21" s="24">
        <v>612618.99</v>
      </c>
      <c r="S21" s="28">
        <f t="shared" si="7"/>
        <v>7716.0546448087434</v>
      </c>
      <c r="T21" s="29">
        <f t="shared" si="8"/>
        <v>4349.0364480874323</v>
      </c>
      <c r="U21" s="30">
        <f t="shared" si="9"/>
        <v>19.375628415300547</v>
      </c>
      <c r="V21" s="32">
        <f t="shared" si="10"/>
        <v>3347.6447540983604</v>
      </c>
      <c r="W21" s="33">
        <f t="shared" si="11"/>
        <v>5.1045574662988979</v>
      </c>
      <c r="X21" s="34">
        <f t="shared" si="12"/>
        <v>2.8771059167169759</v>
      </c>
      <c r="Y21" s="26">
        <f t="shared" si="13"/>
        <v>1.2817950785003416E-2</v>
      </c>
      <c r="Z21" s="35">
        <f t="shared" si="14"/>
        <v>2.214635044808277</v>
      </c>
      <c r="AA21" s="28">
        <v>1205822</v>
      </c>
      <c r="AB21" s="36">
        <v>397650.66</v>
      </c>
      <c r="AC21" s="23">
        <v>1049.48</v>
      </c>
      <c r="AD21" s="24">
        <v>807121.94</v>
      </c>
      <c r="AE21" s="28">
        <f t="shared" si="15"/>
        <v>6589.1912568306007</v>
      </c>
      <c r="AF21" s="29">
        <f t="shared" si="16"/>
        <v>2172.954426229508</v>
      </c>
      <c r="AG21" s="30">
        <f t="shared" si="17"/>
        <v>5.7348633879781419</v>
      </c>
      <c r="AH21" s="32">
        <f t="shared" si="18"/>
        <v>4410.5024043715848</v>
      </c>
      <c r="AI21" s="33">
        <f t="shared" si="19"/>
        <v>4.3590807705794532</v>
      </c>
      <c r="AJ21" s="34">
        <f t="shared" si="20"/>
        <v>1.4375184276072488</v>
      </c>
      <c r="AK21" s="26">
        <f t="shared" si="21"/>
        <v>3.7939000010845086E-3</v>
      </c>
      <c r="AL21" s="101">
        <f t="shared" si="22"/>
        <v>2.9177687321733909</v>
      </c>
      <c r="AM21" s="99">
        <v>9941</v>
      </c>
      <c r="AN21" s="81"/>
      <c r="AO21" s="81"/>
      <c r="AP21" s="9"/>
      <c r="AQ21" s="76"/>
      <c r="AR21" s="80">
        <f t="shared" si="23"/>
        <v>54.322404371584696</v>
      </c>
      <c r="AS21" s="83"/>
      <c r="AT21" s="83"/>
      <c r="AU21" s="11"/>
      <c r="AV21" s="93"/>
      <c r="AW21" s="91">
        <f t="shared" si="24"/>
        <v>3.5936997285113674E-2</v>
      </c>
      <c r="AX21" s="83"/>
      <c r="AY21" s="83"/>
      <c r="AZ21" s="11"/>
      <c r="BA21" s="93"/>
      <c r="BB21" s="28">
        <v>96973</v>
      </c>
      <c r="BC21" s="36">
        <v>28907.759999999998</v>
      </c>
      <c r="BD21" s="23">
        <v>60.87</v>
      </c>
      <c r="BE21" s="24">
        <v>68004.509999999995</v>
      </c>
      <c r="BF21" s="28">
        <f t="shared" si="25"/>
        <v>529.90710382513657</v>
      </c>
      <c r="BG21" s="29">
        <f t="shared" si="26"/>
        <v>157.96590163934425</v>
      </c>
      <c r="BH21" s="30">
        <f t="shared" si="27"/>
        <v>0.33262295081967214</v>
      </c>
      <c r="BI21" s="32">
        <f t="shared" si="28"/>
        <v>371.60934426229505</v>
      </c>
      <c r="BJ21" s="37">
        <f t="shared" si="29"/>
        <v>0.35056014864996765</v>
      </c>
      <c r="BK21" s="34">
        <f t="shared" si="30"/>
        <v>0.10450237326614199</v>
      </c>
      <c r="BL21" s="26">
        <f t="shared" si="31"/>
        <v>2.2004677846744486E-4</v>
      </c>
      <c r="BM21" s="35">
        <f t="shared" si="32"/>
        <v>0.24583823470933364</v>
      </c>
      <c r="BN21" s="38"/>
    </row>
    <row r="22" spans="1:66" thickBot="1" x14ac:dyDescent="0.35">
      <c r="A22" s="41">
        <f>Cover!B5</f>
        <v>15</v>
      </c>
      <c r="B22" s="249" t="str">
        <f>Cover!B4</f>
        <v>METI School</v>
      </c>
      <c r="C22" s="42">
        <f>Cover!B10</f>
        <v>250</v>
      </c>
      <c r="D22" s="41">
        <f>'results &amp; charts_building'!B15</f>
        <v>692183.44705509453</v>
      </c>
      <c r="E22" s="43">
        <f>'results &amp; charts_building'!B16</f>
        <v>181536.06616576127</v>
      </c>
      <c r="F22" s="44">
        <f>'results &amp; charts_building'!B18</f>
        <v>264171.11490000004</v>
      </c>
      <c r="G22" s="45">
        <f>'results &amp; charts_building'!B19</f>
        <v>246476.26598933322</v>
      </c>
      <c r="H22" s="46">
        <f t="shared" si="0"/>
        <v>0.2622658298722822</v>
      </c>
      <c r="I22" s="47">
        <f t="shared" si="1"/>
        <v>0.3816489920756127</v>
      </c>
      <c r="J22" s="48">
        <f t="shared" si="2"/>
        <v>0.3560851780521051</v>
      </c>
      <c r="K22" s="49">
        <f>D22/C22</f>
        <v>2768.7337882203783</v>
      </c>
      <c r="L22" s="50">
        <f t="shared" si="4"/>
        <v>726.14426466304508</v>
      </c>
      <c r="M22" s="51">
        <f t="shared" si="5"/>
        <v>1056.6844596000001</v>
      </c>
      <c r="N22" s="52">
        <f t="shared" si="6"/>
        <v>985.90506395733291</v>
      </c>
      <c r="O22" s="49">
        <f>'results &amp; charts_building'!D15</f>
        <v>981044.10897015408</v>
      </c>
      <c r="P22" s="43">
        <f>'results &amp; charts_building'!B16</f>
        <v>181536.06616576127</v>
      </c>
      <c r="Q22" s="44">
        <f>'results &amp; charts_building'!B18</f>
        <v>264171.11490000004</v>
      </c>
      <c r="R22" s="45">
        <f>'results &amp; charts_building'!B19</f>
        <v>246476.26598933322</v>
      </c>
      <c r="S22" s="49">
        <f t="shared" si="7"/>
        <v>3924.1764358806163</v>
      </c>
      <c r="T22" s="50">
        <f t="shared" si="8"/>
        <v>726.14426466304508</v>
      </c>
      <c r="U22" s="51">
        <f t="shared" si="9"/>
        <v>1056.6844596000001</v>
      </c>
      <c r="V22" s="53">
        <f t="shared" si="10"/>
        <v>985.90506395733291</v>
      </c>
      <c r="W22" s="54">
        <f t="shared" si="11"/>
        <v>1.4173180724618912</v>
      </c>
      <c r="X22" s="55">
        <f t="shared" si="12"/>
        <v>0.2622658298722822</v>
      </c>
      <c r="Y22" s="47">
        <f t="shared" si="13"/>
        <v>0.3816489920756127</v>
      </c>
      <c r="Z22" s="56">
        <f t="shared" si="14"/>
        <v>0.3560851780521051</v>
      </c>
      <c r="AA22" s="49">
        <f>'results &amp; charts_building'!H15</f>
        <v>1626862.8143583427</v>
      </c>
      <c r="AB22" s="57">
        <f>'results &amp; charts_building'!H16</f>
        <v>59984.905229076117</v>
      </c>
      <c r="AC22" s="44">
        <f>'results &amp; charts_building'!B18</f>
        <v>264171.11490000004</v>
      </c>
      <c r="AD22" s="45">
        <f>'results &amp; charts_building'!H19</f>
        <v>1448000.9074242667</v>
      </c>
      <c r="AE22" s="49">
        <f t="shared" si="15"/>
        <v>6507.4512574333703</v>
      </c>
      <c r="AF22" s="50">
        <f t="shared" si="16"/>
        <v>239.93962091630448</v>
      </c>
      <c r="AG22" s="51">
        <f t="shared" si="17"/>
        <v>1056.6844596000001</v>
      </c>
      <c r="AH22" s="53">
        <f t="shared" si="18"/>
        <v>5792.0036296970666</v>
      </c>
      <c r="AI22" s="54">
        <f t="shared" si="19"/>
        <v>2.3503347577580138</v>
      </c>
      <c r="AJ22" s="55">
        <f t="shared" si="20"/>
        <v>8.6660415651779663E-2</v>
      </c>
      <c r="AK22" s="47">
        <f t="shared" si="21"/>
        <v>0.3816489920756127</v>
      </c>
      <c r="AL22" s="102">
        <f t="shared" si="22"/>
        <v>2.0919322956722088</v>
      </c>
      <c r="AM22" s="100">
        <f>'results &amp; charts_building'!G15</f>
        <v>-40644.431550413341</v>
      </c>
      <c r="AN22" s="84">
        <f>'results &amp; charts_building'!E16</f>
        <v>-111569.18903337023</v>
      </c>
      <c r="AO22" s="84">
        <f>'results &amp; charts_building'!F16</f>
        <v>-197752.01816684357</v>
      </c>
      <c r="AP22" s="85">
        <f>'results &amp; charts_building'!F18</f>
        <v>113309.66525127021</v>
      </c>
      <c r="AQ22" s="86">
        <f>'results &amp; charts_building'!F19</f>
        <v>-67771.267668210261</v>
      </c>
      <c r="AR22" s="87">
        <f t="shared" si="23"/>
        <v>-162.57772620165338</v>
      </c>
      <c r="AS22" s="88">
        <f>AN22/C22</f>
        <v>-446.27675613348094</v>
      </c>
      <c r="AT22" s="88">
        <f>AO22/C22</f>
        <v>-791.00807266737422</v>
      </c>
      <c r="AU22" s="89">
        <f>AP22/C22</f>
        <v>453.23866100508087</v>
      </c>
      <c r="AV22" s="98">
        <f>AQ22/C22</f>
        <v>-271.08507067284103</v>
      </c>
      <c r="AW22" s="96">
        <f t="shared" si="24"/>
        <v>-5.8719161406323307E-2</v>
      </c>
      <c r="AX22" s="88">
        <f>AN22/D22</f>
        <v>-0.16118442229158053</v>
      </c>
      <c r="AY22" s="88">
        <f>AO22/D22</f>
        <v>-0.28569307603090288</v>
      </c>
      <c r="AZ22" s="90">
        <f>AP22/D22</f>
        <v>0.16369889475593211</v>
      </c>
      <c r="BA22" s="94">
        <f>AQ22/D22</f>
        <v>-9.7909402422933112E-2</v>
      </c>
      <c r="BB22" s="49">
        <f>'results &amp; charts_building'!I15</f>
        <v>88749.702379063747</v>
      </c>
      <c r="BC22" s="57">
        <f>'results &amp; charts_building'!I16</f>
        <v>-15552.548101722923</v>
      </c>
      <c r="BD22" s="44">
        <f>'results &amp; charts_building'!I18</f>
        <v>6340.1067575999987</v>
      </c>
      <c r="BE22" s="45">
        <f>'results &amp; charts_building'!I19</f>
        <v>97962.143723186673</v>
      </c>
      <c r="BF22" s="49">
        <f t="shared" si="25"/>
        <v>354.99880951625499</v>
      </c>
      <c r="BG22" s="50">
        <f t="shared" si="26"/>
        <v>-62.210192406891693</v>
      </c>
      <c r="BH22" s="51">
        <f t="shared" si="27"/>
        <v>25.360427030399993</v>
      </c>
      <c r="BI22" s="53">
        <f t="shared" si="28"/>
        <v>391.84857489274668</v>
      </c>
      <c r="BJ22" s="58">
        <f t="shared" si="29"/>
        <v>0.12821702506272112</v>
      </c>
      <c r="BK22" s="55">
        <f t="shared" si="30"/>
        <v>-2.2468824078199914E-2</v>
      </c>
      <c r="BL22" s="47">
        <f t="shared" si="31"/>
        <v>9.1595758098147011E-3</v>
      </c>
      <c r="BM22" s="56">
        <f t="shared" si="32"/>
        <v>0.14152627333110632</v>
      </c>
      <c r="BN22" s="38"/>
    </row>
    <row r="23" spans="1:66" ht="15.75" customHeight="1" thickTop="1" x14ac:dyDescent="0.3">
      <c r="A23" s="59"/>
      <c r="B23" s="5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92"/>
      <c r="BA23" s="92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1"/>
    </row>
    <row r="24" spans="1:66" ht="15.75" customHeight="1" x14ac:dyDescent="0.3">
      <c r="A24" s="61"/>
      <c r="B24" s="61"/>
      <c r="C24" s="61"/>
      <c r="D24" s="61"/>
      <c r="E24" s="61"/>
      <c r="F24" s="61"/>
      <c r="G24" s="61"/>
      <c r="H24" s="62"/>
      <c r="K24" s="62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3"/>
      <c r="BF24" s="61"/>
      <c r="BG24" s="61"/>
      <c r="BH24" s="61"/>
      <c r="BI24" s="61"/>
      <c r="BJ24" s="61"/>
      <c r="BK24" s="61"/>
      <c r="BL24" s="61"/>
      <c r="BM24" s="61"/>
      <c r="BN24" s="61"/>
    </row>
    <row r="25" spans="1:66" ht="15.75" customHeight="1" x14ac:dyDescent="0.3">
      <c r="A25" s="61"/>
      <c r="B25" s="61"/>
      <c r="C25" s="61"/>
      <c r="D25" s="61"/>
      <c r="E25" s="61"/>
      <c r="F25" s="61"/>
      <c r="G25" s="61"/>
      <c r="H25" s="62"/>
      <c r="K25" s="62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</row>
    <row r="26" spans="1:66" ht="15.75" customHeight="1" x14ac:dyDescent="0.3">
      <c r="A26" s="61"/>
      <c r="B26" s="61"/>
      <c r="C26" s="61"/>
      <c r="D26" s="61"/>
      <c r="E26" s="61"/>
      <c r="F26" s="61"/>
      <c r="G26" s="61"/>
      <c r="H26" s="62"/>
      <c r="K26" s="62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</row>
    <row r="27" spans="1:66" ht="15.75" customHeight="1" x14ac:dyDescent="0.3">
      <c r="A27" s="61"/>
      <c r="B27" s="61"/>
      <c r="C27" s="61"/>
      <c r="D27" s="61"/>
      <c r="E27" s="61"/>
      <c r="F27" s="61"/>
      <c r="G27" s="61"/>
      <c r="H27" s="62"/>
      <c r="K27" s="62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</row>
    <row r="28" spans="1:66" ht="15.75" customHeight="1" x14ac:dyDescent="0.3">
      <c r="A28" s="61"/>
      <c r="B28" s="61"/>
      <c r="C28" s="61"/>
      <c r="D28" s="61"/>
      <c r="E28" s="61"/>
      <c r="F28" s="61"/>
      <c r="G28" s="61"/>
      <c r="H28" s="62"/>
      <c r="K28" s="62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</row>
    <row r="29" spans="1:66" ht="15.75" customHeight="1" x14ac:dyDescent="0.3">
      <c r="A29" s="61"/>
      <c r="B29" s="61"/>
      <c r="C29" s="61"/>
      <c r="D29" s="61"/>
      <c r="E29" s="61"/>
      <c r="F29" s="61"/>
      <c r="G29" s="61"/>
      <c r="H29" s="62"/>
      <c r="K29" s="62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</row>
    <row r="30" spans="1:66" ht="15.75" customHeight="1" x14ac:dyDescent="0.3">
      <c r="A30" s="61"/>
      <c r="B30" s="61"/>
      <c r="C30" s="61"/>
      <c r="D30" s="61"/>
      <c r="E30" s="61"/>
      <c r="F30" s="61"/>
      <c r="G30" s="61"/>
      <c r="H30" s="62"/>
      <c r="K30" s="62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</row>
    <row r="31" spans="1:66" ht="15.75" customHeight="1" x14ac:dyDescent="0.3">
      <c r="A31" s="61"/>
      <c r="B31" s="61"/>
      <c r="C31" s="61"/>
      <c r="D31" s="61"/>
      <c r="E31" s="61"/>
      <c r="F31" s="61"/>
      <c r="G31" s="61"/>
      <c r="H31" s="62"/>
      <c r="K31" s="62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</row>
    <row r="32" spans="1:66" ht="15.75" customHeight="1" x14ac:dyDescent="0.3">
      <c r="A32" s="61"/>
      <c r="B32" s="61"/>
      <c r="C32" s="61"/>
      <c r="D32" s="61"/>
      <c r="E32" s="61"/>
      <c r="F32" s="61"/>
      <c r="G32" s="61"/>
      <c r="H32" s="62"/>
      <c r="K32" s="62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</row>
    <row r="33" spans="1:66" ht="15.75" customHeight="1" x14ac:dyDescent="0.3">
      <c r="A33" s="61"/>
      <c r="B33" s="61"/>
      <c r="C33" s="61"/>
      <c r="D33" s="61"/>
      <c r="E33" s="61"/>
      <c r="F33" s="61"/>
      <c r="G33" s="61"/>
      <c r="H33" s="62"/>
      <c r="K33" s="62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</row>
    <row r="34" spans="1:66" ht="15.75" customHeight="1" x14ac:dyDescent="0.3">
      <c r="A34" s="61"/>
      <c r="B34" s="61"/>
      <c r="C34" s="61"/>
      <c r="D34" s="61"/>
      <c r="E34" s="61"/>
      <c r="F34" s="61"/>
      <c r="G34" s="61"/>
      <c r="H34" s="62"/>
      <c r="K34" s="62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</row>
    <row r="35" spans="1:66" ht="15.75" customHeight="1" x14ac:dyDescent="0.3">
      <c r="A35" s="61"/>
      <c r="B35" s="61"/>
      <c r="C35" s="61"/>
      <c r="D35" s="61"/>
      <c r="E35" s="61"/>
      <c r="F35" s="61"/>
      <c r="G35" s="61"/>
      <c r="H35" s="62"/>
      <c r="K35" s="62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</row>
    <row r="36" spans="1:66" ht="15.75" customHeight="1" x14ac:dyDescent="0.3">
      <c r="A36" s="61"/>
      <c r="B36" s="61"/>
      <c r="C36" s="61"/>
      <c r="D36" s="61"/>
      <c r="E36" s="61"/>
      <c r="F36" s="61"/>
      <c r="G36" s="61"/>
      <c r="H36" s="62"/>
      <c r="K36" s="62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</row>
    <row r="37" spans="1:66" ht="15.75" customHeight="1" x14ac:dyDescent="0.3">
      <c r="A37" s="61"/>
      <c r="B37" s="61"/>
      <c r="C37" s="61"/>
      <c r="D37" s="61"/>
      <c r="E37" s="61"/>
      <c r="F37" s="61"/>
      <c r="G37" s="61"/>
      <c r="H37" s="62"/>
      <c r="K37" s="62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</row>
    <row r="38" spans="1:66" ht="15.75" customHeight="1" x14ac:dyDescent="0.3">
      <c r="A38" s="61"/>
      <c r="B38" s="61"/>
      <c r="C38" s="61"/>
      <c r="D38" s="61"/>
      <c r="E38" s="61"/>
      <c r="F38" s="61"/>
      <c r="G38" s="61"/>
      <c r="H38" s="62"/>
      <c r="K38" s="62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</row>
    <row r="39" spans="1:66" ht="15.75" customHeight="1" x14ac:dyDescent="0.3">
      <c r="A39" s="61"/>
      <c r="B39" s="61"/>
      <c r="C39" s="61"/>
      <c r="D39" s="61"/>
      <c r="E39" s="61"/>
      <c r="F39" s="61"/>
      <c r="G39" s="61"/>
      <c r="H39" s="62"/>
      <c r="K39" s="62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</row>
    <row r="40" spans="1:66" ht="15.75" customHeight="1" x14ac:dyDescent="0.3">
      <c r="A40" s="61"/>
      <c r="B40" s="61"/>
      <c r="C40" s="61"/>
      <c r="D40" s="61"/>
      <c r="E40" s="61"/>
      <c r="F40" s="61"/>
      <c r="G40" s="61"/>
      <c r="H40" s="62"/>
      <c r="K40" s="62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</row>
    <row r="41" spans="1:66" ht="15.75" customHeight="1" x14ac:dyDescent="0.3">
      <c r="A41" s="61"/>
      <c r="B41" s="61"/>
      <c r="C41" s="61"/>
      <c r="D41" s="61"/>
      <c r="E41" s="61"/>
      <c r="F41" s="61"/>
      <c r="G41" s="61"/>
      <c r="H41" s="62"/>
      <c r="K41" s="62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</row>
    <row r="42" spans="1:66" ht="15.75" customHeight="1" x14ac:dyDescent="0.3">
      <c r="A42" s="61"/>
      <c r="B42" s="61"/>
      <c r="C42" s="61"/>
      <c r="D42" s="61"/>
      <c r="E42" s="61"/>
      <c r="F42" s="61"/>
      <c r="G42" s="61"/>
      <c r="H42" s="62"/>
      <c r="K42" s="62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</row>
    <row r="43" spans="1:66" ht="15.75" customHeight="1" x14ac:dyDescent="0.3">
      <c r="A43" s="61"/>
      <c r="B43" s="61"/>
      <c r="C43" s="61"/>
      <c r="D43" s="61"/>
      <c r="E43" s="61"/>
      <c r="F43" s="61"/>
      <c r="G43" s="61"/>
      <c r="H43" s="62"/>
      <c r="K43" s="62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</row>
    <row r="44" spans="1:66" ht="15.75" customHeight="1" x14ac:dyDescent="0.3">
      <c r="A44" s="61"/>
      <c r="B44" s="61"/>
      <c r="C44" s="61"/>
      <c r="D44" s="61"/>
      <c r="E44" s="61"/>
      <c r="F44" s="61"/>
      <c r="G44" s="61"/>
      <c r="H44" s="62"/>
      <c r="K44" s="62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</row>
    <row r="45" spans="1:66" ht="15.75" customHeight="1" x14ac:dyDescent="0.3">
      <c r="A45" s="61"/>
      <c r="B45" s="61"/>
      <c r="C45" s="61"/>
      <c r="D45" s="61"/>
      <c r="E45" s="61"/>
      <c r="F45" s="61"/>
      <c r="G45" s="61"/>
      <c r="H45" s="62"/>
      <c r="K45" s="62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</row>
    <row r="46" spans="1:66" ht="15.75" customHeight="1" x14ac:dyDescent="0.3">
      <c r="A46" s="61"/>
      <c r="B46" s="61"/>
      <c r="C46" s="61"/>
      <c r="D46" s="61"/>
      <c r="E46" s="61"/>
      <c r="F46" s="61"/>
      <c r="G46" s="61"/>
      <c r="H46" s="62"/>
      <c r="K46" s="62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</row>
    <row r="47" spans="1:66" ht="15.75" customHeight="1" x14ac:dyDescent="0.3">
      <c r="A47" s="61"/>
      <c r="B47" s="61"/>
      <c r="C47" s="61"/>
      <c r="D47" s="61"/>
      <c r="E47" s="61"/>
      <c r="F47" s="61"/>
      <c r="G47" s="61"/>
      <c r="H47" s="62"/>
      <c r="K47" s="250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</row>
    <row r="48" spans="1:66" ht="15.75" customHeight="1" x14ac:dyDescent="0.3">
      <c r="A48" s="61"/>
      <c r="B48" s="61"/>
      <c r="C48" s="61"/>
      <c r="D48" s="61"/>
      <c r="E48" s="61"/>
      <c r="F48" s="61"/>
      <c r="G48" s="61"/>
      <c r="H48" s="62"/>
      <c r="K48" s="62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</row>
    <row r="49" spans="1:66" ht="15.75" customHeight="1" x14ac:dyDescent="0.3">
      <c r="A49" s="61"/>
      <c r="B49" s="61"/>
      <c r="C49" s="61"/>
      <c r="D49" s="61"/>
      <c r="E49" s="61"/>
      <c r="F49" s="61"/>
      <c r="G49" s="61"/>
      <c r="H49" s="62"/>
      <c r="K49" s="62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</row>
    <row r="50" spans="1:66" ht="15.75" customHeight="1" x14ac:dyDescent="0.3">
      <c r="A50" s="61"/>
      <c r="B50" s="61"/>
      <c r="C50" s="61"/>
      <c r="D50" s="61"/>
      <c r="E50" s="61"/>
      <c r="F50" s="61"/>
      <c r="G50" s="61"/>
      <c r="H50" s="62"/>
      <c r="K50" s="62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</row>
    <row r="51" spans="1:66" ht="15.75" customHeight="1" x14ac:dyDescent="0.3">
      <c r="A51" s="61"/>
      <c r="B51" s="61"/>
      <c r="C51" s="61"/>
      <c r="D51" s="61"/>
      <c r="E51" s="61"/>
      <c r="F51" s="61"/>
      <c r="G51" s="61"/>
      <c r="H51" s="62"/>
      <c r="K51" s="62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</row>
    <row r="52" spans="1:66" ht="15.75" customHeight="1" x14ac:dyDescent="0.3">
      <c r="A52" s="61"/>
      <c r="B52" s="61"/>
      <c r="C52" s="61"/>
      <c r="D52" s="61"/>
      <c r="E52" s="61"/>
      <c r="F52" s="61"/>
      <c r="G52" s="61"/>
      <c r="H52" s="62"/>
      <c r="K52" s="62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</row>
    <row r="53" spans="1:66" ht="15.75" customHeight="1" x14ac:dyDescent="0.3">
      <c r="A53" s="61"/>
      <c r="B53" s="61"/>
      <c r="C53" s="61"/>
      <c r="D53" s="61"/>
      <c r="E53" s="61"/>
      <c r="F53" s="61"/>
      <c r="G53" s="61"/>
      <c r="H53" s="62"/>
      <c r="K53" s="62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</row>
    <row r="54" spans="1:66" ht="15.75" customHeight="1" x14ac:dyDescent="0.3">
      <c r="A54" s="61"/>
      <c r="B54" s="61"/>
      <c r="C54" s="61"/>
      <c r="D54" s="61"/>
      <c r="E54" s="61"/>
      <c r="F54" s="61"/>
      <c r="G54" s="61"/>
      <c r="H54" s="62"/>
      <c r="K54" s="62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</row>
    <row r="55" spans="1:66" ht="15.75" customHeight="1" x14ac:dyDescent="0.3">
      <c r="A55" s="61"/>
      <c r="B55" s="61"/>
      <c r="C55" s="61"/>
      <c r="D55" s="61"/>
      <c r="E55" s="61"/>
      <c r="F55" s="61"/>
      <c r="G55" s="61"/>
      <c r="H55" s="62"/>
      <c r="K55" s="62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</row>
    <row r="56" spans="1:66" ht="15.75" customHeight="1" x14ac:dyDescent="0.3">
      <c r="A56" s="61"/>
      <c r="B56" s="61"/>
      <c r="C56" s="61"/>
      <c r="D56" s="61"/>
      <c r="E56" s="61"/>
      <c r="F56" s="61"/>
      <c r="G56" s="61"/>
      <c r="H56" s="62"/>
      <c r="K56" s="62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</row>
    <row r="57" spans="1:66" ht="15.75" customHeight="1" x14ac:dyDescent="0.3">
      <c r="A57" s="61"/>
      <c r="B57" s="61"/>
      <c r="C57" s="61"/>
      <c r="D57" s="61"/>
      <c r="E57" s="61"/>
      <c r="F57" s="61"/>
      <c r="G57" s="61"/>
      <c r="H57" s="62"/>
      <c r="K57" s="62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</row>
    <row r="58" spans="1:66" ht="15.75" customHeight="1" x14ac:dyDescent="0.3">
      <c r="A58" s="61"/>
      <c r="B58" s="61"/>
      <c r="C58" s="61"/>
      <c r="D58" s="61"/>
      <c r="E58" s="61"/>
      <c r="F58" s="61"/>
      <c r="G58" s="61"/>
      <c r="H58" s="62"/>
      <c r="K58" s="62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</row>
    <row r="59" spans="1:66" ht="15.75" customHeight="1" x14ac:dyDescent="0.3">
      <c r="A59" s="61"/>
      <c r="B59" s="61"/>
      <c r="C59" s="61"/>
      <c r="D59" s="61"/>
      <c r="E59" s="61"/>
      <c r="F59" s="61"/>
      <c r="G59" s="61"/>
      <c r="H59" s="62"/>
      <c r="K59" s="62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</row>
    <row r="60" spans="1:66" ht="15.75" customHeight="1" x14ac:dyDescent="0.3">
      <c r="A60" s="61"/>
      <c r="B60" s="61"/>
      <c r="C60" s="61"/>
      <c r="D60" s="61"/>
      <c r="E60" s="61"/>
      <c r="F60" s="61"/>
      <c r="G60" s="61"/>
      <c r="H60" s="62"/>
      <c r="K60" s="62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</row>
    <row r="61" spans="1:66" ht="15.75" customHeight="1" x14ac:dyDescent="0.3">
      <c r="A61" s="61"/>
      <c r="B61" s="61"/>
      <c r="C61" s="61"/>
      <c r="D61" s="61"/>
      <c r="E61" s="61"/>
      <c r="F61" s="61"/>
      <c r="G61" s="61"/>
      <c r="H61" s="62"/>
      <c r="K61" s="62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</row>
    <row r="62" spans="1:66" ht="15.75" customHeight="1" x14ac:dyDescent="0.3">
      <c r="A62" s="61"/>
      <c r="B62" s="61"/>
      <c r="C62" s="61"/>
      <c r="D62" s="61"/>
      <c r="E62" s="61"/>
      <c r="F62" s="61"/>
      <c r="G62" s="61"/>
      <c r="H62" s="62"/>
      <c r="K62" s="62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</row>
    <row r="63" spans="1:66" ht="15.75" customHeight="1" x14ac:dyDescent="0.3">
      <c r="A63" s="61"/>
      <c r="B63" s="61"/>
      <c r="C63" s="61"/>
      <c r="D63" s="61"/>
      <c r="E63" s="61"/>
      <c r="F63" s="61"/>
      <c r="G63" s="61"/>
      <c r="H63" s="62"/>
      <c r="K63" s="62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</row>
    <row r="64" spans="1:66" ht="15.75" customHeight="1" x14ac:dyDescent="0.3">
      <c r="A64" s="61"/>
      <c r="B64" s="61"/>
      <c r="C64" s="61"/>
      <c r="D64" s="61"/>
      <c r="E64" s="61"/>
      <c r="F64" s="61"/>
      <c r="G64" s="61"/>
      <c r="H64" s="62"/>
      <c r="K64" s="62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</row>
    <row r="65" spans="1:66" ht="15.75" customHeight="1" x14ac:dyDescent="0.3">
      <c r="A65" s="61"/>
      <c r="B65" s="61"/>
      <c r="C65" s="61"/>
      <c r="D65" s="61"/>
      <c r="E65" s="61"/>
      <c r="F65" s="61"/>
      <c r="G65" s="61"/>
      <c r="H65" s="62"/>
      <c r="K65" s="62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</row>
    <row r="66" spans="1:66" ht="15.75" customHeight="1" x14ac:dyDescent="0.3">
      <c r="A66" s="61"/>
      <c r="B66" s="61"/>
      <c r="C66" s="61"/>
      <c r="D66" s="61"/>
      <c r="E66" s="61"/>
      <c r="F66" s="61"/>
      <c r="G66" s="61"/>
      <c r="H66" s="62"/>
      <c r="K66" s="62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</row>
    <row r="67" spans="1:66" ht="15.75" customHeight="1" x14ac:dyDescent="0.3">
      <c r="A67" s="61"/>
      <c r="B67" s="61"/>
      <c r="C67" s="61"/>
      <c r="D67" s="61"/>
      <c r="E67" s="61"/>
      <c r="F67" s="61"/>
      <c r="G67" s="61"/>
      <c r="H67" s="62"/>
      <c r="K67" s="62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</row>
    <row r="68" spans="1:66" ht="15.75" customHeight="1" x14ac:dyDescent="0.3">
      <c r="A68" s="61"/>
      <c r="B68" s="61"/>
      <c r="C68" s="61"/>
      <c r="D68" s="61"/>
      <c r="E68" s="61"/>
      <c r="F68" s="61"/>
      <c r="G68" s="61"/>
      <c r="H68" s="62"/>
      <c r="K68" s="62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</row>
    <row r="69" spans="1:66" ht="15.75" customHeight="1" x14ac:dyDescent="0.3">
      <c r="A69" s="61"/>
      <c r="B69" s="61"/>
      <c r="C69" s="61"/>
      <c r="D69" s="61"/>
      <c r="E69" s="61"/>
      <c r="F69" s="61"/>
      <c r="G69" s="61"/>
      <c r="H69" s="62"/>
      <c r="K69" s="62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</row>
    <row r="70" spans="1:66" ht="15.75" customHeight="1" x14ac:dyDescent="0.3">
      <c r="A70" s="61"/>
      <c r="B70" s="61"/>
      <c r="C70" s="61"/>
      <c r="D70" s="61"/>
      <c r="E70" s="61"/>
      <c r="F70" s="61"/>
      <c r="G70" s="61"/>
      <c r="H70" s="62"/>
      <c r="K70" s="62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</row>
    <row r="71" spans="1:66" ht="15.75" customHeight="1" x14ac:dyDescent="0.3">
      <c r="A71" s="61"/>
      <c r="B71" s="61"/>
      <c r="C71" s="61"/>
      <c r="D71" s="61"/>
      <c r="E71" s="61"/>
      <c r="F71" s="61"/>
      <c r="G71" s="61"/>
      <c r="H71" s="62"/>
      <c r="K71" s="62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</row>
    <row r="72" spans="1:66" ht="15.75" customHeight="1" x14ac:dyDescent="0.3">
      <c r="A72" s="61"/>
      <c r="B72" s="61"/>
      <c r="C72" s="61"/>
      <c r="D72" s="61"/>
      <c r="E72" s="61"/>
      <c r="F72" s="61"/>
      <c r="G72" s="61"/>
      <c r="H72" s="62"/>
      <c r="K72" s="62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</row>
    <row r="73" spans="1:66" ht="15.75" customHeight="1" x14ac:dyDescent="0.3">
      <c r="A73" s="61"/>
      <c r="B73" s="61"/>
      <c r="C73" s="61"/>
      <c r="D73" s="61"/>
      <c r="E73" s="61"/>
      <c r="F73" s="61"/>
      <c r="G73" s="61"/>
      <c r="H73" s="62"/>
      <c r="K73" s="62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</row>
    <row r="74" spans="1:66" ht="15.75" customHeight="1" x14ac:dyDescent="0.3">
      <c r="A74" s="61"/>
      <c r="B74" s="61"/>
      <c r="C74" s="61"/>
      <c r="D74" s="61"/>
      <c r="E74" s="61"/>
      <c r="F74" s="61"/>
      <c r="G74" s="61"/>
      <c r="H74" s="62"/>
      <c r="K74" s="62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</row>
    <row r="75" spans="1:66" ht="15.75" customHeight="1" x14ac:dyDescent="0.3">
      <c r="A75" s="61"/>
      <c r="B75" s="61"/>
      <c r="C75" s="61"/>
      <c r="D75" s="61"/>
      <c r="E75" s="61"/>
      <c r="F75" s="61"/>
      <c r="G75" s="61"/>
      <c r="H75" s="62"/>
      <c r="K75" s="62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</row>
    <row r="76" spans="1:66" ht="15.75" customHeight="1" x14ac:dyDescent="0.3">
      <c r="A76" s="61"/>
      <c r="B76" s="61"/>
      <c r="C76" s="61"/>
      <c r="D76" s="61"/>
      <c r="E76" s="61"/>
      <c r="F76" s="61"/>
      <c r="G76" s="61"/>
      <c r="H76" s="62"/>
      <c r="K76" s="62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</row>
    <row r="77" spans="1:66" ht="15.75" customHeight="1" x14ac:dyDescent="0.3">
      <c r="A77" s="61"/>
      <c r="B77" s="61"/>
      <c r="C77" s="61"/>
      <c r="D77" s="61"/>
      <c r="E77" s="61"/>
      <c r="F77" s="61"/>
      <c r="G77" s="61"/>
      <c r="H77" s="62"/>
      <c r="K77" s="62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</row>
    <row r="78" spans="1:66" ht="15.75" customHeight="1" x14ac:dyDescent="0.3">
      <c r="A78" s="61"/>
      <c r="B78" s="61"/>
      <c r="C78" s="61"/>
      <c r="D78" s="61"/>
      <c r="E78" s="61"/>
      <c r="F78" s="61"/>
      <c r="G78" s="61"/>
      <c r="H78" s="62"/>
      <c r="K78" s="62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</row>
    <row r="79" spans="1:66" ht="15.75" customHeight="1" x14ac:dyDescent="0.3">
      <c r="A79" s="61"/>
      <c r="B79" s="61"/>
      <c r="C79" s="61"/>
      <c r="D79" s="61"/>
      <c r="E79" s="61"/>
      <c r="F79" s="61"/>
      <c r="G79" s="61"/>
      <c r="H79" s="62"/>
      <c r="K79" s="62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</row>
    <row r="80" spans="1:66" ht="15.75" customHeight="1" x14ac:dyDescent="0.3">
      <c r="A80" s="61"/>
      <c r="B80" s="61"/>
      <c r="C80" s="61"/>
      <c r="D80" s="61"/>
      <c r="E80" s="61"/>
      <c r="F80" s="61"/>
      <c r="G80" s="61"/>
      <c r="H80" s="62"/>
      <c r="K80" s="62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</row>
    <row r="81" spans="1:66" ht="15.75" customHeight="1" x14ac:dyDescent="0.3">
      <c r="A81" s="61"/>
      <c r="B81" s="61"/>
      <c r="C81" s="61"/>
      <c r="D81" s="61"/>
      <c r="E81" s="61"/>
      <c r="F81" s="61"/>
      <c r="G81" s="61"/>
      <c r="H81" s="62"/>
      <c r="K81" s="62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</row>
    <row r="82" spans="1:66" ht="15.75" customHeight="1" x14ac:dyDescent="0.3">
      <c r="A82" s="61"/>
      <c r="B82" s="61"/>
      <c r="C82" s="61"/>
      <c r="D82" s="61"/>
      <c r="E82" s="61"/>
      <c r="F82" s="61"/>
      <c r="G82" s="61"/>
      <c r="H82" s="62"/>
      <c r="K82" s="62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</row>
    <row r="83" spans="1:66" ht="15.75" customHeight="1" x14ac:dyDescent="0.3">
      <c r="A83" s="61"/>
      <c r="B83" s="61"/>
      <c r="C83" s="61"/>
      <c r="D83" s="61"/>
      <c r="E83" s="61"/>
      <c r="F83" s="61"/>
      <c r="G83" s="61"/>
      <c r="H83" s="62"/>
      <c r="K83" s="62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</row>
    <row r="84" spans="1:66" ht="15.75" customHeight="1" x14ac:dyDescent="0.3">
      <c r="A84" s="61"/>
      <c r="B84" s="61"/>
      <c r="C84" s="61"/>
      <c r="D84" s="61"/>
      <c r="E84" s="61"/>
      <c r="F84" s="61"/>
      <c r="G84" s="61"/>
      <c r="H84" s="62"/>
      <c r="K84" s="62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</row>
    <row r="85" spans="1:66" ht="15.75" customHeight="1" x14ac:dyDescent="0.3">
      <c r="A85" s="61"/>
      <c r="B85" s="61"/>
      <c r="C85" s="61"/>
      <c r="D85" s="61"/>
      <c r="E85" s="61"/>
      <c r="F85" s="61"/>
      <c r="G85" s="61"/>
      <c r="H85" s="62"/>
      <c r="K85" s="62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</row>
    <row r="86" spans="1:66" ht="15.75" customHeight="1" x14ac:dyDescent="0.3">
      <c r="A86" s="61"/>
      <c r="B86" s="61"/>
      <c r="C86" s="61"/>
      <c r="D86" s="61"/>
      <c r="E86" s="61"/>
      <c r="F86" s="61"/>
      <c r="G86" s="61"/>
      <c r="H86" s="62"/>
      <c r="K86" s="62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</row>
    <row r="87" spans="1:66" ht="15.75" customHeight="1" x14ac:dyDescent="0.3">
      <c r="A87" s="61"/>
      <c r="B87" s="61"/>
      <c r="C87" s="61"/>
      <c r="D87" s="61"/>
      <c r="E87" s="61"/>
      <c r="F87" s="61"/>
      <c r="G87" s="61"/>
      <c r="H87" s="62"/>
      <c r="K87" s="62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</row>
    <row r="88" spans="1:66" ht="15.75" customHeight="1" x14ac:dyDescent="0.3">
      <c r="A88" s="61"/>
      <c r="B88" s="61"/>
      <c r="C88" s="61"/>
      <c r="D88" s="61"/>
      <c r="E88" s="61"/>
      <c r="F88" s="61"/>
      <c r="G88" s="61"/>
      <c r="H88" s="62"/>
      <c r="K88" s="62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</row>
    <row r="89" spans="1:66" ht="15.75" customHeight="1" x14ac:dyDescent="0.3">
      <c r="A89" s="61"/>
      <c r="B89" s="61"/>
      <c r="C89" s="61"/>
      <c r="D89" s="61"/>
      <c r="E89" s="61"/>
      <c r="F89" s="61"/>
      <c r="G89" s="61"/>
      <c r="H89" s="62"/>
      <c r="K89" s="62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</row>
    <row r="90" spans="1:66" ht="15.75" customHeight="1" x14ac:dyDescent="0.3">
      <c r="A90" s="61"/>
      <c r="B90" s="61"/>
      <c r="C90" s="61"/>
      <c r="D90" s="61"/>
      <c r="E90" s="61"/>
      <c r="F90" s="61"/>
      <c r="G90" s="61"/>
      <c r="H90" s="62"/>
      <c r="K90" s="62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</row>
    <row r="91" spans="1:66" ht="15.75" customHeight="1" x14ac:dyDescent="0.3">
      <c r="A91" s="61"/>
      <c r="B91" s="61"/>
      <c r="C91" s="61"/>
      <c r="D91" s="61"/>
      <c r="E91" s="61"/>
      <c r="F91" s="61"/>
      <c r="G91" s="61"/>
      <c r="H91" s="62"/>
      <c r="K91" s="62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</row>
    <row r="92" spans="1:66" ht="15.75" customHeight="1" x14ac:dyDescent="0.3">
      <c r="A92" s="61"/>
      <c r="B92" s="61"/>
      <c r="C92" s="61"/>
      <c r="D92" s="61"/>
      <c r="E92" s="61"/>
      <c r="F92" s="61"/>
      <c r="G92" s="61"/>
      <c r="H92" s="62"/>
      <c r="K92" s="62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</row>
    <row r="93" spans="1:66" ht="15.75" customHeight="1" x14ac:dyDescent="0.3">
      <c r="A93" s="61"/>
      <c r="B93" s="61"/>
      <c r="C93" s="61"/>
      <c r="D93" s="61"/>
      <c r="E93" s="61"/>
      <c r="F93" s="61"/>
      <c r="G93" s="61"/>
      <c r="H93" s="62"/>
      <c r="K93" s="62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</row>
    <row r="94" spans="1:66" ht="15.75" customHeight="1" x14ac:dyDescent="0.3">
      <c r="A94" s="61"/>
      <c r="B94" s="61"/>
      <c r="C94" s="61"/>
      <c r="D94" s="61"/>
      <c r="E94" s="61"/>
      <c r="F94" s="61"/>
      <c r="G94" s="61"/>
      <c r="H94" s="62"/>
      <c r="K94" s="62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</row>
    <row r="95" spans="1:66" ht="15.75" customHeight="1" x14ac:dyDescent="0.3">
      <c r="A95" s="61"/>
      <c r="B95" s="61"/>
      <c r="C95" s="61"/>
      <c r="D95" s="61"/>
      <c r="E95" s="61"/>
      <c r="F95" s="61"/>
      <c r="G95" s="61"/>
      <c r="H95" s="62"/>
      <c r="K95" s="62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</row>
    <row r="96" spans="1:66" ht="15.75" customHeight="1" x14ac:dyDescent="0.3">
      <c r="A96" s="61"/>
      <c r="B96" s="61"/>
      <c r="C96" s="61"/>
      <c r="D96" s="61"/>
      <c r="E96" s="61"/>
      <c r="F96" s="61"/>
      <c r="G96" s="61"/>
      <c r="H96" s="62"/>
      <c r="K96" s="62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</row>
    <row r="97" spans="1:66" ht="15.75" customHeight="1" x14ac:dyDescent="0.3">
      <c r="A97" s="61"/>
      <c r="B97" s="61"/>
      <c r="C97" s="61"/>
      <c r="D97" s="61"/>
      <c r="E97" s="61"/>
      <c r="F97" s="61"/>
      <c r="G97" s="61"/>
      <c r="H97" s="62"/>
      <c r="K97" s="62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</row>
    <row r="98" spans="1:66" ht="15.75" customHeight="1" x14ac:dyDescent="0.3">
      <c r="A98" s="61"/>
      <c r="B98" s="61"/>
      <c r="C98" s="61"/>
      <c r="D98" s="61"/>
      <c r="E98" s="61"/>
      <c r="F98" s="61"/>
      <c r="G98" s="61"/>
      <c r="H98" s="62"/>
      <c r="K98" s="62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</row>
    <row r="99" spans="1:66" ht="15.75" customHeight="1" x14ac:dyDescent="0.3">
      <c r="A99" s="61"/>
      <c r="B99" s="61"/>
      <c r="C99" s="61"/>
      <c r="D99" s="61"/>
      <c r="E99" s="61"/>
      <c r="F99" s="61"/>
      <c r="G99" s="61"/>
      <c r="H99" s="62"/>
      <c r="K99" s="62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</row>
    <row r="100" spans="1:66" ht="15.75" customHeight="1" x14ac:dyDescent="0.3">
      <c r="A100" s="61"/>
      <c r="B100" s="61"/>
      <c r="C100" s="61"/>
      <c r="D100" s="61"/>
      <c r="E100" s="61"/>
      <c r="F100" s="61"/>
      <c r="G100" s="61"/>
      <c r="H100" s="62"/>
      <c r="K100" s="62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</row>
    <row r="101" spans="1:66" ht="15.75" customHeight="1" x14ac:dyDescent="0.3">
      <c r="A101" s="61"/>
      <c r="B101" s="61"/>
      <c r="C101" s="61"/>
      <c r="D101" s="61"/>
      <c r="E101" s="61"/>
      <c r="F101" s="61"/>
      <c r="G101" s="61"/>
      <c r="H101" s="62"/>
      <c r="K101" s="62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</row>
    <row r="102" spans="1:66" ht="15.75" customHeight="1" x14ac:dyDescent="0.3">
      <c r="A102" s="61"/>
      <c r="B102" s="61"/>
      <c r="C102" s="61"/>
      <c r="D102" s="61"/>
      <c r="E102" s="61"/>
      <c r="F102" s="61"/>
      <c r="G102" s="61"/>
      <c r="H102" s="62"/>
      <c r="K102" s="62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</row>
    <row r="103" spans="1:66" ht="15.75" customHeight="1" x14ac:dyDescent="0.3">
      <c r="A103" s="61"/>
      <c r="B103" s="61"/>
      <c r="C103" s="61"/>
      <c r="D103" s="61"/>
      <c r="E103" s="61"/>
      <c r="F103" s="61"/>
      <c r="G103" s="61"/>
      <c r="H103" s="62"/>
      <c r="K103" s="62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</row>
    <row r="104" spans="1:66" ht="15.75" customHeight="1" x14ac:dyDescent="0.3">
      <c r="A104" s="61"/>
      <c r="B104" s="61"/>
      <c r="C104" s="61"/>
      <c r="D104" s="61"/>
      <c r="E104" s="61"/>
      <c r="F104" s="61"/>
      <c r="G104" s="61"/>
      <c r="H104" s="62"/>
      <c r="K104" s="62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</row>
    <row r="105" spans="1:66" ht="15.75" customHeight="1" x14ac:dyDescent="0.3">
      <c r="A105" s="61"/>
      <c r="B105" s="61"/>
      <c r="C105" s="61"/>
      <c r="D105" s="61"/>
      <c r="E105" s="61"/>
      <c r="F105" s="61"/>
      <c r="G105" s="61"/>
      <c r="H105" s="62"/>
      <c r="K105" s="62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</row>
    <row r="106" spans="1:66" ht="15.75" customHeight="1" x14ac:dyDescent="0.3">
      <c r="A106" s="61"/>
      <c r="B106" s="61"/>
      <c r="C106" s="61"/>
      <c r="D106" s="61"/>
      <c r="E106" s="61"/>
      <c r="F106" s="61"/>
      <c r="G106" s="61"/>
      <c r="H106" s="62"/>
      <c r="K106" s="62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</row>
    <row r="107" spans="1:66" ht="15.75" customHeight="1" x14ac:dyDescent="0.3">
      <c r="A107" s="61"/>
      <c r="B107" s="61"/>
      <c r="C107" s="61"/>
      <c r="D107" s="61"/>
      <c r="E107" s="61"/>
      <c r="F107" s="61"/>
      <c r="G107" s="61"/>
      <c r="H107" s="62"/>
      <c r="K107" s="62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</row>
    <row r="108" spans="1:66" ht="15.75" customHeight="1" x14ac:dyDescent="0.3">
      <c r="A108" s="61"/>
      <c r="B108" s="61"/>
      <c r="C108" s="61"/>
      <c r="D108" s="61"/>
      <c r="E108" s="61"/>
      <c r="F108" s="61"/>
      <c r="G108" s="61"/>
      <c r="H108" s="62"/>
      <c r="K108" s="62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</row>
    <row r="109" spans="1:66" ht="15.75" customHeight="1" x14ac:dyDescent="0.3">
      <c r="A109" s="61"/>
      <c r="B109" s="61"/>
      <c r="C109" s="61"/>
      <c r="D109" s="61"/>
      <c r="E109" s="61"/>
      <c r="F109" s="61"/>
      <c r="G109" s="61"/>
      <c r="H109" s="62"/>
      <c r="K109" s="62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</row>
    <row r="110" spans="1:66" ht="15.75" customHeight="1" x14ac:dyDescent="0.3">
      <c r="A110" s="61"/>
      <c r="B110" s="61"/>
      <c r="C110" s="61"/>
      <c r="D110" s="61"/>
      <c r="E110" s="61"/>
      <c r="F110" s="61"/>
      <c r="G110" s="61"/>
      <c r="H110" s="62"/>
      <c r="K110" s="62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</row>
    <row r="111" spans="1:66" ht="15.75" customHeight="1" x14ac:dyDescent="0.3">
      <c r="A111" s="61"/>
      <c r="B111" s="61"/>
      <c r="C111" s="61"/>
      <c r="D111" s="61"/>
      <c r="E111" s="61"/>
      <c r="F111" s="61"/>
      <c r="G111" s="61"/>
      <c r="H111" s="62"/>
      <c r="K111" s="62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</row>
    <row r="112" spans="1:66" ht="15.75" customHeight="1" x14ac:dyDescent="0.3">
      <c r="A112" s="61"/>
      <c r="B112" s="61"/>
      <c r="C112" s="61"/>
      <c r="D112" s="61"/>
      <c r="E112" s="61"/>
      <c r="F112" s="61"/>
      <c r="G112" s="61"/>
      <c r="H112" s="62"/>
      <c r="K112" s="62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</row>
    <row r="113" spans="1:66" ht="15.75" customHeight="1" x14ac:dyDescent="0.3">
      <c r="A113" s="61"/>
      <c r="B113" s="61"/>
      <c r="C113" s="61"/>
      <c r="D113" s="61"/>
      <c r="E113" s="61"/>
      <c r="F113" s="61"/>
      <c r="G113" s="61"/>
      <c r="H113" s="62"/>
      <c r="K113" s="62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</row>
    <row r="114" spans="1:66" ht="15.75" customHeight="1" x14ac:dyDescent="0.3">
      <c r="A114" s="61"/>
      <c r="B114" s="61"/>
      <c r="C114" s="61"/>
      <c r="D114" s="61"/>
      <c r="E114" s="61"/>
      <c r="F114" s="61"/>
      <c r="G114" s="61"/>
      <c r="H114" s="62"/>
      <c r="K114" s="62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</row>
    <row r="115" spans="1:66" ht="15.75" customHeight="1" x14ac:dyDescent="0.3">
      <c r="A115" s="61"/>
      <c r="B115" s="61"/>
      <c r="C115" s="61"/>
      <c r="D115" s="61"/>
      <c r="E115" s="61"/>
      <c r="F115" s="61"/>
      <c r="G115" s="61"/>
      <c r="H115" s="62"/>
      <c r="K115" s="62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</row>
    <row r="116" spans="1:66" ht="15.75" customHeight="1" x14ac:dyDescent="0.3">
      <c r="A116" s="61"/>
      <c r="B116" s="61"/>
      <c r="C116" s="61"/>
      <c r="D116" s="61"/>
      <c r="E116" s="61"/>
      <c r="F116" s="61"/>
      <c r="G116" s="61"/>
      <c r="H116" s="62"/>
      <c r="K116" s="62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</row>
    <row r="117" spans="1:66" ht="15.75" customHeight="1" x14ac:dyDescent="0.3">
      <c r="A117" s="61"/>
      <c r="B117" s="61"/>
      <c r="C117" s="61"/>
      <c r="D117" s="61"/>
      <c r="E117" s="61"/>
      <c r="F117" s="61"/>
      <c r="G117" s="61"/>
      <c r="H117" s="62"/>
      <c r="K117" s="62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</row>
    <row r="118" spans="1:66" ht="15.75" customHeight="1" x14ac:dyDescent="0.3">
      <c r="A118" s="61"/>
      <c r="B118" s="61"/>
      <c r="C118" s="61"/>
      <c r="D118" s="61"/>
      <c r="E118" s="61"/>
      <c r="F118" s="61"/>
      <c r="G118" s="61"/>
      <c r="H118" s="62"/>
      <c r="K118" s="62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</row>
    <row r="119" spans="1:66" ht="15.75" customHeight="1" x14ac:dyDescent="0.3">
      <c r="A119" s="61"/>
      <c r="B119" s="61"/>
      <c r="C119" s="61"/>
      <c r="D119" s="61"/>
      <c r="E119" s="61"/>
      <c r="F119" s="61"/>
      <c r="G119" s="61"/>
      <c r="H119" s="62"/>
      <c r="K119" s="62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</row>
    <row r="120" spans="1:66" ht="15.75" customHeight="1" x14ac:dyDescent="0.3">
      <c r="A120" s="61"/>
      <c r="B120" s="61"/>
      <c r="C120" s="61"/>
      <c r="D120" s="61"/>
      <c r="E120" s="61"/>
      <c r="F120" s="61"/>
      <c r="G120" s="61"/>
      <c r="H120" s="62"/>
      <c r="K120" s="62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</row>
    <row r="121" spans="1:66" ht="15.75" customHeight="1" x14ac:dyDescent="0.3">
      <c r="A121" s="61"/>
      <c r="B121" s="61"/>
      <c r="C121" s="61"/>
      <c r="D121" s="61"/>
      <c r="E121" s="61"/>
      <c r="F121" s="61"/>
      <c r="G121" s="61"/>
      <c r="H121" s="62"/>
      <c r="K121" s="62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</row>
    <row r="122" spans="1:66" ht="15.75" customHeight="1" x14ac:dyDescent="0.3">
      <c r="A122" s="61"/>
      <c r="B122" s="61"/>
      <c r="C122" s="61"/>
      <c r="D122" s="61"/>
      <c r="E122" s="61"/>
      <c r="F122" s="61"/>
      <c r="G122" s="61"/>
      <c r="H122" s="62"/>
      <c r="K122" s="62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</row>
    <row r="123" spans="1:66" ht="15.75" customHeight="1" x14ac:dyDescent="0.3">
      <c r="A123" s="61"/>
      <c r="B123" s="61"/>
      <c r="C123" s="61"/>
      <c r="D123" s="61"/>
      <c r="E123" s="61"/>
      <c r="F123" s="61"/>
      <c r="G123" s="61"/>
      <c r="H123" s="62"/>
      <c r="K123" s="62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</row>
    <row r="124" spans="1:66" ht="15.75" customHeight="1" x14ac:dyDescent="0.3">
      <c r="A124" s="61"/>
      <c r="B124" s="61"/>
      <c r="C124" s="61"/>
      <c r="D124" s="61"/>
      <c r="E124" s="61"/>
      <c r="F124" s="61"/>
      <c r="G124" s="61"/>
      <c r="H124" s="62"/>
      <c r="K124" s="62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</row>
    <row r="125" spans="1:66" ht="15.75" customHeight="1" x14ac:dyDescent="0.3">
      <c r="A125" s="61"/>
      <c r="B125" s="61"/>
      <c r="C125" s="61"/>
      <c r="D125" s="61"/>
      <c r="E125" s="61"/>
      <c r="F125" s="61"/>
      <c r="G125" s="61"/>
      <c r="H125" s="62"/>
      <c r="K125" s="62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</row>
    <row r="126" spans="1:66" ht="15.75" customHeight="1" x14ac:dyDescent="0.3">
      <c r="A126" s="61"/>
      <c r="B126" s="61"/>
      <c r="C126" s="61"/>
      <c r="D126" s="61"/>
      <c r="E126" s="61"/>
      <c r="F126" s="61"/>
      <c r="G126" s="61"/>
      <c r="H126" s="62"/>
      <c r="K126" s="62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</row>
    <row r="127" spans="1:66" ht="15.75" customHeight="1" x14ac:dyDescent="0.3">
      <c r="A127" s="61"/>
      <c r="B127" s="61"/>
      <c r="C127" s="61"/>
      <c r="D127" s="61"/>
      <c r="E127" s="61"/>
      <c r="F127" s="61"/>
      <c r="G127" s="61"/>
      <c r="H127" s="62"/>
      <c r="K127" s="62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</row>
    <row r="128" spans="1:66" ht="15.75" customHeight="1" x14ac:dyDescent="0.3">
      <c r="A128" s="61"/>
      <c r="B128" s="61"/>
      <c r="C128" s="61"/>
      <c r="D128" s="61"/>
      <c r="E128" s="61"/>
      <c r="F128" s="61"/>
      <c r="G128" s="61"/>
      <c r="H128" s="62"/>
      <c r="K128" s="62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</row>
    <row r="129" spans="1:66" ht="15.75" customHeight="1" x14ac:dyDescent="0.3">
      <c r="A129" s="61"/>
      <c r="B129" s="61"/>
      <c r="C129" s="61"/>
      <c r="D129" s="61"/>
      <c r="E129" s="61"/>
      <c r="F129" s="61"/>
      <c r="G129" s="61"/>
      <c r="H129" s="62"/>
      <c r="K129" s="62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</row>
    <row r="130" spans="1:66" ht="15.75" customHeight="1" x14ac:dyDescent="0.3">
      <c r="A130" s="61"/>
      <c r="B130" s="61"/>
      <c r="C130" s="61"/>
      <c r="D130" s="61"/>
      <c r="E130" s="61"/>
      <c r="F130" s="61"/>
      <c r="G130" s="61"/>
      <c r="H130" s="62"/>
      <c r="K130" s="62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</row>
    <row r="131" spans="1:66" ht="15.75" customHeight="1" x14ac:dyDescent="0.3">
      <c r="A131" s="61"/>
      <c r="B131" s="61"/>
      <c r="C131" s="61"/>
      <c r="D131" s="61"/>
      <c r="E131" s="61"/>
      <c r="F131" s="61"/>
      <c r="G131" s="61"/>
      <c r="H131" s="62"/>
      <c r="K131" s="62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</row>
    <row r="132" spans="1:66" ht="15.75" customHeight="1" x14ac:dyDescent="0.3">
      <c r="A132" s="61"/>
      <c r="B132" s="61"/>
      <c r="C132" s="61"/>
      <c r="D132" s="61"/>
      <c r="E132" s="61"/>
      <c r="F132" s="61"/>
      <c r="G132" s="61"/>
      <c r="H132" s="62"/>
      <c r="K132" s="62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</row>
    <row r="133" spans="1:66" ht="15.75" customHeight="1" x14ac:dyDescent="0.3">
      <c r="A133" s="61"/>
      <c r="B133" s="61"/>
      <c r="C133" s="61"/>
      <c r="D133" s="61"/>
      <c r="E133" s="61"/>
      <c r="F133" s="61"/>
      <c r="G133" s="61"/>
      <c r="H133" s="62"/>
      <c r="K133" s="62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61"/>
      <c r="AN133" s="61"/>
      <c r="AO133" s="61"/>
      <c r="AP133" s="61"/>
      <c r="AQ133" s="61"/>
      <c r="AR133" s="61"/>
      <c r="AS133" s="61"/>
      <c r="AT133" s="61"/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1"/>
      <c r="BN133" s="61"/>
    </row>
    <row r="134" spans="1:66" ht="15.75" customHeight="1" x14ac:dyDescent="0.3">
      <c r="A134" s="61"/>
      <c r="B134" s="61"/>
      <c r="C134" s="61"/>
      <c r="D134" s="61"/>
      <c r="E134" s="61"/>
      <c r="F134" s="61"/>
      <c r="G134" s="61"/>
      <c r="H134" s="62"/>
      <c r="K134" s="62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</row>
    <row r="135" spans="1:66" ht="15.75" customHeight="1" x14ac:dyDescent="0.3">
      <c r="A135" s="61"/>
      <c r="B135" s="61"/>
      <c r="C135" s="61"/>
      <c r="D135" s="61"/>
      <c r="E135" s="61"/>
      <c r="F135" s="61"/>
      <c r="G135" s="61"/>
      <c r="H135" s="62"/>
      <c r="K135" s="62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</row>
    <row r="136" spans="1:66" ht="15.75" customHeight="1" x14ac:dyDescent="0.3">
      <c r="A136" s="61"/>
      <c r="B136" s="61"/>
      <c r="C136" s="61"/>
      <c r="D136" s="61"/>
      <c r="E136" s="61"/>
      <c r="F136" s="61"/>
      <c r="G136" s="61"/>
      <c r="H136" s="62"/>
      <c r="K136" s="62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</row>
    <row r="137" spans="1:66" ht="15.75" customHeight="1" x14ac:dyDescent="0.3">
      <c r="A137" s="61"/>
      <c r="B137" s="61"/>
      <c r="C137" s="61"/>
      <c r="D137" s="61"/>
      <c r="E137" s="61"/>
      <c r="F137" s="61"/>
      <c r="G137" s="61"/>
      <c r="H137" s="62"/>
      <c r="K137" s="62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</row>
    <row r="138" spans="1:66" ht="15.75" customHeight="1" x14ac:dyDescent="0.3">
      <c r="A138" s="61"/>
      <c r="B138" s="61"/>
      <c r="C138" s="61"/>
      <c r="D138" s="61"/>
      <c r="E138" s="61"/>
      <c r="F138" s="61"/>
      <c r="G138" s="61"/>
      <c r="H138" s="62"/>
      <c r="K138" s="62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</row>
    <row r="139" spans="1:66" ht="15.75" customHeight="1" x14ac:dyDescent="0.3">
      <c r="A139" s="61"/>
      <c r="B139" s="61"/>
      <c r="C139" s="61"/>
      <c r="D139" s="61"/>
      <c r="E139" s="61"/>
      <c r="F139" s="61"/>
      <c r="G139" s="61"/>
      <c r="H139" s="62"/>
      <c r="K139" s="62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</row>
    <row r="140" spans="1:66" ht="15.75" customHeight="1" x14ac:dyDescent="0.3">
      <c r="A140" s="61"/>
      <c r="B140" s="61"/>
      <c r="C140" s="61"/>
      <c r="D140" s="61"/>
      <c r="E140" s="61"/>
      <c r="F140" s="61"/>
      <c r="G140" s="61"/>
      <c r="H140" s="62"/>
      <c r="K140" s="62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</row>
    <row r="141" spans="1:66" ht="15.75" customHeight="1" x14ac:dyDescent="0.3">
      <c r="A141" s="61"/>
      <c r="B141" s="61"/>
      <c r="C141" s="61"/>
      <c r="D141" s="61"/>
      <c r="E141" s="61"/>
      <c r="F141" s="61"/>
      <c r="G141" s="61"/>
      <c r="H141" s="62"/>
      <c r="K141" s="62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</row>
    <row r="142" spans="1:66" ht="15.75" customHeight="1" x14ac:dyDescent="0.3">
      <c r="A142" s="61"/>
      <c r="B142" s="61"/>
      <c r="C142" s="61"/>
      <c r="D142" s="61"/>
      <c r="E142" s="61"/>
      <c r="F142" s="61"/>
      <c r="G142" s="61"/>
      <c r="H142" s="62"/>
      <c r="K142" s="62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</row>
    <row r="143" spans="1:66" ht="15.75" customHeight="1" x14ac:dyDescent="0.3">
      <c r="A143" s="61"/>
      <c r="B143" s="61"/>
      <c r="C143" s="61"/>
      <c r="D143" s="61"/>
      <c r="E143" s="61"/>
      <c r="F143" s="61"/>
      <c r="G143" s="61"/>
      <c r="H143" s="62"/>
      <c r="K143" s="62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</row>
    <row r="144" spans="1:66" ht="15.75" customHeight="1" x14ac:dyDescent="0.3">
      <c r="A144" s="61"/>
      <c r="B144" s="61"/>
      <c r="C144" s="61"/>
      <c r="D144" s="61"/>
      <c r="E144" s="61"/>
      <c r="F144" s="61"/>
      <c r="G144" s="61"/>
      <c r="H144" s="62"/>
      <c r="K144" s="62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</row>
    <row r="145" spans="1:66" ht="15.75" customHeight="1" x14ac:dyDescent="0.3">
      <c r="A145" s="61"/>
      <c r="B145" s="61"/>
      <c r="C145" s="61"/>
      <c r="D145" s="61"/>
      <c r="E145" s="61"/>
      <c r="F145" s="61"/>
      <c r="G145" s="61"/>
      <c r="H145" s="62"/>
      <c r="K145" s="62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</row>
    <row r="146" spans="1:66" ht="15.75" customHeight="1" x14ac:dyDescent="0.3">
      <c r="A146" s="61"/>
      <c r="B146" s="61"/>
      <c r="C146" s="61"/>
      <c r="D146" s="61"/>
      <c r="E146" s="61"/>
      <c r="F146" s="61"/>
      <c r="G146" s="61"/>
      <c r="H146" s="62"/>
      <c r="K146" s="62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</row>
    <row r="147" spans="1:66" ht="15.75" customHeight="1" x14ac:dyDescent="0.3">
      <c r="A147" s="61"/>
      <c r="B147" s="61"/>
      <c r="C147" s="61"/>
      <c r="D147" s="61"/>
      <c r="E147" s="61"/>
      <c r="F147" s="61"/>
      <c r="G147" s="61"/>
      <c r="H147" s="62"/>
      <c r="K147" s="62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</row>
    <row r="148" spans="1:66" ht="15.75" customHeight="1" x14ac:dyDescent="0.3">
      <c r="A148" s="61"/>
      <c r="B148" s="61"/>
      <c r="C148" s="61"/>
      <c r="D148" s="61"/>
      <c r="E148" s="61"/>
      <c r="F148" s="61"/>
      <c r="G148" s="61"/>
      <c r="H148" s="62"/>
      <c r="K148" s="62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</row>
    <row r="149" spans="1:66" ht="15.75" customHeight="1" x14ac:dyDescent="0.3">
      <c r="A149" s="61"/>
      <c r="B149" s="61"/>
      <c r="C149" s="61"/>
      <c r="D149" s="61"/>
      <c r="E149" s="61"/>
      <c r="F149" s="61"/>
      <c r="G149" s="61"/>
      <c r="H149" s="62"/>
      <c r="K149" s="62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</row>
    <row r="150" spans="1:66" ht="15.75" customHeight="1" x14ac:dyDescent="0.3">
      <c r="A150" s="61"/>
      <c r="B150" s="61"/>
      <c r="C150" s="61"/>
      <c r="D150" s="61"/>
      <c r="E150" s="61"/>
      <c r="F150" s="61"/>
      <c r="G150" s="61"/>
      <c r="H150" s="62"/>
      <c r="K150" s="62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61"/>
      <c r="AN150" s="61"/>
      <c r="AO150" s="61"/>
      <c r="AP150" s="61"/>
      <c r="AQ150" s="61"/>
      <c r="AR150" s="61"/>
      <c r="AS150" s="61"/>
      <c r="AT150" s="61"/>
      <c r="AU150" s="61"/>
      <c r="AV150" s="61"/>
      <c r="AW150" s="61"/>
      <c r="AX150" s="61"/>
      <c r="AY150" s="61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</row>
    <row r="151" spans="1:66" ht="15.75" customHeight="1" x14ac:dyDescent="0.3">
      <c r="A151" s="61"/>
      <c r="B151" s="61"/>
      <c r="C151" s="61"/>
      <c r="D151" s="61"/>
      <c r="E151" s="61"/>
      <c r="F151" s="61"/>
      <c r="G151" s="61"/>
      <c r="H151" s="62"/>
      <c r="K151" s="62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1"/>
    </row>
    <row r="152" spans="1:66" ht="15.75" customHeight="1" x14ac:dyDescent="0.3">
      <c r="A152" s="61"/>
      <c r="B152" s="61"/>
      <c r="C152" s="61"/>
      <c r="D152" s="61"/>
      <c r="E152" s="61"/>
      <c r="F152" s="61"/>
      <c r="G152" s="61"/>
      <c r="H152" s="62"/>
      <c r="K152" s="62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61"/>
      <c r="AT152" s="61"/>
      <c r="AU152" s="61"/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</row>
    <row r="153" spans="1:66" ht="15.75" customHeight="1" x14ac:dyDescent="0.3">
      <c r="A153" s="61"/>
      <c r="B153" s="61"/>
      <c r="C153" s="61"/>
      <c r="D153" s="61"/>
      <c r="E153" s="61"/>
      <c r="F153" s="61"/>
      <c r="G153" s="61"/>
      <c r="H153" s="62"/>
      <c r="K153" s="62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61"/>
      <c r="AN153" s="61"/>
      <c r="AO153" s="61"/>
      <c r="AP153" s="61"/>
      <c r="AQ153" s="61"/>
      <c r="AR153" s="61"/>
      <c r="AS153" s="61"/>
      <c r="AT153" s="61"/>
      <c r="AU153" s="61"/>
      <c r="AV153" s="61"/>
      <c r="AW153" s="61"/>
      <c r="AX153" s="61"/>
      <c r="AY153" s="6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</row>
    <row r="154" spans="1:66" ht="15.75" customHeight="1" x14ac:dyDescent="0.3">
      <c r="A154" s="61"/>
      <c r="B154" s="61"/>
      <c r="C154" s="61"/>
      <c r="D154" s="61"/>
      <c r="E154" s="61"/>
      <c r="F154" s="61"/>
      <c r="G154" s="61"/>
      <c r="H154" s="62"/>
      <c r="K154" s="62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</row>
    <row r="155" spans="1:66" ht="15.75" customHeight="1" x14ac:dyDescent="0.3">
      <c r="A155" s="61"/>
      <c r="B155" s="61"/>
      <c r="C155" s="61"/>
      <c r="D155" s="61"/>
      <c r="E155" s="61"/>
      <c r="F155" s="61"/>
      <c r="G155" s="61"/>
      <c r="H155" s="62"/>
      <c r="K155" s="62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61"/>
      <c r="AN155" s="61"/>
      <c r="AO155" s="61"/>
      <c r="AP155" s="61"/>
      <c r="AQ155" s="61"/>
      <c r="AR155" s="61"/>
      <c r="AS155" s="61"/>
      <c r="AT155" s="61"/>
      <c r="AU155" s="61"/>
      <c r="AV155" s="61"/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</row>
    <row r="156" spans="1:66" ht="15.75" customHeight="1" x14ac:dyDescent="0.3">
      <c r="A156" s="61"/>
      <c r="B156" s="61"/>
      <c r="C156" s="61"/>
      <c r="D156" s="61"/>
      <c r="E156" s="61"/>
      <c r="F156" s="61"/>
      <c r="G156" s="61"/>
      <c r="H156" s="62"/>
      <c r="K156" s="62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1"/>
      <c r="BN156" s="61"/>
    </row>
    <row r="157" spans="1:66" ht="15.75" customHeight="1" x14ac:dyDescent="0.3">
      <c r="A157" s="61"/>
      <c r="B157" s="61"/>
      <c r="C157" s="61"/>
      <c r="D157" s="61"/>
      <c r="E157" s="61"/>
      <c r="F157" s="61"/>
      <c r="G157" s="61"/>
      <c r="H157" s="62"/>
      <c r="K157" s="62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61"/>
      <c r="AN157" s="61"/>
      <c r="AO157" s="61"/>
      <c r="AP157" s="61"/>
      <c r="AQ157" s="61"/>
      <c r="AR157" s="61"/>
      <c r="AS157" s="61"/>
      <c r="AT157" s="61"/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</row>
    <row r="158" spans="1:66" ht="15.75" customHeight="1" x14ac:dyDescent="0.3">
      <c r="A158" s="61"/>
      <c r="B158" s="61"/>
      <c r="C158" s="61"/>
      <c r="D158" s="61"/>
      <c r="E158" s="61"/>
      <c r="F158" s="61"/>
      <c r="G158" s="61"/>
      <c r="H158" s="62"/>
      <c r="K158" s="62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61"/>
      <c r="AN158" s="61"/>
      <c r="AO158" s="61"/>
      <c r="AP158" s="61"/>
      <c r="AQ158" s="61"/>
      <c r="AR158" s="61"/>
      <c r="AS158" s="61"/>
      <c r="AT158" s="61"/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</row>
    <row r="159" spans="1:66" ht="15.75" customHeight="1" x14ac:dyDescent="0.3">
      <c r="A159" s="61"/>
      <c r="B159" s="61"/>
      <c r="C159" s="61"/>
      <c r="D159" s="61"/>
      <c r="E159" s="61"/>
      <c r="F159" s="61"/>
      <c r="G159" s="61"/>
      <c r="H159" s="62"/>
      <c r="K159" s="62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/>
      <c r="BN159" s="61"/>
    </row>
    <row r="160" spans="1:66" ht="15.75" customHeight="1" x14ac:dyDescent="0.3">
      <c r="A160" s="61"/>
      <c r="B160" s="61"/>
      <c r="C160" s="61"/>
      <c r="D160" s="61"/>
      <c r="E160" s="61"/>
      <c r="F160" s="61"/>
      <c r="G160" s="61"/>
      <c r="H160" s="62"/>
      <c r="K160" s="62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</row>
    <row r="161" spans="1:66" ht="15.75" customHeight="1" x14ac:dyDescent="0.3">
      <c r="A161" s="61"/>
      <c r="B161" s="61"/>
      <c r="C161" s="61"/>
      <c r="D161" s="61"/>
      <c r="E161" s="61"/>
      <c r="F161" s="61"/>
      <c r="G161" s="61"/>
      <c r="H161" s="62"/>
      <c r="K161" s="62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61"/>
      <c r="AN161" s="61"/>
      <c r="AO161" s="61"/>
      <c r="AP161" s="61"/>
      <c r="AQ161" s="61"/>
      <c r="AR161" s="61"/>
      <c r="AS161" s="61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</row>
    <row r="162" spans="1:66" ht="15.75" customHeight="1" x14ac:dyDescent="0.3">
      <c r="A162" s="61"/>
      <c r="B162" s="61"/>
      <c r="C162" s="61"/>
      <c r="D162" s="61"/>
      <c r="E162" s="61"/>
      <c r="F162" s="61"/>
      <c r="G162" s="61"/>
      <c r="H162" s="62"/>
      <c r="K162" s="62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  <c r="AR162" s="61"/>
      <c r="AS162" s="61"/>
      <c r="AT162" s="61"/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</row>
    <row r="163" spans="1:66" ht="15.75" customHeight="1" x14ac:dyDescent="0.3">
      <c r="A163" s="61"/>
      <c r="B163" s="61"/>
      <c r="C163" s="61"/>
      <c r="D163" s="61"/>
      <c r="E163" s="61"/>
      <c r="F163" s="61"/>
      <c r="G163" s="61"/>
      <c r="H163" s="62"/>
      <c r="K163" s="62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61"/>
      <c r="AN163" s="61"/>
      <c r="AO163" s="61"/>
      <c r="AP163" s="61"/>
      <c r="AQ163" s="61"/>
      <c r="AR163" s="61"/>
      <c r="AS163" s="61"/>
      <c r="AT163" s="61"/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</row>
    <row r="164" spans="1:66" ht="15.75" customHeight="1" x14ac:dyDescent="0.3">
      <c r="A164" s="61"/>
      <c r="B164" s="61"/>
      <c r="C164" s="61"/>
      <c r="D164" s="61"/>
      <c r="E164" s="61"/>
      <c r="F164" s="61"/>
      <c r="G164" s="61"/>
      <c r="H164" s="62"/>
      <c r="K164" s="62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</row>
    <row r="165" spans="1:66" ht="15.75" customHeight="1" x14ac:dyDescent="0.3">
      <c r="A165" s="61"/>
      <c r="B165" s="61"/>
      <c r="C165" s="61"/>
      <c r="D165" s="61"/>
      <c r="E165" s="61"/>
      <c r="F165" s="61"/>
      <c r="G165" s="61"/>
      <c r="H165" s="62"/>
      <c r="K165" s="62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</row>
    <row r="166" spans="1:66" ht="15.75" customHeight="1" x14ac:dyDescent="0.3">
      <c r="A166" s="61"/>
      <c r="B166" s="61"/>
      <c r="C166" s="61"/>
      <c r="D166" s="61"/>
      <c r="E166" s="61"/>
      <c r="F166" s="61"/>
      <c r="G166" s="61"/>
      <c r="H166" s="62"/>
      <c r="K166" s="62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</row>
    <row r="167" spans="1:66" ht="15.75" customHeight="1" x14ac:dyDescent="0.3">
      <c r="A167" s="61"/>
      <c r="B167" s="61"/>
      <c r="C167" s="61"/>
      <c r="D167" s="61"/>
      <c r="E167" s="61"/>
      <c r="F167" s="61"/>
      <c r="G167" s="61"/>
      <c r="H167" s="62"/>
      <c r="K167" s="62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1"/>
      <c r="BN167" s="61"/>
    </row>
    <row r="168" spans="1:66" ht="15.75" customHeight="1" x14ac:dyDescent="0.3">
      <c r="A168" s="61"/>
      <c r="B168" s="61"/>
      <c r="C168" s="61"/>
      <c r="D168" s="61"/>
      <c r="E168" s="61"/>
      <c r="F168" s="61"/>
      <c r="G168" s="61"/>
      <c r="H168" s="62"/>
      <c r="K168" s="62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61"/>
      <c r="AN168" s="61"/>
      <c r="AO168" s="61"/>
      <c r="AP168" s="61"/>
      <c r="AQ168" s="61"/>
      <c r="AR168" s="61"/>
      <c r="AS168" s="61"/>
      <c r="AT168" s="61"/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1"/>
      <c r="BN168" s="61"/>
    </row>
    <row r="169" spans="1:66" ht="15.75" customHeight="1" x14ac:dyDescent="0.3">
      <c r="A169" s="61"/>
      <c r="B169" s="61"/>
      <c r="C169" s="61"/>
      <c r="D169" s="61"/>
      <c r="E169" s="61"/>
      <c r="F169" s="61"/>
      <c r="G169" s="61"/>
      <c r="H169" s="62"/>
      <c r="K169" s="62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1"/>
      <c r="BN169" s="61"/>
    </row>
    <row r="170" spans="1:66" ht="15.75" customHeight="1" x14ac:dyDescent="0.3">
      <c r="A170" s="61"/>
      <c r="B170" s="61"/>
      <c r="C170" s="61"/>
      <c r="D170" s="61"/>
      <c r="E170" s="61"/>
      <c r="F170" s="61"/>
      <c r="G170" s="61"/>
      <c r="H170" s="62"/>
      <c r="K170" s="62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/>
      <c r="AX170" s="61"/>
      <c r="AY170" s="61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</row>
    <row r="171" spans="1:66" ht="15.75" customHeight="1" x14ac:dyDescent="0.3">
      <c r="A171" s="61"/>
      <c r="B171" s="61"/>
      <c r="C171" s="61"/>
      <c r="D171" s="61"/>
      <c r="E171" s="61"/>
      <c r="F171" s="61"/>
      <c r="G171" s="61"/>
      <c r="H171" s="62"/>
      <c r="K171" s="62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</row>
    <row r="172" spans="1:66" ht="15.75" customHeight="1" x14ac:dyDescent="0.3">
      <c r="A172" s="61"/>
      <c r="B172" s="61"/>
      <c r="C172" s="61"/>
      <c r="D172" s="61"/>
      <c r="E172" s="61"/>
      <c r="F172" s="61"/>
      <c r="G172" s="61"/>
      <c r="H172" s="62"/>
      <c r="K172" s="62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61"/>
      <c r="AN172" s="61"/>
      <c r="AO172" s="61"/>
      <c r="AP172" s="61"/>
      <c r="AQ172" s="61"/>
      <c r="AR172" s="61"/>
      <c r="AS172" s="61"/>
      <c r="AT172" s="61"/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1"/>
      <c r="BN172" s="61"/>
    </row>
    <row r="173" spans="1:66" ht="15.75" customHeight="1" x14ac:dyDescent="0.3">
      <c r="A173" s="61"/>
      <c r="B173" s="61"/>
      <c r="C173" s="61"/>
      <c r="D173" s="61"/>
      <c r="E173" s="61"/>
      <c r="F173" s="61"/>
      <c r="G173" s="61"/>
      <c r="H173" s="62"/>
      <c r="K173" s="62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</row>
    <row r="174" spans="1:66" ht="15.75" customHeight="1" x14ac:dyDescent="0.3">
      <c r="A174" s="61"/>
      <c r="B174" s="61"/>
      <c r="C174" s="61"/>
      <c r="D174" s="61"/>
      <c r="E174" s="61"/>
      <c r="F174" s="61"/>
      <c r="G174" s="61"/>
      <c r="H174" s="62"/>
      <c r="K174" s="62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/>
      <c r="BN174" s="61"/>
    </row>
    <row r="175" spans="1:66" ht="15.75" customHeight="1" x14ac:dyDescent="0.3">
      <c r="A175" s="61"/>
      <c r="B175" s="61"/>
      <c r="C175" s="61"/>
      <c r="D175" s="61"/>
      <c r="E175" s="61"/>
      <c r="F175" s="61"/>
      <c r="G175" s="61"/>
      <c r="H175" s="62"/>
      <c r="K175" s="62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61"/>
      <c r="AN175" s="61"/>
      <c r="AO175" s="61"/>
      <c r="AP175" s="61"/>
      <c r="AQ175" s="61"/>
      <c r="AR175" s="61"/>
      <c r="AS175" s="61"/>
      <c r="AT175" s="61"/>
      <c r="AU175" s="61"/>
      <c r="AV175" s="61"/>
      <c r="AW175" s="61"/>
      <c r="AX175" s="61"/>
      <c r="AY175" s="6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1"/>
      <c r="BN175" s="61"/>
    </row>
    <row r="176" spans="1:66" ht="15.75" customHeight="1" x14ac:dyDescent="0.3">
      <c r="A176" s="61"/>
      <c r="B176" s="61"/>
      <c r="C176" s="61"/>
      <c r="D176" s="61"/>
      <c r="E176" s="61"/>
      <c r="F176" s="61"/>
      <c r="G176" s="61"/>
      <c r="H176" s="62"/>
      <c r="K176" s="62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</row>
    <row r="177" spans="1:66" ht="15.75" customHeight="1" x14ac:dyDescent="0.3">
      <c r="A177" s="61"/>
      <c r="B177" s="61"/>
      <c r="C177" s="61"/>
      <c r="D177" s="61"/>
      <c r="E177" s="61"/>
      <c r="F177" s="61"/>
      <c r="G177" s="61"/>
      <c r="H177" s="62"/>
      <c r="K177" s="62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61"/>
      <c r="AN177" s="61"/>
      <c r="AO177" s="61"/>
      <c r="AP177" s="61"/>
      <c r="AQ177" s="61"/>
      <c r="AR177" s="61"/>
      <c r="AS177" s="61"/>
      <c r="AT177" s="61"/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</row>
    <row r="178" spans="1:66" ht="15.75" customHeight="1" x14ac:dyDescent="0.3">
      <c r="A178" s="61"/>
      <c r="B178" s="61"/>
      <c r="C178" s="61"/>
      <c r="D178" s="61"/>
      <c r="E178" s="61"/>
      <c r="F178" s="61"/>
      <c r="G178" s="61"/>
      <c r="H178" s="62"/>
      <c r="K178" s="62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</row>
    <row r="179" spans="1:66" ht="15.75" customHeight="1" x14ac:dyDescent="0.3">
      <c r="A179" s="61"/>
      <c r="B179" s="61"/>
      <c r="C179" s="61"/>
      <c r="D179" s="61"/>
      <c r="E179" s="61"/>
      <c r="F179" s="61"/>
      <c r="G179" s="61"/>
      <c r="H179" s="62"/>
      <c r="K179" s="62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61"/>
      <c r="AN179" s="61"/>
      <c r="AO179" s="61"/>
      <c r="AP179" s="61"/>
      <c r="AQ179" s="61"/>
      <c r="AR179" s="61"/>
      <c r="AS179" s="61"/>
      <c r="AT179" s="61"/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1"/>
      <c r="BN179" s="61"/>
    </row>
    <row r="180" spans="1:66" ht="15.75" customHeight="1" x14ac:dyDescent="0.3">
      <c r="A180" s="61"/>
      <c r="B180" s="61"/>
      <c r="C180" s="61"/>
      <c r="D180" s="61"/>
      <c r="E180" s="61"/>
      <c r="F180" s="61"/>
      <c r="G180" s="61"/>
      <c r="H180" s="62"/>
      <c r="K180" s="62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</row>
    <row r="181" spans="1:66" ht="15.75" customHeight="1" x14ac:dyDescent="0.3">
      <c r="A181" s="61"/>
      <c r="B181" s="61"/>
      <c r="C181" s="61"/>
      <c r="D181" s="61"/>
      <c r="E181" s="61"/>
      <c r="F181" s="61"/>
      <c r="G181" s="61"/>
      <c r="H181" s="62"/>
      <c r="K181" s="62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</row>
    <row r="182" spans="1:66" ht="15.75" customHeight="1" x14ac:dyDescent="0.3">
      <c r="A182" s="61"/>
      <c r="B182" s="61"/>
      <c r="C182" s="61"/>
      <c r="D182" s="61"/>
      <c r="E182" s="61"/>
      <c r="F182" s="61"/>
      <c r="G182" s="61"/>
      <c r="H182" s="62"/>
      <c r="K182" s="62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61"/>
      <c r="AN182" s="61"/>
      <c r="AO182" s="61"/>
      <c r="AP182" s="61"/>
      <c r="AQ182" s="61"/>
      <c r="AR182" s="61"/>
      <c r="AS182" s="61"/>
      <c r="AT182" s="61"/>
      <c r="AU182" s="61"/>
      <c r="AV182" s="61"/>
      <c r="AW182" s="61"/>
      <c r="AX182" s="61"/>
      <c r="AY182" s="61"/>
      <c r="AZ182" s="61"/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1"/>
    </row>
    <row r="183" spans="1:66" ht="15.75" customHeight="1" x14ac:dyDescent="0.3">
      <c r="A183" s="61"/>
      <c r="B183" s="61"/>
      <c r="C183" s="61"/>
      <c r="D183" s="61"/>
      <c r="E183" s="61"/>
      <c r="F183" s="61"/>
      <c r="G183" s="61"/>
      <c r="H183" s="62"/>
      <c r="K183" s="62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61"/>
      <c r="AN183" s="61"/>
      <c r="AO183" s="61"/>
      <c r="AP183" s="61"/>
      <c r="AQ183" s="61"/>
      <c r="AR183" s="61"/>
      <c r="AS183" s="61"/>
      <c r="AT183" s="61"/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1"/>
      <c r="BN183" s="61"/>
    </row>
    <row r="184" spans="1:66" ht="15.75" customHeight="1" x14ac:dyDescent="0.3">
      <c r="A184" s="61"/>
      <c r="B184" s="61"/>
      <c r="C184" s="61"/>
      <c r="D184" s="61"/>
      <c r="E184" s="61"/>
      <c r="F184" s="61"/>
      <c r="G184" s="61"/>
      <c r="H184" s="62"/>
      <c r="K184" s="62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</row>
    <row r="185" spans="1:66" ht="15.75" customHeight="1" x14ac:dyDescent="0.3">
      <c r="A185" s="61"/>
      <c r="B185" s="61"/>
      <c r="C185" s="61"/>
      <c r="D185" s="61"/>
      <c r="E185" s="61"/>
      <c r="F185" s="61"/>
      <c r="G185" s="61"/>
      <c r="H185" s="62"/>
      <c r="K185" s="62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61"/>
      <c r="AM185" s="61"/>
      <c r="AN185" s="61"/>
      <c r="AO185" s="61"/>
      <c r="AP185" s="61"/>
      <c r="AQ185" s="61"/>
      <c r="AR185" s="61"/>
      <c r="AS185" s="61"/>
      <c r="AT185" s="61"/>
      <c r="AU185" s="61"/>
      <c r="AV185" s="61"/>
      <c r="AW185" s="61"/>
      <c r="AX185" s="61"/>
      <c r="AY185" s="61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1"/>
      <c r="BN185" s="61"/>
    </row>
    <row r="186" spans="1:66" ht="15.75" customHeight="1" x14ac:dyDescent="0.3">
      <c r="A186" s="61"/>
      <c r="B186" s="61"/>
      <c r="C186" s="61"/>
      <c r="D186" s="61"/>
      <c r="E186" s="61"/>
      <c r="F186" s="61"/>
      <c r="G186" s="61"/>
      <c r="H186" s="62"/>
      <c r="K186" s="62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</row>
    <row r="187" spans="1:66" ht="15.75" customHeight="1" x14ac:dyDescent="0.3">
      <c r="A187" s="61"/>
      <c r="B187" s="61"/>
      <c r="C187" s="61"/>
      <c r="D187" s="61"/>
      <c r="E187" s="61"/>
      <c r="F187" s="61"/>
      <c r="G187" s="61"/>
      <c r="H187" s="62"/>
      <c r="K187" s="62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61"/>
      <c r="AN187" s="61"/>
      <c r="AO187" s="61"/>
      <c r="AP187" s="61"/>
      <c r="AQ187" s="61"/>
      <c r="AR187" s="61"/>
      <c r="AS187" s="61"/>
      <c r="AT187" s="61"/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1"/>
      <c r="BN187" s="61"/>
    </row>
    <row r="188" spans="1:66" ht="15.75" customHeight="1" x14ac:dyDescent="0.3">
      <c r="A188" s="61"/>
      <c r="B188" s="61"/>
      <c r="C188" s="61"/>
      <c r="D188" s="61"/>
      <c r="E188" s="61"/>
      <c r="F188" s="61"/>
      <c r="G188" s="61"/>
      <c r="H188" s="62"/>
      <c r="K188" s="62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61"/>
      <c r="AN188" s="61"/>
      <c r="AO188" s="61"/>
      <c r="AP188" s="61"/>
      <c r="AQ188" s="61"/>
      <c r="AR188" s="61"/>
      <c r="AS188" s="61"/>
      <c r="AT188" s="61"/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1"/>
    </row>
    <row r="189" spans="1:66" ht="15.75" customHeight="1" x14ac:dyDescent="0.3">
      <c r="A189" s="61"/>
      <c r="B189" s="61"/>
      <c r="C189" s="61"/>
      <c r="D189" s="61"/>
      <c r="E189" s="61"/>
      <c r="F189" s="61"/>
      <c r="G189" s="61"/>
      <c r="H189" s="62"/>
      <c r="K189" s="62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61"/>
      <c r="AN189" s="61"/>
      <c r="AO189" s="61"/>
      <c r="AP189" s="61"/>
      <c r="AQ189" s="61"/>
      <c r="AR189" s="61"/>
      <c r="AS189" s="61"/>
      <c r="AT189" s="61"/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</row>
    <row r="190" spans="1:66" ht="15.75" customHeight="1" x14ac:dyDescent="0.3">
      <c r="A190" s="61"/>
      <c r="B190" s="61"/>
      <c r="C190" s="61"/>
      <c r="D190" s="61"/>
      <c r="E190" s="61"/>
      <c r="F190" s="61"/>
      <c r="G190" s="61"/>
      <c r="H190" s="62"/>
      <c r="K190" s="62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61"/>
      <c r="AN190" s="61"/>
      <c r="AO190" s="61"/>
      <c r="AP190" s="61"/>
      <c r="AQ190" s="61"/>
      <c r="AR190" s="61"/>
      <c r="AS190" s="61"/>
      <c r="AT190" s="61"/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</row>
    <row r="191" spans="1:66" ht="15.75" customHeight="1" x14ac:dyDescent="0.3">
      <c r="A191" s="61"/>
      <c r="B191" s="61"/>
      <c r="C191" s="61"/>
      <c r="D191" s="61"/>
      <c r="E191" s="61"/>
      <c r="F191" s="61"/>
      <c r="G191" s="61"/>
      <c r="H191" s="62"/>
      <c r="K191" s="62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</row>
    <row r="192" spans="1:66" ht="15.75" customHeight="1" x14ac:dyDescent="0.3">
      <c r="A192" s="61"/>
      <c r="B192" s="61"/>
      <c r="C192" s="61"/>
      <c r="D192" s="61"/>
      <c r="E192" s="61"/>
      <c r="F192" s="61"/>
      <c r="G192" s="61"/>
      <c r="H192" s="62"/>
      <c r="K192" s="62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61"/>
      <c r="AO192" s="61"/>
      <c r="AP192" s="61"/>
      <c r="AQ192" s="61"/>
      <c r="AR192" s="61"/>
      <c r="AS192" s="61"/>
      <c r="AT192" s="61"/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1"/>
      <c r="BN192" s="61"/>
    </row>
    <row r="193" spans="1:66" ht="15.75" customHeight="1" x14ac:dyDescent="0.3">
      <c r="A193" s="61"/>
      <c r="B193" s="61"/>
      <c r="C193" s="61"/>
      <c r="D193" s="61"/>
      <c r="E193" s="61"/>
      <c r="F193" s="61"/>
      <c r="G193" s="61"/>
      <c r="H193" s="62"/>
      <c r="K193" s="62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61"/>
      <c r="AN193" s="61"/>
      <c r="AO193" s="61"/>
      <c r="AP193" s="61"/>
      <c r="AQ193" s="61"/>
      <c r="AR193" s="61"/>
      <c r="AS193" s="61"/>
      <c r="AT193" s="61"/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1"/>
    </row>
    <row r="194" spans="1:66" ht="15.75" customHeight="1" x14ac:dyDescent="0.3">
      <c r="A194" s="61"/>
      <c r="B194" s="61"/>
      <c r="C194" s="61"/>
      <c r="D194" s="61"/>
      <c r="E194" s="61"/>
      <c r="F194" s="61"/>
      <c r="G194" s="61"/>
      <c r="H194" s="62"/>
      <c r="K194" s="62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</row>
    <row r="195" spans="1:66" ht="15.75" customHeight="1" x14ac:dyDescent="0.3">
      <c r="A195" s="61"/>
      <c r="B195" s="61"/>
      <c r="C195" s="61"/>
      <c r="D195" s="61"/>
      <c r="E195" s="61"/>
      <c r="F195" s="61"/>
      <c r="G195" s="61"/>
      <c r="H195" s="62"/>
      <c r="K195" s="62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</row>
    <row r="196" spans="1:66" ht="15.75" customHeight="1" x14ac:dyDescent="0.3">
      <c r="A196" s="61"/>
      <c r="B196" s="61"/>
      <c r="C196" s="61"/>
      <c r="D196" s="61"/>
      <c r="E196" s="61"/>
      <c r="F196" s="61"/>
      <c r="G196" s="61"/>
      <c r="H196" s="62"/>
      <c r="K196" s="62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</row>
    <row r="197" spans="1:66" ht="15.75" customHeight="1" x14ac:dyDescent="0.3">
      <c r="A197" s="61"/>
      <c r="B197" s="61"/>
      <c r="C197" s="61"/>
      <c r="D197" s="61"/>
      <c r="E197" s="61"/>
      <c r="F197" s="61"/>
      <c r="G197" s="61"/>
      <c r="H197" s="62"/>
      <c r="K197" s="62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61"/>
      <c r="AN197" s="61"/>
      <c r="AO197" s="61"/>
      <c r="AP197" s="61"/>
      <c r="AQ197" s="61"/>
      <c r="AR197" s="61"/>
      <c r="AS197" s="61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1"/>
      <c r="BN197" s="61"/>
    </row>
    <row r="198" spans="1:66" ht="15.75" customHeight="1" x14ac:dyDescent="0.3">
      <c r="A198" s="61"/>
      <c r="B198" s="61"/>
      <c r="C198" s="61"/>
      <c r="D198" s="61"/>
      <c r="E198" s="61"/>
      <c r="F198" s="61"/>
      <c r="G198" s="61"/>
      <c r="H198" s="62"/>
      <c r="K198" s="62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  <c r="AR198" s="61"/>
      <c r="AS198" s="61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</row>
    <row r="199" spans="1:66" ht="15.75" customHeight="1" x14ac:dyDescent="0.3">
      <c r="A199" s="61"/>
      <c r="B199" s="61"/>
      <c r="C199" s="61"/>
      <c r="D199" s="61"/>
      <c r="E199" s="61"/>
      <c r="F199" s="61"/>
      <c r="G199" s="61"/>
      <c r="H199" s="62"/>
      <c r="K199" s="62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1"/>
      <c r="BN199" s="61"/>
    </row>
    <row r="200" spans="1:66" ht="15.75" customHeight="1" x14ac:dyDescent="0.3">
      <c r="A200" s="61"/>
      <c r="B200" s="61"/>
      <c r="C200" s="61"/>
      <c r="D200" s="61"/>
      <c r="E200" s="61"/>
      <c r="F200" s="61"/>
      <c r="G200" s="61"/>
      <c r="H200" s="62"/>
      <c r="K200" s="62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61"/>
      <c r="AN200" s="61"/>
      <c r="AO200" s="61"/>
      <c r="AP200" s="61"/>
      <c r="AQ200" s="61"/>
      <c r="AR200" s="61"/>
      <c r="AS200" s="61"/>
      <c r="AT200" s="61"/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</row>
    <row r="201" spans="1:66" ht="15.75" customHeight="1" x14ac:dyDescent="0.3">
      <c r="A201" s="61"/>
      <c r="B201" s="61"/>
      <c r="C201" s="61"/>
      <c r="D201" s="61"/>
      <c r="E201" s="61"/>
      <c r="F201" s="61"/>
      <c r="G201" s="61"/>
      <c r="H201" s="62"/>
      <c r="K201" s="62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</row>
    <row r="202" spans="1:66" ht="15.75" customHeight="1" x14ac:dyDescent="0.3">
      <c r="A202" s="61"/>
      <c r="B202" s="61"/>
      <c r="C202" s="61"/>
      <c r="D202" s="61"/>
      <c r="E202" s="61"/>
      <c r="F202" s="61"/>
      <c r="G202" s="61"/>
      <c r="H202" s="62"/>
      <c r="K202" s="62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B202" s="61"/>
      <c r="BC202" s="61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</row>
    <row r="203" spans="1:66" ht="15.75" customHeight="1" x14ac:dyDescent="0.3">
      <c r="A203" s="61"/>
      <c r="B203" s="61"/>
      <c r="C203" s="61"/>
      <c r="D203" s="61"/>
      <c r="E203" s="61"/>
      <c r="F203" s="61"/>
      <c r="G203" s="61"/>
      <c r="H203" s="62"/>
      <c r="K203" s="62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61"/>
      <c r="AN203" s="61"/>
      <c r="AO203" s="61"/>
      <c r="AP203" s="61"/>
      <c r="AQ203" s="61"/>
      <c r="AR203" s="61"/>
      <c r="AS203" s="61"/>
      <c r="AT203" s="61"/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1"/>
      <c r="BN203" s="61"/>
    </row>
    <row r="204" spans="1:66" ht="15.75" customHeight="1" x14ac:dyDescent="0.3">
      <c r="A204" s="61"/>
      <c r="B204" s="61"/>
      <c r="C204" s="61"/>
      <c r="D204" s="61"/>
      <c r="E204" s="61"/>
      <c r="F204" s="61"/>
      <c r="G204" s="61"/>
      <c r="H204" s="62"/>
      <c r="K204" s="62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61"/>
      <c r="BD204" s="61"/>
      <c r="BE204" s="61"/>
      <c r="BF204" s="61"/>
      <c r="BG204" s="61"/>
      <c r="BH204" s="61"/>
      <c r="BI204" s="61"/>
      <c r="BJ204" s="61"/>
      <c r="BK204" s="61"/>
      <c r="BL204" s="61"/>
      <c r="BM204" s="61"/>
      <c r="BN204" s="61"/>
    </row>
    <row r="205" spans="1:66" ht="15.75" customHeight="1" x14ac:dyDescent="0.3">
      <c r="A205" s="61"/>
      <c r="B205" s="61"/>
      <c r="C205" s="61"/>
      <c r="D205" s="61"/>
      <c r="E205" s="61"/>
      <c r="F205" s="61"/>
      <c r="G205" s="61"/>
      <c r="H205" s="62"/>
      <c r="K205" s="62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61"/>
      <c r="AN205" s="61"/>
      <c r="AO205" s="61"/>
      <c r="AP205" s="61"/>
      <c r="AQ205" s="61"/>
      <c r="AR205" s="61"/>
      <c r="AS205" s="61"/>
      <c r="AT205" s="61"/>
      <c r="AU205" s="61"/>
      <c r="AV205" s="61"/>
      <c r="AW205" s="61"/>
      <c r="AX205" s="61"/>
      <c r="AY205" s="61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</row>
    <row r="206" spans="1:66" ht="15.75" customHeight="1" x14ac:dyDescent="0.3">
      <c r="A206" s="61"/>
      <c r="B206" s="61"/>
      <c r="C206" s="61"/>
      <c r="D206" s="61"/>
      <c r="E206" s="61"/>
      <c r="F206" s="61"/>
      <c r="G206" s="61"/>
      <c r="H206" s="62"/>
      <c r="K206" s="62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</row>
    <row r="207" spans="1:66" ht="15.75" customHeight="1" x14ac:dyDescent="0.3">
      <c r="A207" s="61"/>
      <c r="B207" s="61"/>
      <c r="C207" s="61"/>
      <c r="D207" s="61"/>
      <c r="E207" s="61"/>
      <c r="F207" s="61"/>
      <c r="G207" s="61"/>
      <c r="H207" s="62"/>
      <c r="K207" s="62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61"/>
      <c r="AN207" s="61"/>
      <c r="AO207" s="61"/>
      <c r="AP207" s="61"/>
      <c r="AQ207" s="61"/>
      <c r="AR207" s="61"/>
      <c r="AS207" s="61"/>
      <c r="AT207" s="61"/>
      <c r="AU207" s="61"/>
      <c r="AV207" s="61"/>
      <c r="AW207" s="61"/>
      <c r="AX207" s="61"/>
      <c r="AY207" s="61"/>
      <c r="AZ207" s="61"/>
      <c r="BA207" s="61"/>
      <c r="BB207" s="61"/>
      <c r="BC207" s="61"/>
      <c r="BD207" s="61"/>
      <c r="BE207" s="61"/>
      <c r="BF207" s="61"/>
      <c r="BG207" s="61"/>
      <c r="BH207" s="61"/>
      <c r="BI207" s="61"/>
      <c r="BJ207" s="61"/>
      <c r="BK207" s="61"/>
      <c r="BL207" s="61"/>
      <c r="BM207" s="61"/>
      <c r="BN207" s="61"/>
    </row>
    <row r="208" spans="1:66" ht="15.75" customHeight="1" x14ac:dyDescent="0.3">
      <c r="A208" s="61"/>
      <c r="B208" s="61"/>
      <c r="C208" s="61"/>
      <c r="D208" s="61"/>
      <c r="E208" s="61"/>
      <c r="F208" s="61"/>
      <c r="G208" s="61"/>
      <c r="H208" s="62"/>
      <c r="K208" s="62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1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</row>
    <row r="209" spans="1:66" ht="15.75" customHeight="1" x14ac:dyDescent="0.3">
      <c r="A209" s="61"/>
      <c r="B209" s="61"/>
      <c r="C209" s="61"/>
      <c r="D209" s="61"/>
      <c r="E209" s="61"/>
      <c r="F209" s="61"/>
      <c r="G209" s="61"/>
      <c r="H209" s="62"/>
      <c r="K209" s="62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61"/>
      <c r="BD209" s="61"/>
      <c r="BE209" s="61"/>
      <c r="BF209" s="61"/>
      <c r="BG209" s="61"/>
      <c r="BH209" s="61"/>
      <c r="BI209" s="61"/>
      <c r="BJ209" s="61"/>
      <c r="BK209" s="61"/>
      <c r="BL209" s="61"/>
      <c r="BM209" s="61"/>
      <c r="BN209" s="61"/>
    </row>
    <row r="210" spans="1:66" ht="15.75" customHeight="1" x14ac:dyDescent="0.3">
      <c r="A210" s="61"/>
      <c r="B210" s="61"/>
      <c r="C210" s="61"/>
      <c r="D210" s="61"/>
      <c r="E210" s="61"/>
      <c r="F210" s="61"/>
      <c r="G210" s="61"/>
      <c r="H210" s="62"/>
      <c r="K210" s="62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61"/>
      <c r="AN210" s="61"/>
      <c r="AO210" s="61"/>
      <c r="AP210" s="61"/>
      <c r="AQ210" s="61"/>
      <c r="AR210" s="61"/>
      <c r="AS210" s="61"/>
      <c r="AT210" s="61"/>
      <c r="AU210" s="61"/>
      <c r="AV210" s="61"/>
      <c r="AW210" s="61"/>
      <c r="AX210" s="61"/>
      <c r="AY210" s="61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1"/>
      <c r="BN210" s="61"/>
    </row>
    <row r="211" spans="1:66" ht="15.75" customHeight="1" x14ac:dyDescent="0.3">
      <c r="A211" s="61"/>
      <c r="B211" s="61"/>
      <c r="C211" s="61"/>
      <c r="D211" s="61"/>
      <c r="E211" s="61"/>
      <c r="F211" s="61"/>
      <c r="G211" s="61"/>
      <c r="H211" s="62"/>
      <c r="K211" s="62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</row>
    <row r="212" spans="1:66" ht="15.75" customHeight="1" x14ac:dyDescent="0.3">
      <c r="A212" s="61"/>
      <c r="B212" s="61"/>
      <c r="C212" s="61"/>
      <c r="D212" s="61"/>
      <c r="E212" s="61"/>
      <c r="F212" s="61"/>
      <c r="G212" s="61"/>
      <c r="H212" s="62"/>
      <c r="K212" s="62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61"/>
      <c r="AN212" s="61"/>
      <c r="AO212" s="61"/>
      <c r="AP212" s="61"/>
      <c r="AQ212" s="61"/>
      <c r="AR212" s="61"/>
      <c r="AS212" s="61"/>
      <c r="AT212" s="61"/>
      <c r="AU212" s="61"/>
      <c r="AV212" s="61"/>
      <c r="AW212" s="61"/>
      <c r="AX212" s="61"/>
      <c r="AY212" s="61"/>
      <c r="AZ212" s="61"/>
      <c r="BA212" s="61"/>
      <c r="BB212" s="61"/>
      <c r="BC212" s="61"/>
      <c r="BD212" s="61"/>
      <c r="BE212" s="61"/>
      <c r="BF212" s="61"/>
      <c r="BG212" s="61"/>
      <c r="BH212" s="61"/>
      <c r="BI212" s="61"/>
      <c r="BJ212" s="61"/>
      <c r="BK212" s="61"/>
      <c r="BL212" s="61"/>
      <c r="BM212" s="61"/>
      <c r="BN212" s="61"/>
    </row>
    <row r="213" spans="1:66" ht="15.75" customHeight="1" x14ac:dyDescent="0.3">
      <c r="A213" s="61"/>
      <c r="B213" s="61"/>
      <c r="C213" s="61"/>
      <c r="D213" s="61"/>
      <c r="E213" s="61"/>
      <c r="F213" s="61"/>
      <c r="G213" s="61"/>
      <c r="H213" s="62"/>
      <c r="K213" s="62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61"/>
      <c r="AN213" s="61"/>
      <c r="AO213" s="61"/>
      <c r="AP213" s="61"/>
      <c r="AQ213" s="61"/>
      <c r="AR213" s="61"/>
      <c r="AS213" s="61"/>
      <c r="AT213" s="61"/>
      <c r="AU213" s="61"/>
      <c r="AV213" s="61"/>
      <c r="AW213" s="61"/>
      <c r="AX213" s="61"/>
      <c r="AY213" s="61"/>
      <c r="AZ213" s="61"/>
      <c r="BA213" s="61"/>
      <c r="BB213" s="61"/>
      <c r="BC213" s="61"/>
      <c r="BD213" s="61"/>
      <c r="BE213" s="61"/>
      <c r="BF213" s="61"/>
      <c r="BG213" s="61"/>
      <c r="BH213" s="61"/>
      <c r="BI213" s="61"/>
      <c r="BJ213" s="61"/>
      <c r="BK213" s="61"/>
      <c r="BL213" s="61"/>
      <c r="BM213" s="61"/>
      <c r="BN213" s="61"/>
    </row>
    <row r="214" spans="1:66" ht="15.75" customHeight="1" x14ac:dyDescent="0.3">
      <c r="A214" s="61"/>
      <c r="B214" s="61"/>
      <c r="C214" s="61"/>
      <c r="D214" s="61"/>
      <c r="E214" s="61"/>
      <c r="F214" s="61"/>
      <c r="G214" s="61"/>
      <c r="H214" s="62"/>
      <c r="K214" s="62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</row>
    <row r="215" spans="1:66" ht="15.75" customHeight="1" x14ac:dyDescent="0.3">
      <c r="A215" s="61"/>
      <c r="B215" s="61"/>
      <c r="C215" s="61"/>
      <c r="D215" s="61"/>
      <c r="E215" s="61"/>
      <c r="F215" s="61"/>
      <c r="G215" s="61"/>
      <c r="H215" s="62"/>
      <c r="K215" s="62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AW215" s="61"/>
      <c r="AX215" s="61"/>
      <c r="AY215" s="61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</row>
    <row r="216" spans="1:66" ht="15.75" customHeight="1" x14ac:dyDescent="0.3">
      <c r="A216" s="61"/>
      <c r="B216" s="61"/>
      <c r="C216" s="61"/>
      <c r="D216" s="61"/>
      <c r="E216" s="61"/>
      <c r="F216" s="61"/>
      <c r="G216" s="61"/>
      <c r="H216" s="62"/>
      <c r="K216" s="62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</row>
    <row r="217" spans="1:66" ht="15.75" customHeight="1" x14ac:dyDescent="0.3">
      <c r="A217" s="61"/>
      <c r="B217" s="61"/>
      <c r="C217" s="61"/>
      <c r="D217" s="61"/>
      <c r="E217" s="61"/>
      <c r="F217" s="61"/>
      <c r="G217" s="61"/>
      <c r="H217" s="62"/>
      <c r="K217" s="62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61"/>
      <c r="AX217" s="61"/>
      <c r="AY217" s="61"/>
      <c r="AZ217" s="61"/>
      <c r="BA217" s="61"/>
      <c r="BB217" s="61"/>
      <c r="BC217" s="61"/>
      <c r="BD217" s="61"/>
      <c r="BE217" s="61"/>
      <c r="BF217" s="61"/>
      <c r="BG217" s="61"/>
      <c r="BH217" s="61"/>
      <c r="BI217" s="61"/>
      <c r="BJ217" s="61"/>
      <c r="BK217" s="61"/>
      <c r="BL217" s="61"/>
      <c r="BM217" s="61"/>
      <c r="BN217" s="61"/>
    </row>
    <row r="218" spans="1:66" ht="15.75" customHeight="1" x14ac:dyDescent="0.3">
      <c r="A218" s="61"/>
      <c r="B218" s="61"/>
      <c r="C218" s="61"/>
      <c r="D218" s="61"/>
      <c r="E218" s="61"/>
      <c r="F218" s="61"/>
      <c r="G218" s="61"/>
      <c r="H218" s="62"/>
      <c r="K218" s="62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B218" s="61"/>
      <c r="BC218" s="61"/>
      <c r="BD218" s="61"/>
      <c r="BE218" s="61"/>
      <c r="BF218" s="61"/>
      <c r="BG218" s="61"/>
      <c r="BH218" s="61"/>
      <c r="BI218" s="61"/>
      <c r="BJ218" s="61"/>
      <c r="BK218" s="61"/>
      <c r="BL218" s="61"/>
      <c r="BM218" s="61"/>
      <c r="BN218" s="61"/>
    </row>
    <row r="219" spans="1:66" ht="15.75" customHeight="1" x14ac:dyDescent="0.3">
      <c r="A219" s="61"/>
      <c r="B219" s="61"/>
      <c r="C219" s="61"/>
      <c r="D219" s="61"/>
      <c r="E219" s="61"/>
      <c r="F219" s="61"/>
      <c r="G219" s="61"/>
      <c r="H219" s="62"/>
      <c r="K219" s="62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61"/>
      <c r="BD219" s="61"/>
      <c r="BE219" s="61"/>
      <c r="BF219" s="61"/>
      <c r="BG219" s="61"/>
      <c r="BH219" s="61"/>
      <c r="BI219" s="61"/>
      <c r="BJ219" s="61"/>
      <c r="BK219" s="61"/>
      <c r="BL219" s="61"/>
      <c r="BM219" s="61"/>
      <c r="BN219" s="61"/>
    </row>
    <row r="220" spans="1:66" ht="15.75" customHeight="1" x14ac:dyDescent="0.3">
      <c r="A220" s="61"/>
      <c r="B220" s="61"/>
      <c r="C220" s="61"/>
      <c r="D220" s="61"/>
      <c r="E220" s="61"/>
      <c r="F220" s="61"/>
      <c r="G220" s="61"/>
      <c r="H220" s="62"/>
      <c r="K220" s="62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</row>
    <row r="221" spans="1:66" ht="15.75" customHeight="1" x14ac:dyDescent="0.3">
      <c r="A221" s="61"/>
      <c r="B221" s="61"/>
      <c r="C221" s="61"/>
      <c r="D221" s="61"/>
      <c r="E221" s="61"/>
      <c r="F221" s="61"/>
      <c r="G221" s="61"/>
      <c r="H221" s="62"/>
      <c r="K221" s="62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</row>
    <row r="222" spans="1:66" ht="15.75" customHeight="1" x14ac:dyDescent="0.3">
      <c r="A222" s="61"/>
      <c r="B222" s="61"/>
      <c r="C222" s="61"/>
      <c r="D222" s="61"/>
      <c r="E222" s="61"/>
      <c r="F222" s="61"/>
      <c r="G222" s="61"/>
      <c r="H222" s="62"/>
      <c r="K222" s="62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AW222" s="61"/>
      <c r="AX222" s="61"/>
      <c r="AY222" s="61"/>
      <c r="AZ222" s="61"/>
      <c r="BA222" s="61"/>
      <c r="BB222" s="61"/>
      <c r="BC222" s="61"/>
      <c r="BD222" s="61"/>
      <c r="BE222" s="61"/>
      <c r="BF222" s="61"/>
      <c r="BG222" s="61"/>
      <c r="BH222" s="61"/>
      <c r="BI222" s="61"/>
      <c r="BJ222" s="61"/>
      <c r="BK222" s="61"/>
      <c r="BL222" s="61"/>
      <c r="BM222" s="61"/>
      <c r="BN222" s="61"/>
    </row>
    <row r="223" spans="1:66" ht="15.75" customHeight="1" x14ac:dyDescent="0.3">
      <c r="A223" s="61"/>
      <c r="B223" s="61"/>
      <c r="C223" s="61"/>
      <c r="D223" s="61"/>
      <c r="E223" s="61"/>
      <c r="F223" s="61"/>
      <c r="G223" s="61"/>
      <c r="H223" s="62"/>
      <c r="K223" s="62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61"/>
      <c r="BB223" s="61"/>
      <c r="BC223" s="61"/>
      <c r="BD223" s="61"/>
      <c r="BE223" s="61"/>
      <c r="BF223" s="61"/>
      <c r="BG223" s="61"/>
      <c r="BH223" s="61"/>
      <c r="BI223" s="61"/>
      <c r="BJ223" s="61"/>
      <c r="BK223" s="61"/>
      <c r="BL223" s="61"/>
      <c r="BM223" s="61"/>
      <c r="BN223" s="61"/>
    </row>
    <row r="224" spans="1:66" ht="15.75" customHeight="1" x14ac:dyDescent="0.3">
      <c r="A224" s="61"/>
      <c r="B224" s="61"/>
      <c r="C224" s="61"/>
      <c r="D224" s="61"/>
      <c r="E224" s="61"/>
      <c r="F224" s="61"/>
      <c r="G224" s="61"/>
      <c r="H224" s="62"/>
      <c r="K224" s="62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61"/>
      <c r="BD224" s="61"/>
      <c r="BE224" s="61"/>
      <c r="BF224" s="61"/>
      <c r="BG224" s="61"/>
      <c r="BH224" s="61"/>
      <c r="BI224" s="61"/>
      <c r="BJ224" s="61"/>
      <c r="BK224" s="61"/>
      <c r="BL224" s="61"/>
      <c r="BM224" s="61"/>
      <c r="BN224" s="61"/>
    </row>
    <row r="225" spans="1:66" ht="15.75" customHeight="1" x14ac:dyDescent="0.3">
      <c r="A225" s="61"/>
      <c r="B225" s="61"/>
      <c r="C225" s="61"/>
      <c r="D225" s="61"/>
      <c r="E225" s="61"/>
      <c r="F225" s="61"/>
      <c r="G225" s="61"/>
      <c r="H225" s="62"/>
      <c r="K225" s="62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AW225" s="61"/>
      <c r="AX225" s="61"/>
      <c r="AY225" s="61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1"/>
      <c r="BN225" s="61"/>
    </row>
    <row r="226" spans="1:66" ht="15.75" customHeight="1" x14ac:dyDescent="0.3">
      <c r="A226" s="61"/>
      <c r="B226" s="61"/>
      <c r="C226" s="61"/>
      <c r="D226" s="61"/>
      <c r="E226" s="61"/>
      <c r="F226" s="61"/>
      <c r="G226" s="61"/>
      <c r="H226" s="62"/>
      <c r="K226" s="62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</row>
    <row r="227" spans="1:66" ht="15.75" customHeight="1" x14ac:dyDescent="0.3">
      <c r="A227" s="61"/>
      <c r="B227" s="61"/>
      <c r="C227" s="61"/>
      <c r="D227" s="61"/>
      <c r="E227" s="61"/>
      <c r="F227" s="61"/>
      <c r="G227" s="61"/>
      <c r="H227" s="62"/>
      <c r="K227" s="62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61"/>
      <c r="BF227" s="61"/>
      <c r="BG227" s="61"/>
      <c r="BH227" s="61"/>
      <c r="BI227" s="61"/>
      <c r="BJ227" s="61"/>
      <c r="BK227" s="61"/>
      <c r="BL227" s="61"/>
      <c r="BM227" s="61"/>
      <c r="BN227" s="61"/>
    </row>
    <row r="228" spans="1:66" ht="15.75" customHeight="1" x14ac:dyDescent="0.3">
      <c r="A228" s="61"/>
      <c r="B228" s="61"/>
      <c r="C228" s="61"/>
      <c r="D228" s="61"/>
      <c r="E228" s="61"/>
      <c r="F228" s="61"/>
      <c r="G228" s="61"/>
      <c r="H228" s="62"/>
      <c r="K228" s="62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AW228" s="61"/>
      <c r="AX228" s="61"/>
      <c r="AY228" s="61"/>
      <c r="AZ228" s="61"/>
      <c r="BA228" s="61"/>
      <c r="BB228" s="61"/>
      <c r="BC228" s="61"/>
      <c r="BD228" s="61"/>
      <c r="BE228" s="61"/>
      <c r="BF228" s="61"/>
      <c r="BG228" s="61"/>
      <c r="BH228" s="61"/>
      <c r="BI228" s="61"/>
      <c r="BJ228" s="61"/>
      <c r="BK228" s="61"/>
      <c r="BL228" s="61"/>
      <c r="BM228" s="61"/>
      <c r="BN228" s="61"/>
    </row>
    <row r="229" spans="1:66" ht="15.75" customHeight="1" x14ac:dyDescent="0.3">
      <c r="A229" s="61"/>
      <c r="B229" s="61"/>
      <c r="C229" s="61"/>
      <c r="D229" s="61"/>
      <c r="E229" s="61"/>
      <c r="F229" s="61"/>
      <c r="G229" s="61"/>
      <c r="H229" s="62"/>
      <c r="K229" s="62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61"/>
      <c r="BD229" s="61"/>
      <c r="BE229" s="61"/>
      <c r="BF229" s="61"/>
      <c r="BG229" s="61"/>
      <c r="BH229" s="61"/>
      <c r="BI229" s="61"/>
      <c r="BJ229" s="61"/>
      <c r="BK229" s="61"/>
      <c r="BL229" s="61"/>
      <c r="BM229" s="61"/>
      <c r="BN229" s="61"/>
    </row>
    <row r="230" spans="1:66" ht="15.75" customHeight="1" x14ac:dyDescent="0.3">
      <c r="A230" s="61"/>
      <c r="B230" s="61"/>
      <c r="C230" s="61"/>
      <c r="D230" s="61"/>
      <c r="E230" s="61"/>
      <c r="F230" s="61"/>
      <c r="G230" s="61"/>
      <c r="H230" s="62"/>
      <c r="K230" s="62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1"/>
    </row>
    <row r="231" spans="1:66" ht="15.75" customHeight="1" x14ac:dyDescent="0.3">
      <c r="A231" s="61"/>
      <c r="B231" s="61"/>
      <c r="C231" s="61"/>
      <c r="D231" s="61"/>
      <c r="E231" s="61"/>
      <c r="F231" s="61"/>
      <c r="G231" s="61"/>
      <c r="H231" s="62"/>
      <c r="K231" s="62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61"/>
      <c r="AN231" s="61"/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</row>
    <row r="232" spans="1:66" ht="15.75" customHeight="1" x14ac:dyDescent="0.3">
      <c r="A232" s="61"/>
      <c r="B232" s="61"/>
      <c r="C232" s="61"/>
      <c r="D232" s="61"/>
      <c r="E232" s="61"/>
      <c r="F232" s="61"/>
      <c r="G232" s="61"/>
      <c r="H232" s="62"/>
      <c r="K232" s="62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</row>
    <row r="233" spans="1:66" ht="15.75" customHeight="1" x14ac:dyDescent="0.3">
      <c r="A233" s="61"/>
      <c r="B233" s="61"/>
      <c r="C233" s="61"/>
      <c r="D233" s="61"/>
      <c r="E233" s="61"/>
      <c r="F233" s="61"/>
      <c r="G233" s="61"/>
      <c r="H233" s="62"/>
      <c r="K233" s="62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1"/>
      <c r="AO233" s="61"/>
      <c r="AP233" s="61"/>
      <c r="AQ233" s="61"/>
      <c r="AR233" s="61"/>
      <c r="AS233" s="61"/>
      <c r="AT233" s="61"/>
      <c r="AU233" s="61"/>
      <c r="AV233" s="61"/>
      <c r="AW233" s="61"/>
      <c r="AX233" s="61"/>
      <c r="AY233" s="61"/>
      <c r="AZ233" s="61"/>
      <c r="BA233" s="61"/>
      <c r="BB233" s="61"/>
      <c r="BC233" s="61"/>
      <c r="BD233" s="61"/>
      <c r="BE233" s="61"/>
      <c r="BF233" s="61"/>
      <c r="BG233" s="61"/>
      <c r="BH233" s="61"/>
      <c r="BI233" s="61"/>
      <c r="BJ233" s="61"/>
      <c r="BK233" s="61"/>
      <c r="BL233" s="61"/>
      <c r="BM233" s="61"/>
      <c r="BN233" s="61"/>
    </row>
    <row r="234" spans="1:66" ht="15.75" customHeight="1" x14ac:dyDescent="0.3">
      <c r="A234" s="61"/>
      <c r="B234" s="61"/>
      <c r="C234" s="61"/>
      <c r="D234" s="61"/>
      <c r="E234" s="61"/>
      <c r="F234" s="61"/>
      <c r="G234" s="61"/>
      <c r="H234" s="62"/>
      <c r="K234" s="62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61"/>
      <c r="BD234" s="61"/>
      <c r="BE234" s="61"/>
      <c r="BF234" s="61"/>
      <c r="BG234" s="61"/>
      <c r="BH234" s="61"/>
      <c r="BI234" s="61"/>
      <c r="BJ234" s="61"/>
      <c r="BK234" s="61"/>
      <c r="BL234" s="61"/>
      <c r="BM234" s="61"/>
      <c r="BN234" s="61"/>
    </row>
    <row r="235" spans="1:66" ht="15.75" customHeight="1" x14ac:dyDescent="0.3">
      <c r="A235" s="61"/>
      <c r="B235" s="61"/>
      <c r="C235" s="61"/>
      <c r="D235" s="61"/>
      <c r="E235" s="61"/>
      <c r="F235" s="61"/>
      <c r="G235" s="61"/>
      <c r="H235" s="62"/>
      <c r="K235" s="62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1"/>
      <c r="AO235" s="61"/>
      <c r="AP235" s="61"/>
      <c r="AQ235" s="61"/>
      <c r="AR235" s="61"/>
      <c r="AS235" s="61"/>
      <c r="AT235" s="61"/>
      <c r="AU235" s="61"/>
      <c r="AV235" s="61"/>
      <c r="AW235" s="61"/>
      <c r="AX235" s="61"/>
      <c r="AY235" s="61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1"/>
    </row>
    <row r="236" spans="1:66" ht="15.75" customHeight="1" x14ac:dyDescent="0.3">
      <c r="A236" s="61"/>
      <c r="B236" s="61"/>
      <c r="C236" s="61"/>
      <c r="D236" s="61"/>
      <c r="E236" s="61"/>
      <c r="F236" s="61"/>
      <c r="G236" s="61"/>
      <c r="H236" s="62"/>
      <c r="K236" s="62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61"/>
      <c r="AN236" s="61"/>
      <c r="AO236" s="61"/>
      <c r="AP236" s="61"/>
      <c r="AQ236" s="61"/>
      <c r="AR236" s="61"/>
      <c r="AS236" s="61"/>
      <c r="AT236" s="61"/>
      <c r="AU236" s="61"/>
      <c r="AV236" s="61"/>
      <c r="AW236" s="61"/>
      <c r="AX236" s="61"/>
      <c r="AY236" s="61"/>
      <c r="AZ236" s="61"/>
      <c r="BA236" s="61"/>
      <c r="BB236" s="61"/>
      <c r="BC236" s="61"/>
      <c r="BD236" s="61"/>
      <c r="BE236" s="61"/>
      <c r="BF236" s="61"/>
      <c r="BG236" s="61"/>
      <c r="BH236" s="61"/>
      <c r="BI236" s="61"/>
      <c r="BJ236" s="61"/>
      <c r="BK236" s="61"/>
      <c r="BL236" s="61"/>
      <c r="BM236" s="61"/>
      <c r="BN236" s="61"/>
    </row>
    <row r="237" spans="1:66" ht="15.75" customHeight="1" x14ac:dyDescent="0.3">
      <c r="A237" s="61"/>
      <c r="B237" s="61"/>
      <c r="C237" s="61"/>
      <c r="D237" s="61"/>
      <c r="E237" s="61"/>
      <c r="F237" s="61"/>
      <c r="G237" s="61"/>
      <c r="H237" s="62"/>
      <c r="K237" s="62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61"/>
      <c r="AM237" s="61"/>
      <c r="AN237" s="61"/>
      <c r="AO237" s="61"/>
      <c r="AP237" s="61"/>
      <c r="AQ237" s="61"/>
      <c r="AR237" s="61"/>
      <c r="AS237" s="61"/>
      <c r="AT237" s="61"/>
      <c r="AU237" s="61"/>
      <c r="AV237" s="61"/>
      <c r="AW237" s="61"/>
      <c r="AX237" s="61"/>
      <c r="AY237" s="61"/>
      <c r="AZ237" s="61"/>
      <c r="BA237" s="61"/>
      <c r="BB237" s="61"/>
      <c r="BC237" s="61"/>
      <c r="BD237" s="61"/>
      <c r="BE237" s="61"/>
      <c r="BF237" s="61"/>
      <c r="BG237" s="61"/>
      <c r="BH237" s="61"/>
      <c r="BI237" s="61"/>
      <c r="BJ237" s="61"/>
      <c r="BK237" s="61"/>
      <c r="BL237" s="61"/>
      <c r="BM237" s="61"/>
      <c r="BN237" s="61"/>
    </row>
    <row r="238" spans="1:66" ht="15.75" customHeight="1" x14ac:dyDescent="0.3">
      <c r="A238" s="61"/>
      <c r="B238" s="61"/>
      <c r="C238" s="61"/>
      <c r="D238" s="61"/>
      <c r="E238" s="61"/>
      <c r="F238" s="61"/>
      <c r="G238" s="61"/>
      <c r="H238" s="62"/>
      <c r="K238" s="62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1"/>
      <c r="BD238" s="61"/>
      <c r="BE238" s="61"/>
      <c r="BF238" s="61"/>
      <c r="BG238" s="61"/>
      <c r="BH238" s="61"/>
      <c r="BI238" s="61"/>
      <c r="BJ238" s="61"/>
      <c r="BK238" s="61"/>
      <c r="BL238" s="61"/>
      <c r="BM238" s="61"/>
      <c r="BN238" s="61"/>
    </row>
    <row r="239" spans="1:66" ht="15.75" customHeight="1" x14ac:dyDescent="0.3">
      <c r="A239" s="61"/>
      <c r="B239" s="61"/>
      <c r="C239" s="61"/>
      <c r="D239" s="61"/>
      <c r="E239" s="61"/>
      <c r="F239" s="61"/>
      <c r="G239" s="61"/>
      <c r="H239" s="62"/>
      <c r="K239" s="62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61"/>
      <c r="BD239" s="61"/>
      <c r="BE239" s="61"/>
      <c r="BF239" s="61"/>
      <c r="BG239" s="61"/>
      <c r="BH239" s="61"/>
      <c r="BI239" s="61"/>
      <c r="BJ239" s="61"/>
      <c r="BK239" s="61"/>
      <c r="BL239" s="61"/>
      <c r="BM239" s="61"/>
      <c r="BN239" s="61"/>
    </row>
    <row r="240" spans="1:66" ht="15.75" customHeight="1" x14ac:dyDescent="0.3">
      <c r="A240" s="61"/>
      <c r="B240" s="61"/>
      <c r="C240" s="61"/>
      <c r="D240" s="61"/>
      <c r="E240" s="61"/>
      <c r="F240" s="61"/>
      <c r="G240" s="61"/>
      <c r="H240" s="62"/>
      <c r="K240" s="62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61"/>
      <c r="AN240" s="61"/>
      <c r="AO240" s="61"/>
      <c r="AP240" s="61"/>
      <c r="AQ240" s="61"/>
      <c r="AR240" s="61"/>
      <c r="AS240" s="61"/>
      <c r="AT240" s="61"/>
      <c r="AU240" s="61"/>
      <c r="AV240" s="61"/>
      <c r="AW240" s="61"/>
      <c r="AX240" s="61"/>
      <c r="AY240" s="61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</row>
    <row r="241" spans="1:66" ht="15.75" customHeight="1" x14ac:dyDescent="0.3">
      <c r="A241" s="61"/>
      <c r="B241" s="61"/>
      <c r="C241" s="61"/>
      <c r="D241" s="61"/>
      <c r="E241" s="61"/>
      <c r="F241" s="61"/>
      <c r="G241" s="61"/>
      <c r="H241" s="62"/>
      <c r="K241" s="62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</row>
    <row r="242" spans="1:66" ht="15.75" customHeight="1" x14ac:dyDescent="0.3">
      <c r="A242" s="61"/>
      <c r="B242" s="61"/>
      <c r="C242" s="61"/>
      <c r="D242" s="61"/>
      <c r="E242" s="61"/>
      <c r="F242" s="61"/>
      <c r="G242" s="61"/>
      <c r="H242" s="62"/>
      <c r="K242" s="62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</row>
    <row r="243" spans="1:66" ht="15.75" customHeight="1" x14ac:dyDescent="0.3">
      <c r="A243" s="61"/>
      <c r="B243" s="61"/>
      <c r="C243" s="61"/>
      <c r="D243" s="61"/>
      <c r="E243" s="61"/>
      <c r="F243" s="61"/>
      <c r="G243" s="61"/>
      <c r="H243" s="62"/>
      <c r="K243" s="62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61"/>
      <c r="AM243" s="61"/>
      <c r="AN243" s="61"/>
      <c r="AO243" s="61"/>
      <c r="AP243" s="61"/>
      <c r="AQ243" s="61"/>
      <c r="AR243" s="61"/>
      <c r="AS243" s="61"/>
      <c r="AT243" s="61"/>
      <c r="AU243" s="61"/>
      <c r="AV243" s="61"/>
      <c r="AW243" s="61"/>
      <c r="AX243" s="61"/>
      <c r="AY243" s="61"/>
      <c r="AZ243" s="61"/>
      <c r="BA243" s="61"/>
      <c r="BB243" s="61"/>
      <c r="BC243" s="61"/>
      <c r="BD243" s="61"/>
      <c r="BE243" s="61"/>
      <c r="BF243" s="61"/>
      <c r="BG243" s="61"/>
      <c r="BH243" s="61"/>
      <c r="BI243" s="61"/>
      <c r="BJ243" s="61"/>
      <c r="BK243" s="61"/>
      <c r="BL243" s="61"/>
      <c r="BM243" s="61"/>
      <c r="BN243" s="61"/>
    </row>
    <row r="244" spans="1:66" ht="15.75" customHeight="1" x14ac:dyDescent="0.3">
      <c r="A244" s="61"/>
      <c r="B244" s="61"/>
      <c r="C244" s="61"/>
      <c r="D244" s="61"/>
      <c r="E244" s="61"/>
      <c r="F244" s="61"/>
      <c r="G244" s="61"/>
      <c r="H244" s="62"/>
      <c r="K244" s="62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61"/>
      <c r="BD244" s="61"/>
      <c r="BE244" s="61"/>
      <c r="BF244" s="61"/>
      <c r="BG244" s="61"/>
      <c r="BH244" s="61"/>
      <c r="BI244" s="61"/>
      <c r="BJ244" s="61"/>
      <c r="BK244" s="61"/>
      <c r="BL244" s="61"/>
      <c r="BM244" s="61"/>
      <c r="BN244" s="61"/>
    </row>
    <row r="245" spans="1:66" ht="15.75" customHeight="1" x14ac:dyDescent="0.3">
      <c r="A245" s="61"/>
      <c r="B245" s="61"/>
      <c r="C245" s="61"/>
      <c r="D245" s="61"/>
      <c r="E245" s="61"/>
      <c r="F245" s="61"/>
      <c r="G245" s="61"/>
      <c r="H245" s="62"/>
      <c r="K245" s="62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61"/>
      <c r="AM245" s="61"/>
      <c r="AN245" s="61"/>
      <c r="AO245" s="61"/>
      <c r="AP245" s="61"/>
      <c r="AQ245" s="61"/>
      <c r="AR245" s="61"/>
      <c r="AS245" s="61"/>
      <c r="AT245" s="61"/>
      <c r="AU245" s="61"/>
      <c r="AV245" s="61"/>
      <c r="AW245" s="61"/>
      <c r="AX245" s="61"/>
      <c r="AY245" s="61"/>
      <c r="AZ245" s="61"/>
      <c r="BA245" s="61"/>
      <c r="BB245" s="61"/>
      <c r="BC245" s="61"/>
      <c r="BD245" s="61"/>
      <c r="BE245" s="61"/>
      <c r="BF245" s="61"/>
      <c r="BG245" s="61"/>
      <c r="BH245" s="61"/>
      <c r="BI245" s="61"/>
      <c r="BJ245" s="61"/>
      <c r="BK245" s="61"/>
      <c r="BL245" s="61"/>
      <c r="BM245" s="61"/>
      <c r="BN245" s="61"/>
    </row>
    <row r="246" spans="1:66" ht="15.75" customHeight="1" x14ac:dyDescent="0.3">
      <c r="A246" s="61"/>
      <c r="B246" s="61"/>
      <c r="C246" s="61"/>
      <c r="D246" s="61"/>
      <c r="E246" s="61"/>
      <c r="F246" s="61"/>
      <c r="G246" s="61"/>
      <c r="H246" s="62"/>
      <c r="K246" s="62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61"/>
      <c r="AM246" s="61"/>
      <c r="AN246" s="61"/>
      <c r="AO246" s="61"/>
      <c r="AP246" s="61"/>
      <c r="AQ246" s="61"/>
      <c r="AR246" s="61"/>
      <c r="AS246" s="61"/>
      <c r="AT246" s="61"/>
      <c r="AU246" s="61"/>
      <c r="AV246" s="61"/>
      <c r="AW246" s="61"/>
      <c r="AX246" s="61"/>
      <c r="AY246" s="61"/>
      <c r="AZ246" s="61"/>
      <c r="BA246" s="61"/>
      <c r="BB246" s="61"/>
      <c r="BC246" s="61"/>
      <c r="BD246" s="61"/>
      <c r="BE246" s="61"/>
      <c r="BF246" s="61"/>
      <c r="BG246" s="61"/>
      <c r="BH246" s="61"/>
      <c r="BI246" s="61"/>
      <c r="BJ246" s="61"/>
      <c r="BK246" s="61"/>
      <c r="BL246" s="61"/>
      <c r="BM246" s="61"/>
      <c r="BN246" s="61"/>
    </row>
    <row r="247" spans="1:66" ht="15.75" customHeight="1" x14ac:dyDescent="0.3">
      <c r="A247" s="61"/>
      <c r="B247" s="61"/>
      <c r="C247" s="61"/>
      <c r="D247" s="61"/>
      <c r="E247" s="61"/>
      <c r="F247" s="61"/>
      <c r="G247" s="61"/>
      <c r="H247" s="62"/>
      <c r="K247" s="62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61"/>
      <c r="AM247" s="61"/>
      <c r="AN247" s="61"/>
      <c r="AO247" s="61"/>
      <c r="AP247" s="61"/>
      <c r="AQ247" s="61"/>
      <c r="AR247" s="61"/>
      <c r="AS247" s="61"/>
      <c r="AT247" s="61"/>
      <c r="AU247" s="61"/>
      <c r="AV247" s="61"/>
      <c r="AW247" s="61"/>
      <c r="AX247" s="61"/>
      <c r="AY247" s="61"/>
      <c r="AZ247" s="61"/>
      <c r="BA247" s="61"/>
      <c r="BB247" s="61"/>
      <c r="BC247" s="61"/>
      <c r="BD247" s="61"/>
      <c r="BE247" s="61"/>
      <c r="BF247" s="61"/>
      <c r="BG247" s="61"/>
      <c r="BH247" s="61"/>
      <c r="BI247" s="61"/>
      <c r="BJ247" s="61"/>
      <c r="BK247" s="61"/>
      <c r="BL247" s="61"/>
      <c r="BM247" s="61"/>
      <c r="BN247" s="61"/>
    </row>
    <row r="248" spans="1:66" ht="15.75" customHeight="1" x14ac:dyDescent="0.3">
      <c r="A248" s="61"/>
      <c r="B248" s="61"/>
      <c r="C248" s="61"/>
      <c r="D248" s="61"/>
      <c r="E248" s="61"/>
      <c r="F248" s="61"/>
      <c r="G248" s="61"/>
      <c r="H248" s="62"/>
      <c r="K248" s="62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61"/>
      <c r="AM248" s="61"/>
      <c r="AN248" s="61"/>
      <c r="AO248" s="61"/>
      <c r="AP248" s="61"/>
      <c r="AQ248" s="61"/>
      <c r="AR248" s="61"/>
      <c r="AS248" s="61"/>
      <c r="AT248" s="61"/>
      <c r="AU248" s="61"/>
      <c r="AV248" s="61"/>
      <c r="AW248" s="61"/>
      <c r="AX248" s="61"/>
      <c r="AY248" s="61"/>
      <c r="AZ248" s="61"/>
      <c r="BA248" s="61"/>
      <c r="BB248" s="61"/>
      <c r="BC248" s="61"/>
      <c r="BD248" s="61"/>
      <c r="BE248" s="61"/>
      <c r="BF248" s="61"/>
      <c r="BG248" s="61"/>
      <c r="BH248" s="61"/>
      <c r="BI248" s="61"/>
      <c r="BJ248" s="61"/>
      <c r="BK248" s="61"/>
      <c r="BL248" s="61"/>
      <c r="BM248" s="61"/>
      <c r="BN248" s="61"/>
    </row>
    <row r="249" spans="1:66" ht="15.75" customHeight="1" x14ac:dyDescent="0.3">
      <c r="A249" s="61"/>
      <c r="B249" s="61"/>
      <c r="C249" s="61"/>
      <c r="D249" s="61"/>
      <c r="E249" s="61"/>
      <c r="F249" s="61"/>
      <c r="G249" s="61"/>
      <c r="H249" s="62"/>
      <c r="K249" s="62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61"/>
      <c r="BD249" s="61"/>
      <c r="BE249" s="61"/>
      <c r="BF249" s="61"/>
      <c r="BG249" s="61"/>
      <c r="BH249" s="61"/>
      <c r="BI249" s="61"/>
      <c r="BJ249" s="61"/>
      <c r="BK249" s="61"/>
      <c r="BL249" s="61"/>
      <c r="BM249" s="61"/>
      <c r="BN249" s="61"/>
    </row>
    <row r="250" spans="1:66" ht="15.75" customHeight="1" x14ac:dyDescent="0.3">
      <c r="A250" s="61"/>
      <c r="B250" s="61"/>
      <c r="C250" s="61"/>
      <c r="D250" s="61"/>
      <c r="E250" s="61"/>
      <c r="F250" s="61"/>
      <c r="G250" s="61"/>
      <c r="H250" s="62"/>
      <c r="K250" s="62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B250" s="61"/>
      <c r="BC250" s="61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</row>
    <row r="251" spans="1:66" ht="15.75" customHeight="1" x14ac:dyDescent="0.3">
      <c r="A251" s="61"/>
      <c r="B251" s="61"/>
      <c r="C251" s="61"/>
      <c r="D251" s="61"/>
      <c r="E251" s="61"/>
      <c r="F251" s="61"/>
      <c r="G251" s="61"/>
      <c r="H251" s="62"/>
      <c r="K251" s="62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61"/>
      <c r="AM251" s="61"/>
      <c r="AN251" s="61"/>
      <c r="AO251" s="61"/>
      <c r="AP251" s="61"/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</row>
    <row r="252" spans="1:66" ht="15.75" customHeight="1" x14ac:dyDescent="0.3">
      <c r="A252" s="61"/>
      <c r="B252" s="61"/>
      <c r="C252" s="61"/>
      <c r="D252" s="61"/>
      <c r="E252" s="61"/>
      <c r="F252" s="61"/>
      <c r="G252" s="61"/>
      <c r="H252" s="62"/>
      <c r="K252" s="62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61"/>
      <c r="AN252" s="61"/>
      <c r="AO252" s="61"/>
      <c r="AP252" s="61"/>
      <c r="AQ252" s="61"/>
      <c r="AR252" s="61"/>
      <c r="AS252" s="61"/>
      <c r="AT252" s="61"/>
      <c r="AU252" s="61"/>
      <c r="AV252" s="61"/>
      <c r="AW252" s="61"/>
      <c r="AX252" s="61"/>
      <c r="AY252" s="61"/>
      <c r="AZ252" s="61"/>
      <c r="BA252" s="61"/>
      <c r="BB252" s="61"/>
      <c r="BC252" s="61"/>
      <c r="BD252" s="61"/>
      <c r="BE252" s="61"/>
      <c r="BF252" s="61"/>
      <c r="BG252" s="61"/>
      <c r="BH252" s="61"/>
      <c r="BI252" s="61"/>
      <c r="BJ252" s="61"/>
      <c r="BK252" s="61"/>
      <c r="BL252" s="61"/>
      <c r="BM252" s="61"/>
      <c r="BN252" s="61"/>
    </row>
    <row r="253" spans="1:66" ht="15.75" customHeight="1" x14ac:dyDescent="0.3">
      <c r="A253" s="61"/>
      <c r="B253" s="61"/>
      <c r="C253" s="61"/>
      <c r="D253" s="61"/>
      <c r="E253" s="61"/>
      <c r="F253" s="61"/>
      <c r="G253" s="61"/>
      <c r="H253" s="62"/>
      <c r="K253" s="62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  <c r="AR253" s="61"/>
      <c r="AS253" s="61"/>
      <c r="AT253" s="61"/>
      <c r="AU253" s="61"/>
      <c r="AV253" s="61"/>
      <c r="AW253" s="61"/>
      <c r="AX253" s="61"/>
      <c r="AY253" s="61"/>
      <c r="AZ253" s="61"/>
      <c r="BA253" s="61"/>
      <c r="BB253" s="61"/>
      <c r="BC253" s="61"/>
      <c r="BD253" s="61"/>
      <c r="BE253" s="61"/>
      <c r="BF253" s="61"/>
      <c r="BG253" s="61"/>
      <c r="BH253" s="61"/>
      <c r="BI253" s="61"/>
      <c r="BJ253" s="61"/>
      <c r="BK253" s="61"/>
      <c r="BL253" s="61"/>
      <c r="BM253" s="61"/>
      <c r="BN253" s="61"/>
    </row>
    <row r="254" spans="1:66" ht="15.75" customHeight="1" x14ac:dyDescent="0.3">
      <c r="A254" s="61"/>
      <c r="B254" s="61"/>
      <c r="C254" s="61"/>
      <c r="D254" s="61"/>
      <c r="E254" s="61"/>
      <c r="F254" s="61"/>
      <c r="G254" s="61"/>
      <c r="H254" s="62"/>
      <c r="K254" s="62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61"/>
      <c r="BD254" s="61"/>
      <c r="BE254" s="61"/>
      <c r="BF254" s="61"/>
      <c r="BG254" s="61"/>
      <c r="BH254" s="61"/>
      <c r="BI254" s="61"/>
      <c r="BJ254" s="61"/>
      <c r="BK254" s="61"/>
      <c r="BL254" s="61"/>
      <c r="BM254" s="61"/>
      <c r="BN254" s="61"/>
    </row>
    <row r="255" spans="1:66" ht="15.75" customHeight="1" x14ac:dyDescent="0.3">
      <c r="A255" s="61"/>
      <c r="B255" s="61"/>
      <c r="C255" s="61"/>
      <c r="D255" s="61"/>
      <c r="E255" s="61"/>
      <c r="F255" s="61"/>
      <c r="G255" s="61"/>
      <c r="H255" s="62"/>
      <c r="K255" s="62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61"/>
      <c r="AP255" s="61"/>
      <c r="AQ255" s="61"/>
      <c r="AR255" s="61"/>
      <c r="AS255" s="61"/>
      <c r="AT255" s="61"/>
      <c r="AU255" s="61"/>
      <c r="AV255" s="61"/>
      <c r="AW255" s="61"/>
      <c r="AX255" s="61"/>
      <c r="AY255" s="61"/>
      <c r="AZ255" s="61"/>
      <c r="BA255" s="61"/>
      <c r="BB255" s="61"/>
      <c r="BC255" s="61"/>
      <c r="BD255" s="61"/>
      <c r="BE255" s="61"/>
      <c r="BF255" s="61"/>
      <c r="BG255" s="61"/>
      <c r="BH255" s="61"/>
      <c r="BI255" s="61"/>
      <c r="BJ255" s="61"/>
      <c r="BK255" s="61"/>
      <c r="BL255" s="61"/>
      <c r="BM255" s="61"/>
      <c r="BN255" s="61"/>
    </row>
    <row r="256" spans="1:66" ht="15.75" customHeight="1" x14ac:dyDescent="0.3">
      <c r="A256" s="61"/>
      <c r="B256" s="61"/>
      <c r="C256" s="61"/>
      <c r="D256" s="61"/>
      <c r="E256" s="61"/>
      <c r="F256" s="61"/>
      <c r="G256" s="61"/>
      <c r="H256" s="62"/>
      <c r="K256" s="62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B256" s="61"/>
      <c r="BC256" s="61"/>
      <c r="BD256" s="61"/>
      <c r="BE256" s="61"/>
      <c r="BF256" s="61"/>
      <c r="BG256" s="61"/>
      <c r="BH256" s="61"/>
      <c r="BI256" s="61"/>
      <c r="BJ256" s="61"/>
      <c r="BK256" s="61"/>
      <c r="BL256" s="61"/>
      <c r="BM256" s="61"/>
      <c r="BN256" s="61"/>
    </row>
    <row r="257" spans="1:66" ht="15.75" customHeight="1" x14ac:dyDescent="0.3">
      <c r="A257" s="61"/>
      <c r="B257" s="61"/>
      <c r="C257" s="61"/>
      <c r="D257" s="61"/>
      <c r="E257" s="61"/>
      <c r="F257" s="61"/>
      <c r="G257" s="61"/>
      <c r="H257" s="62"/>
      <c r="K257" s="62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61"/>
      <c r="AM257" s="61"/>
      <c r="AN257" s="61"/>
      <c r="AO257" s="61"/>
      <c r="AP257" s="61"/>
      <c r="AQ257" s="61"/>
      <c r="AR257" s="61"/>
      <c r="AS257" s="61"/>
      <c r="AT257" s="61"/>
      <c r="AU257" s="61"/>
      <c r="AV257" s="61"/>
      <c r="AW257" s="61"/>
      <c r="AX257" s="61"/>
      <c r="AY257" s="61"/>
      <c r="AZ257" s="61"/>
      <c r="BA257" s="61"/>
      <c r="BB257" s="61"/>
      <c r="BC257" s="61"/>
      <c r="BD257" s="61"/>
      <c r="BE257" s="61"/>
      <c r="BF257" s="61"/>
      <c r="BG257" s="61"/>
      <c r="BH257" s="61"/>
      <c r="BI257" s="61"/>
      <c r="BJ257" s="61"/>
      <c r="BK257" s="61"/>
      <c r="BL257" s="61"/>
      <c r="BM257" s="61"/>
      <c r="BN257" s="61"/>
    </row>
    <row r="258" spans="1:66" ht="15.75" customHeight="1" x14ac:dyDescent="0.3">
      <c r="A258" s="61"/>
      <c r="B258" s="61"/>
      <c r="C258" s="61"/>
      <c r="D258" s="61"/>
      <c r="E258" s="61"/>
      <c r="F258" s="61"/>
      <c r="G258" s="61"/>
      <c r="H258" s="62"/>
      <c r="K258" s="62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61"/>
      <c r="AN258" s="61"/>
      <c r="AO258" s="61"/>
      <c r="AP258" s="61"/>
      <c r="AQ258" s="61"/>
      <c r="AR258" s="61"/>
      <c r="AS258" s="61"/>
      <c r="AT258" s="61"/>
      <c r="AU258" s="61"/>
      <c r="AV258" s="61"/>
      <c r="AW258" s="61"/>
      <c r="AX258" s="61"/>
      <c r="AY258" s="61"/>
      <c r="AZ258" s="61"/>
      <c r="BA258" s="61"/>
      <c r="BB258" s="61"/>
      <c r="BC258" s="61"/>
      <c r="BD258" s="61"/>
      <c r="BE258" s="61"/>
      <c r="BF258" s="61"/>
      <c r="BG258" s="61"/>
      <c r="BH258" s="61"/>
      <c r="BI258" s="61"/>
      <c r="BJ258" s="61"/>
      <c r="BK258" s="61"/>
      <c r="BL258" s="61"/>
      <c r="BM258" s="61"/>
      <c r="BN258" s="61"/>
    </row>
    <row r="259" spans="1:66" ht="15.75" customHeight="1" x14ac:dyDescent="0.3">
      <c r="A259" s="61"/>
      <c r="B259" s="61"/>
      <c r="C259" s="61"/>
      <c r="D259" s="61"/>
      <c r="E259" s="61"/>
      <c r="F259" s="61"/>
      <c r="G259" s="61"/>
      <c r="H259" s="62"/>
      <c r="K259" s="62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61"/>
      <c r="BD259" s="61"/>
      <c r="BE259" s="61"/>
      <c r="BF259" s="61"/>
      <c r="BG259" s="61"/>
      <c r="BH259" s="61"/>
      <c r="BI259" s="61"/>
      <c r="BJ259" s="61"/>
      <c r="BK259" s="61"/>
      <c r="BL259" s="61"/>
      <c r="BM259" s="61"/>
      <c r="BN259" s="61"/>
    </row>
    <row r="260" spans="1:66" ht="15.75" customHeight="1" x14ac:dyDescent="0.3">
      <c r="A260" s="61"/>
      <c r="B260" s="61"/>
      <c r="C260" s="61"/>
      <c r="D260" s="61"/>
      <c r="E260" s="61"/>
      <c r="F260" s="61"/>
      <c r="G260" s="61"/>
      <c r="H260" s="62"/>
      <c r="K260" s="62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61"/>
      <c r="AM260" s="61"/>
      <c r="AN260" s="61"/>
      <c r="AO260" s="61"/>
      <c r="AP260" s="61"/>
      <c r="AQ260" s="61"/>
      <c r="AR260" s="61"/>
      <c r="AS260" s="61"/>
      <c r="AT260" s="61"/>
      <c r="AU260" s="61"/>
      <c r="AV260" s="61"/>
      <c r="AW260" s="61"/>
      <c r="AX260" s="61"/>
      <c r="AY260" s="61"/>
      <c r="AZ260" s="61"/>
      <c r="BA260" s="61"/>
      <c r="BB260" s="61"/>
      <c r="BC260" s="61"/>
      <c r="BD260" s="61"/>
      <c r="BE260" s="61"/>
      <c r="BF260" s="61"/>
      <c r="BG260" s="61"/>
      <c r="BH260" s="61"/>
      <c r="BI260" s="61"/>
      <c r="BJ260" s="61"/>
      <c r="BK260" s="61"/>
      <c r="BL260" s="61"/>
      <c r="BM260" s="61"/>
      <c r="BN260" s="61"/>
    </row>
    <row r="261" spans="1:66" ht="15.75" customHeight="1" x14ac:dyDescent="0.3">
      <c r="A261" s="61"/>
      <c r="B261" s="61"/>
      <c r="C261" s="61"/>
      <c r="D261" s="61"/>
      <c r="E261" s="61"/>
      <c r="F261" s="61"/>
      <c r="G261" s="61"/>
      <c r="H261" s="62"/>
      <c r="K261" s="62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61"/>
      <c r="AN261" s="61"/>
      <c r="AO261" s="61"/>
      <c r="AP261" s="61"/>
      <c r="AQ261" s="61"/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</row>
    <row r="262" spans="1:66" ht="15.75" customHeight="1" x14ac:dyDescent="0.3">
      <c r="A262" s="61"/>
      <c r="B262" s="61"/>
      <c r="C262" s="61"/>
      <c r="D262" s="61"/>
      <c r="E262" s="61"/>
      <c r="F262" s="61"/>
      <c r="G262" s="61"/>
      <c r="H262" s="62"/>
      <c r="K262" s="62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61"/>
      <c r="BL262" s="61"/>
      <c r="BM262" s="61"/>
      <c r="BN262" s="61"/>
    </row>
    <row r="263" spans="1:66" ht="15.75" customHeight="1" x14ac:dyDescent="0.3">
      <c r="A263" s="61"/>
      <c r="B263" s="61"/>
      <c r="C263" s="61"/>
      <c r="D263" s="61"/>
      <c r="E263" s="61"/>
      <c r="F263" s="61"/>
      <c r="G263" s="61"/>
      <c r="H263" s="62"/>
      <c r="K263" s="62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61"/>
      <c r="AM263" s="61"/>
      <c r="AN263" s="61"/>
      <c r="AO263" s="61"/>
      <c r="AP263" s="61"/>
      <c r="AQ263" s="61"/>
      <c r="AR263" s="61"/>
      <c r="AS263" s="61"/>
      <c r="AT263" s="61"/>
      <c r="AU263" s="61"/>
      <c r="AV263" s="61"/>
      <c r="AW263" s="61"/>
      <c r="AX263" s="61"/>
      <c r="AY263" s="61"/>
      <c r="AZ263" s="61"/>
      <c r="BA263" s="61"/>
      <c r="BB263" s="61"/>
      <c r="BC263" s="61"/>
      <c r="BD263" s="61"/>
      <c r="BE263" s="61"/>
      <c r="BF263" s="61"/>
      <c r="BG263" s="61"/>
      <c r="BH263" s="61"/>
      <c r="BI263" s="61"/>
      <c r="BJ263" s="61"/>
      <c r="BK263" s="61"/>
      <c r="BL263" s="61"/>
      <c r="BM263" s="61"/>
      <c r="BN263" s="61"/>
    </row>
    <row r="264" spans="1:66" ht="15.75" customHeight="1" x14ac:dyDescent="0.3">
      <c r="A264" s="61"/>
      <c r="B264" s="61"/>
      <c r="C264" s="61"/>
      <c r="D264" s="61"/>
      <c r="E264" s="61"/>
      <c r="F264" s="61"/>
      <c r="G264" s="61"/>
      <c r="H264" s="62"/>
      <c r="K264" s="62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61"/>
      <c r="AN264" s="61"/>
      <c r="AO264" s="61"/>
      <c r="AP264" s="61"/>
      <c r="AQ264" s="61"/>
      <c r="AR264" s="61"/>
      <c r="AS264" s="61"/>
      <c r="AT264" s="61"/>
      <c r="AU264" s="61"/>
      <c r="AV264" s="61"/>
      <c r="AW264" s="61"/>
      <c r="AX264" s="61"/>
      <c r="AY264" s="61"/>
      <c r="AZ264" s="61"/>
      <c r="BA264" s="61"/>
      <c r="BB264" s="61"/>
      <c r="BC264" s="61"/>
      <c r="BD264" s="61"/>
      <c r="BE264" s="61"/>
      <c r="BF264" s="61"/>
      <c r="BG264" s="61"/>
      <c r="BH264" s="61"/>
      <c r="BI264" s="61"/>
      <c r="BJ264" s="61"/>
      <c r="BK264" s="61"/>
      <c r="BL264" s="61"/>
      <c r="BM264" s="61"/>
      <c r="BN264" s="61"/>
    </row>
    <row r="265" spans="1:66" ht="15.75" customHeight="1" x14ac:dyDescent="0.3">
      <c r="A265" s="61"/>
      <c r="B265" s="61"/>
      <c r="C265" s="61"/>
      <c r="D265" s="61"/>
      <c r="E265" s="61"/>
      <c r="F265" s="61"/>
      <c r="G265" s="61"/>
      <c r="H265" s="62"/>
      <c r="K265" s="62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61"/>
      <c r="AN265" s="61"/>
      <c r="AO265" s="61"/>
      <c r="AP265" s="61"/>
      <c r="AQ265" s="61"/>
      <c r="AR265" s="61"/>
      <c r="AS265" s="61"/>
      <c r="AT265" s="61"/>
      <c r="AU265" s="61"/>
      <c r="AV265" s="61"/>
      <c r="AW265" s="61"/>
      <c r="AX265" s="61"/>
      <c r="AY265" s="61"/>
      <c r="AZ265" s="61"/>
      <c r="BA265" s="61"/>
      <c r="BB265" s="61"/>
      <c r="BC265" s="61"/>
      <c r="BD265" s="61"/>
      <c r="BE265" s="61"/>
      <c r="BF265" s="61"/>
      <c r="BG265" s="61"/>
      <c r="BH265" s="61"/>
      <c r="BI265" s="61"/>
      <c r="BJ265" s="61"/>
      <c r="BK265" s="61"/>
      <c r="BL265" s="61"/>
      <c r="BM265" s="61"/>
      <c r="BN265" s="61"/>
    </row>
    <row r="266" spans="1:66" ht="15.75" customHeight="1" x14ac:dyDescent="0.3">
      <c r="A266" s="61"/>
      <c r="B266" s="61"/>
      <c r="C266" s="61"/>
      <c r="D266" s="61"/>
      <c r="E266" s="61"/>
      <c r="F266" s="61"/>
      <c r="G266" s="61"/>
      <c r="H266" s="62"/>
      <c r="K266" s="62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61"/>
      <c r="AM266" s="61"/>
      <c r="AN266" s="61"/>
      <c r="AO266" s="61"/>
      <c r="AP266" s="61"/>
      <c r="AQ266" s="61"/>
      <c r="AR266" s="61"/>
      <c r="AS266" s="61"/>
      <c r="AT266" s="61"/>
      <c r="AU266" s="61"/>
      <c r="AV266" s="61"/>
      <c r="AW266" s="61"/>
      <c r="AX266" s="61"/>
      <c r="AY266" s="61"/>
      <c r="AZ266" s="61"/>
      <c r="BA266" s="61"/>
      <c r="BB266" s="61"/>
      <c r="BC266" s="61"/>
      <c r="BD266" s="61"/>
      <c r="BE266" s="61"/>
      <c r="BF266" s="61"/>
      <c r="BG266" s="61"/>
      <c r="BH266" s="61"/>
      <c r="BI266" s="61"/>
      <c r="BJ266" s="61"/>
      <c r="BK266" s="61"/>
      <c r="BL266" s="61"/>
      <c r="BM266" s="61"/>
      <c r="BN266" s="61"/>
    </row>
    <row r="267" spans="1:66" ht="15.75" customHeight="1" x14ac:dyDescent="0.3">
      <c r="A267" s="61"/>
      <c r="B267" s="61"/>
      <c r="C267" s="61"/>
      <c r="D267" s="61"/>
      <c r="E267" s="61"/>
      <c r="F267" s="61"/>
      <c r="G267" s="61"/>
      <c r="H267" s="62"/>
      <c r="K267" s="62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  <c r="AR267" s="61"/>
      <c r="AS267" s="61"/>
      <c r="AT267" s="61"/>
      <c r="AU267" s="61"/>
      <c r="AV267" s="61"/>
      <c r="AW267" s="61"/>
      <c r="AX267" s="61"/>
      <c r="AY267" s="61"/>
      <c r="AZ267" s="61"/>
      <c r="BA267" s="61"/>
      <c r="BB267" s="61"/>
      <c r="BC267" s="61"/>
      <c r="BD267" s="61"/>
      <c r="BE267" s="61"/>
      <c r="BF267" s="61"/>
      <c r="BG267" s="61"/>
      <c r="BH267" s="61"/>
      <c r="BI267" s="61"/>
      <c r="BJ267" s="61"/>
      <c r="BK267" s="61"/>
      <c r="BL267" s="61"/>
      <c r="BM267" s="61"/>
      <c r="BN267" s="61"/>
    </row>
    <row r="268" spans="1:66" ht="15.75" customHeight="1" x14ac:dyDescent="0.3">
      <c r="A268" s="61"/>
      <c r="B268" s="61"/>
      <c r="C268" s="61"/>
      <c r="D268" s="61"/>
      <c r="E268" s="61"/>
      <c r="F268" s="61"/>
      <c r="G268" s="61"/>
      <c r="H268" s="62"/>
      <c r="K268" s="62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/>
      <c r="AX268" s="61"/>
      <c r="AY268" s="61"/>
      <c r="AZ268" s="61"/>
      <c r="BA268" s="61"/>
      <c r="BB268" s="61"/>
      <c r="BC268" s="61"/>
      <c r="BD268" s="61"/>
      <c r="BE268" s="61"/>
      <c r="BF268" s="61"/>
      <c r="BG268" s="61"/>
      <c r="BH268" s="61"/>
      <c r="BI268" s="61"/>
      <c r="BJ268" s="61"/>
      <c r="BK268" s="61"/>
      <c r="BL268" s="61"/>
      <c r="BM268" s="61"/>
      <c r="BN268" s="61"/>
    </row>
    <row r="269" spans="1:66" ht="15.75" customHeight="1" x14ac:dyDescent="0.3">
      <c r="A269" s="61"/>
      <c r="B269" s="61"/>
      <c r="C269" s="61"/>
      <c r="D269" s="61"/>
      <c r="E269" s="61"/>
      <c r="F269" s="61"/>
      <c r="G269" s="61"/>
      <c r="H269" s="62"/>
      <c r="K269" s="62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61"/>
      <c r="AN269" s="61"/>
      <c r="AO269" s="61"/>
      <c r="AP269" s="61"/>
      <c r="AQ269" s="61"/>
      <c r="AR269" s="61"/>
      <c r="AS269" s="61"/>
      <c r="AT269" s="61"/>
      <c r="AU269" s="61"/>
      <c r="AV269" s="61"/>
      <c r="AW269" s="61"/>
      <c r="AX269" s="61"/>
      <c r="AY269" s="61"/>
      <c r="AZ269" s="61"/>
      <c r="BA269" s="61"/>
      <c r="BB269" s="61"/>
      <c r="BC269" s="61"/>
      <c r="BD269" s="61"/>
      <c r="BE269" s="61"/>
      <c r="BF269" s="61"/>
      <c r="BG269" s="61"/>
      <c r="BH269" s="61"/>
      <c r="BI269" s="61"/>
      <c r="BJ269" s="61"/>
      <c r="BK269" s="61"/>
      <c r="BL269" s="61"/>
      <c r="BM269" s="61"/>
      <c r="BN269" s="61"/>
    </row>
    <row r="270" spans="1:66" ht="15.75" customHeight="1" x14ac:dyDescent="0.3">
      <c r="A270" s="61"/>
      <c r="B270" s="61"/>
      <c r="C270" s="61"/>
      <c r="D270" s="61"/>
      <c r="E270" s="61"/>
      <c r="F270" s="61"/>
      <c r="G270" s="61"/>
      <c r="H270" s="62"/>
      <c r="K270" s="62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61"/>
      <c r="AM270" s="61"/>
      <c r="AN270" s="61"/>
      <c r="AO270" s="61"/>
      <c r="AP270" s="61"/>
      <c r="AQ270" s="61"/>
      <c r="AR270" s="61"/>
      <c r="AS270" s="61"/>
      <c r="AT270" s="61"/>
      <c r="AU270" s="61"/>
      <c r="AV270" s="61"/>
      <c r="AW270" s="61"/>
      <c r="AX270" s="61"/>
      <c r="AY270" s="61"/>
      <c r="AZ270" s="61"/>
      <c r="BA270" s="61"/>
      <c r="BB270" s="61"/>
      <c r="BC270" s="61"/>
      <c r="BD270" s="61"/>
      <c r="BE270" s="61"/>
      <c r="BF270" s="61"/>
      <c r="BG270" s="61"/>
      <c r="BH270" s="61"/>
      <c r="BI270" s="61"/>
      <c r="BJ270" s="61"/>
      <c r="BK270" s="61"/>
      <c r="BL270" s="61"/>
      <c r="BM270" s="61"/>
      <c r="BN270" s="61"/>
    </row>
    <row r="271" spans="1:66" ht="15.75" customHeight="1" x14ac:dyDescent="0.3">
      <c r="A271" s="61"/>
      <c r="B271" s="61"/>
      <c r="C271" s="61"/>
      <c r="D271" s="61"/>
      <c r="E271" s="61"/>
      <c r="F271" s="61"/>
      <c r="G271" s="61"/>
      <c r="H271" s="62"/>
      <c r="K271" s="62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/>
      <c r="AQ271" s="61"/>
      <c r="AR271" s="61"/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</row>
    <row r="272" spans="1:66" ht="15.75" customHeight="1" x14ac:dyDescent="0.3">
      <c r="A272" s="61"/>
      <c r="B272" s="61"/>
      <c r="C272" s="61"/>
      <c r="D272" s="61"/>
      <c r="E272" s="61"/>
      <c r="F272" s="61"/>
      <c r="G272" s="61"/>
      <c r="H272" s="62"/>
      <c r="K272" s="62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  <c r="AR272" s="61"/>
      <c r="AS272" s="61"/>
      <c r="AT272" s="61"/>
      <c r="AU272" s="61"/>
      <c r="AV272" s="61"/>
      <c r="AW272" s="61"/>
      <c r="AX272" s="61"/>
      <c r="AY272" s="61"/>
      <c r="AZ272" s="61"/>
      <c r="BA272" s="61"/>
      <c r="BB272" s="61"/>
      <c r="BC272" s="61"/>
      <c r="BD272" s="61"/>
      <c r="BE272" s="61"/>
      <c r="BF272" s="61"/>
      <c r="BG272" s="61"/>
      <c r="BH272" s="61"/>
      <c r="BI272" s="61"/>
      <c r="BJ272" s="61"/>
      <c r="BK272" s="61"/>
      <c r="BL272" s="61"/>
      <c r="BM272" s="61"/>
      <c r="BN272" s="61"/>
    </row>
    <row r="273" spans="1:66" ht="15.75" customHeight="1" x14ac:dyDescent="0.3">
      <c r="A273" s="61"/>
      <c r="B273" s="61"/>
      <c r="C273" s="61"/>
      <c r="D273" s="61"/>
      <c r="E273" s="61"/>
      <c r="F273" s="61"/>
      <c r="G273" s="61"/>
      <c r="H273" s="62"/>
      <c r="K273" s="62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61"/>
      <c r="AN273" s="61"/>
      <c r="AO273" s="61"/>
      <c r="AP273" s="61"/>
      <c r="AQ273" s="61"/>
      <c r="AR273" s="61"/>
      <c r="AS273" s="61"/>
      <c r="AT273" s="61"/>
      <c r="AU273" s="61"/>
      <c r="AV273" s="61"/>
      <c r="AW273" s="61"/>
      <c r="AX273" s="61"/>
      <c r="AY273" s="61"/>
      <c r="AZ273" s="61"/>
      <c r="BA273" s="61"/>
      <c r="BB273" s="61"/>
      <c r="BC273" s="61"/>
      <c r="BD273" s="61"/>
      <c r="BE273" s="61"/>
      <c r="BF273" s="61"/>
      <c r="BG273" s="61"/>
      <c r="BH273" s="61"/>
      <c r="BI273" s="61"/>
      <c r="BJ273" s="61"/>
      <c r="BK273" s="61"/>
      <c r="BL273" s="61"/>
      <c r="BM273" s="61"/>
      <c r="BN273" s="61"/>
    </row>
    <row r="274" spans="1:66" ht="15.75" customHeight="1" x14ac:dyDescent="0.3">
      <c r="A274" s="61"/>
      <c r="B274" s="61"/>
      <c r="C274" s="61"/>
      <c r="D274" s="61"/>
      <c r="E274" s="61"/>
      <c r="F274" s="61"/>
      <c r="G274" s="61"/>
      <c r="H274" s="62"/>
      <c r="K274" s="62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/>
      <c r="AQ274" s="61"/>
      <c r="AR274" s="61"/>
      <c r="AS274" s="61"/>
      <c r="AT274" s="61"/>
      <c r="AU274" s="61"/>
      <c r="AV274" s="61"/>
      <c r="AW274" s="61"/>
      <c r="AX274" s="61"/>
      <c r="AY274" s="61"/>
      <c r="AZ274" s="61"/>
      <c r="BA274" s="61"/>
      <c r="BB274" s="61"/>
      <c r="BC274" s="61"/>
      <c r="BD274" s="61"/>
      <c r="BE274" s="61"/>
      <c r="BF274" s="61"/>
      <c r="BG274" s="61"/>
      <c r="BH274" s="61"/>
      <c r="BI274" s="61"/>
      <c r="BJ274" s="61"/>
      <c r="BK274" s="61"/>
      <c r="BL274" s="61"/>
      <c r="BM274" s="61"/>
      <c r="BN274" s="61"/>
    </row>
    <row r="275" spans="1:66" ht="15.75" customHeight="1" x14ac:dyDescent="0.3">
      <c r="A275" s="61"/>
      <c r="B275" s="61"/>
      <c r="C275" s="61"/>
      <c r="D275" s="61"/>
      <c r="E275" s="61"/>
      <c r="F275" s="61"/>
      <c r="G275" s="61"/>
      <c r="H275" s="62"/>
      <c r="K275" s="62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61"/>
      <c r="AN275" s="61"/>
      <c r="AO275" s="61"/>
      <c r="AP275" s="61"/>
      <c r="AQ275" s="61"/>
      <c r="AR275" s="61"/>
      <c r="AS275" s="61"/>
      <c r="AT275" s="61"/>
      <c r="AU275" s="61"/>
      <c r="AV275" s="61"/>
      <c r="AW275" s="61"/>
      <c r="AX275" s="61"/>
      <c r="AY275" s="61"/>
      <c r="AZ275" s="61"/>
      <c r="BA275" s="61"/>
      <c r="BB275" s="61"/>
      <c r="BC275" s="61"/>
      <c r="BD275" s="61"/>
      <c r="BE275" s="61"/>
      <c r="BF275" s="61"/>
      <c r="BG275" s="61"/>
      <c r="BH275" s="61"/>
      <c r="BI275" s="61"/>
      <c r="BJ275" s="61"/>
      <c r="BK275" s="61"/>
      <c r="BL275" s="61"/>
      <c r="BM275" s="61"/>
      <c r="BN275" s="61"/>
    </row>
    <row r="276" spans="1:66" ht="15.75" customHeight="1" x14ac:dyDescent="0.3">
      <c r="A276" s="61"/>
      <c r="B276" s="61"/>
      <c r="C276" s="61"/>
      <c r="D276" s="61"/>
      <c r="E276" s="61"/>
      <c r="F276" s="61"/>
      <c r="G276" s="61"/>
      <c r="H276" s="62"/>
      <c r="K276" s="62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61"/>
      <c r="AN276" s="61"/>
      <c r="AO276" s="61"/>
      <c r="AP276" s="61"/>
      <c r="AQ276" s="61"/>
      <c r="AR276" s="61"/>
      <c r="AS276" s="61"/>
      <c r="AT276" s="61"/>
      <c r="AU276" s="61"/>
      <c r="AV276" s="61"/>
      <c r="AW276" s="61"/>
      <c r="AX276" s="61"/>
      <c r="AY276" s="61"/>
      <c r="AZ276" s="61"/>
      <c r="BA276" s="61"/>
      <c r="BB276" s="61"/>
      <c r="BC276" s="61"/>
      <c r="BD276" s="61"/>
      <c r="BE276" s="61"/>
      <c r="BF276" s="61"/>
      <c r="BG276" s="61"/>
      <c r="BH276" s="61"/>
      <c r="BI276" s="61"/>
      <c r="BJ276" s="61"/>
      <c r="BK276" s="61"/>
      <c r="BL276" s="61"/>
      <c r="BM276" s="61"/>
      <c r="BN276" s="61"/>
    </row>
    <row r="277" spans="1:66" ht="15.75" customHeight="1" x14ac:dyDescent="0.3">
      <c r="A277" s="61"/>
      <c r="B277" s="61"/>
      <c r="C277" s="61"/>
      <c r="D277" s="61"/>
      <c r="E277" s="61"/>
      <c r="F277" s="61"/>
      <c r="G277" s="61"/>
      <c r="H277" s="62"/>
      <c r="K277" s="62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  <c r="AQ277" s="61"/>
      <c r="AR277" s="61"/>
      <c r="AS277" s="61"/>
      <c r="AT277" s="61"/>
      <c r="AU277" s="61"/>
      <c r="AV277" s="61"/>
      <c r="AW277" s="61"/>
      <c r="AX277" s="61"/>
      <c r="AY277" s="61"/>
      <c r="AZ277" s="61"/>
      <c r="BA277" s="61"/>
      <c r="BB277" s="61"/>
      <c r="BC277" s="61"/>
      <c r="BD277" s="61"/>
      <c r="BE277" s="61"/>
      <c r="BF277" s="61"/>
      <c r="BG277" s="61"/>
      <c r="BH277" s="61"/>
      <c r="BI277" s="61"/>
      <c r="BJ277" s="61"/>
      <c r="BK277" s="61"/>
      <c r="BL277" s="61"/>
      <c r="BM277" s="61"/>
      <c r="BN277" s="61"/>
    </row>
    <row r="278" spans="1:66" ht="15.75" customHeight="1" x14ac:dyDescent="0.3">
      <c r="A278" s="61"/>
      <c r="B278" s="61"/>
      <c r="C278" s="61"/>
      <c r="D278" s="61"/>
      <c r="E278" s="61"/>
      <c r="F278" s="61"/>
      <c r="G278" s="61"/>
      <c r="H278" s="62"/>
      <c r="K278" s="62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  <c r="AR278" s="61"/>
      <c r="AS278" s="61"/>
      <c r="AT278" s="61"/>
      <c r="AU278" s="61"/>
      <c r="AV278" s="61"/>
      <c r="AW278" s="61"/>
      <c r="AX278" s="61"/>
      <c r="AY278" s="61"/>
      <c r="AZ278" s="61"/>
      <c r="BA278" s="61"/>
      <c r="BB278" s="61"/>
      <c r="BC278" s="61"/>
      <c r="BD278" s="61"/>
      <c r="BE278" s="61"/>
      <c r="BF278" s="61"/>
      <c r="BG278" s="61"/>
      <c r="BH278" s="61"/>
      <c r="BI278" s="61"/>
      <c r="BJ278" s="61"/>
      <c r="BK278" s="61"/>
      <c r="BL278" s="61"/>
      <c r="BM278" s="61"/>
      <c r="BN278" s="61"/>
    </row>
    <row r="279" spans="1:66" ht="15.75" customHeight="1" x14ac:dyDescent="0.3">
      <c r="A279" s="61"/>
      <c r="B279" s="61"/>
      <c r="C279" s="61"/>
      <c r="D279" s="61"/>
      <c r="E279" s="61"/>
      <c r="F279" s="61"/>
      <c r="G279" s="61"/>
      <c r="H279" s="62"/>
      <c r="K279" s="62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/>
      <c r="AQ279" s="61"/>
      <c r="AR279" s="61"/>
      <c r="AS279" s="61"/>
      <c r="AT279" s="61"/>
      <c r="AU279" s="61"/>
      <c r="AV279" s="61"/>
      <c r="AW279" s="61"/>
      <c r="AX279" s="61"/>
      <c r="AY279" s="61"/>
      <c r="AZ279" s="61"/>
      <c r="BA279" s="61"/>
      <c r="BB279" s="61"/>
      <c r="BC279" s="61"/>
      <c r="BD279" s="61"/>
      <c r="BE279" s="61"/>
      <c r="BF279" s="61"/>
      <c r="BG279" s="61"/>
      <c r="BH279" s="61"/>
      <c r="BI279" s="61"/>
      <c r="BJ279" s="61"/>
      <c r="BK279" s="61"/>
      <c r="BL279" s="61"/>
      <c r="BM279" s="61"/>
      <c r="BN279" s="61"/>
    </row>
    <row r="280" spans="1:66" ht="15.75" customHeight="1" x14ac:dyDescent="0.3">
      <c r="A280" s="61"/>
      <c r="B280" s="61"/>
      <c r="C280" s="61"/>
      <c r="D280" s="61"/>
      <c r="E280" s="61"/>
      <c r="F280" s="61"/>
      <c r="G280" s="61"/>
      <c r="H280" s="62"/>
      <c r="K280" s="62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/>
      <c r="AQ280" s="61"/>
      <c r="AR280" s="61"/>
      <c r="AS280" s="61"/>
      <c r="AT280" s="61"/>
      <c r="AU280" s="61"/>
      <c r="AV280" s="61"/>
      <c r="AW280" s="61"/>
      <c r="AX280" s="61"/>
      <c r="AY280" s="61"/>
      <c r="AZ280" s="61"/>
      <c r="BA280" s="61"/>
      <c r="BB280" s="61"/>
      <c r="BC280" s="61"/>
      <c r="BD280" s="61"/>
      <c r="BE280" s="61"/>
      <c r="BF280" s="61"/>
      <c r="BG280" s="61"/>
      <c r="BH280" s="61"/>
      <c r="BI280" s="61"/>
      <c r="BJ280" s="61"/>
      <c r="BK280" s="61"/>
      <c r="BL280" s="61"/>
      <c r="BM280" s="61"/>
      <c r="BN280" s="61"/>
    </row>
    <row r="281" spans="1:66" ht="15.75" customHeight="1" x14ac:dyDescent="0.3">
      <c r="A281" s="61"/>
      <c r="B281" s="61"/>
      <c r="C281" s="61"/>
      <c r="D281" s="61"/>
      <c r="E281" s="61"/>
      <c r="F281" s="61"/>
      <c r="G281" s="61"/>
      <c r="H281" s="62"/>
      <c r="K281" s="62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/>
      <c r="AQ281" s="61"/>
      <c r="AR281" s="61"/>
      <c r="AS281" s="61"/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</row>
    <row r="282" spans="1:66" ht="15.75" customHeight="1" x14ac:dyDescent="0.3">
      <c r="A282" s="61"/>
      <c r="B282" s="61"/>
      <c r="C282" s="61"/>
      <c r="D282" s="61"/>
      <c r="E282" s="61"/>
      <c r="F282" s="61"/>
      <c r="G282" s="61"/>
      <c r="H282" s="62"/>
      <c r="K282" s="62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/>
      <c r="AQ282" s="61"/>
      <c r="AR282" s="61"/>
      <c r="AS282" s="61"/>
      <c r="AT282" s="61"/>
      <c r="AU282" s="61"/>
      <c r="AV282" s="61"/>
      <c r="AW282" s="61"/>
      <c r="AX282" s="61"/>
      <c r="AY282" s="61"/>
      <c r="AZ282" s="61"/>
      <c r="BA282" s="61"/>
      <c r="BB282" s="61"/>
      <c r="BC282" s="61"/>
      <c r="BD282" s="61"/>
      <c r="BE282" s="61"/>
      <c r="BF282" s="61"/>
      <c r="BG282" s="61"/>
      <c r="BH282" s="61"/>
      <c r="BI282" s="61"/>
      <c r="BJ282" s="61"/>
      <c r="BK282" s="61"/>
      <c r="BL282" s="61"/>
      <c r="BM282" s="61"/>
      <c r="BN282" s="61"/>
    </row>
    <row r="283" spans="1:66" ht="15.75" customHeight="1" x14ac:dyDescent="0.3">
      <c r="A283" s="61"/>
      <c r="B283" s="61"/>
      <c r="C283" s="61"/>
      <c r="D283" s="61"/>
      <c r="E283" s="61"/>
      <c r="F283" s="61"/>
      <c r="G283" s="61"/>
      <c r="H283" s="62"/>
      <c r="K283" s="62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  <c r="AR283" s="61"/>
      <c r="AS283" s="61"/>
      <c r="AT283" s="61"/>
      <c r="AU283" s="61"/>
      <c r="AV283" s="61"/>
      <c r="AW283" s="61"/>
      <c r="AX283" s="61"/>
      <c r="AY283" s="61"/>
      <c r="AZ283" s="61"/>
      <c r="BA283" s="61"/>
      <c r="BB283" s="61"/>
      <c r="BC283" s="61"/>
      <c r="BD283" s="61"/>
      <c r="BE283" s="61"/>
      <c r="BF283" s="61"/>
      <c r="BG283" s="61"/>
      <c r="BH283" s="61"/>
      <c r="BI283" s="61"/>
      <c r="BJ283" s="61"/>
      <c r="BK283" s="61"/>
      <c r="BL283" s="61"/>
      <c r="BM283" s="61"/>
      <c r="BN283" s="61"/>
    </row>
    <row r="284" spans="1:66" ht="15.75" customHeight="1" x14ac:dyDescent="0.3">
      <c r="A284" s="61"/>
      <c r="B284" s="61"/>
      <c r="C284" s="61"/>
      <c r="D284" s="61"/>
      <c r="E284" s="61"/>
      <c r="F284" s="61"/>
      <c r="G284" s="61"/>
      <c r="H284" s="62"/>
      <c r="K284" s="62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61"/>
      <c r="BD284" s="61"/>
      <c r="BE284" s="61"/>
      <c r="BF284" s="61"/>
      <c r="BG284" s="61"/>
      <c r="BH284" s="61"/>
      <c r="BI284" s="61"/>
      <c r="BJ284" s="61"/>
      <c r="BK284" s="61"/>
      <c r="BL284" s="61"/>
      <c r="BM284" s="61"/>
      <c r="BN284" s="61"/>
    </row>
    <row r="285" spans="1:66" ht="15.75" customHeight="1" x14ac:dyDescent="0.3">
      <c r="A285" s="61"/>
      <c r="B285" s="61"/>
      <c r="C285" s="61"/>
      <c r="D285" s="61"/>
      <c r="E285" s="61"/>
      <c r="F285" s="61"/>
      <c r="G285" s="61"/>
      <c r="H285" s="62"/>
      <c r="K285" s="62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61"/>
      <c r="AN285" s="61"/>
      <c r="AO285" s="61"/>
      <c r="AP285" s="61"/>
      <c r="AQ285" s="61"/>
      <c r="AR285" s="61"/>
      <c r="AS285" s="61"/>
      <c r="AT285" s="61"/>
      <c r="AU285" s="61"/>
      <c r="AV285" s="61"/>
      <c r="AW285" s="61"/>
      <c r="AX285" s="61"/>
      <c r="AY285" s="61"/>
      <c r="AZ285" s="61"/>
      <c r="BA285" s="61"/>
      <c r="BB285" s="61"/>
      <c r="BC285" s="61"/>
      <c r="BD285" s="61"/>
      <c r="BE285" s="61"/>
      <c r="BF285" s="61"/>
      <c r="BG285" s="61"/>
      <c r="BH285" s="61"/>
      <c r="BI285" s="61"/>
      <c r="BJ285" s="61"/>
      <c r="BK285" s="61"/>
      <c r="BL285" s="61"/>
      <c r="BM285" s="61"/>
      <c r="BN285" s="61"/>
    </row>
    <row r="286" spans="1:66" ht="15.75" customHeight="1" x14ac:dyDescent="0.3">
      <c r="A286" s="61"/>
      <c r="B286" s="61"/>
      <c r="C286" s="61"/>
      <c r="D286" s="61"/>
      <c r="E286" s="61"/>
      <c r="F286" s="61"/>
      <c r="G286" s="61"/>
      <c r="H286" s="62"/>
      <c r="K286" s="62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B286" s="61"/>
      <c r="BC286" s="61"/>
      <c r="BD286" s="61"/>
      <c r="BE286" s="61"/>
      <c r="BF286" s="61"/>
      <c r="BG286" s="61"/>
      <c r="BH286" s="61"/>
      <c r="BI286" s="61"/>
      <c r="BJ286" s="61"/>
      <c r="BK286" s="61"/>
      <c r="BL286" s="61"/>
      <c r="BM286" s="61"/>
      <c r="BN286" s="61"/>
    </row>
    <row r="287" spans="1:66" ht="15.75" customHeight="1" x14ac:dyDescent="0.3">
      <c r="A287" s="61"/>
      <c r="B287" s="61"/>
      <c r="C287" s="61"/>
      <c r="D287" s="61"/>
      <c r="E287" s="61"/>
      <c r="F287" s="61"/>
      <c r="G287" s="61"/>
      <c r="H287" s="62"/>
      <c r="K287" s="62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61"/>
      <c r="AN287" s="61"/>
      <c r="AO287" s="61"/>
      <c r="AP287" s="61"/>
      <c r="AQ287" s="61"/>
      <c r="AR287" s="61"/>
      <c r="AS287" s="61"/>
      <c r="AT287" s="61"/>
      <c r="AU287" s="61"/>
      <c r="AV287" s="61"/>
      <c r="AW287" s="61"/>
      <c r="AX287" s="61"/>
      <c r="AY287" s="61"/>
      <c r="AZ287" s="61"/>
      <c r="BA287" s="61"/>
      <c r="BB287" s="61"/>
      <c r="BC287" s="61"/>
      <c r="BD287" s="61"/>
      <c r="BE287" s="61"/>
      <c r="BF287" s="61"/>
      <c r="BG287" s="61"/>
      <c r="BH287" s="61"/>
      <c r="BI287" s="61"/>
      <c r="BJ287" s="61"/>
      <c r="BK287" s="61"/>
      <c r="BL287" s="61"/>
      <c r="BM287" s="61"/>
      <c r="BN287" s="61"/>
    </row>
    <row r="288" spans="1:66" ht="15.75" customHeight="1" x14ac:dyDescent="0.3">
      <c r="A288" s="61"/>
      <c r="B288" s="61"/>
      <c r="C288" s="61"/>
      <c r="D288" s="61"/>
      <c r="E288" s="61"/>
      <c r="F288" s="61"/>
      <c r="G288" s="61"/>
      <c r="H288" s="62"/>
      <c r="K288" s="62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</row>
    <row r="289" spans="1:66" ht="15.75" customHeight="1" x14ac:dyDescent="0.3">
      <c r="A289" s="61"/>
      <c r="B289" s="61"/>
      <c r="C289" s="61"/>
      <c r="D289" s="61"/>
      <c r="E289" s="61"/>
      <c r="F289" s="61"/>
      <c r="G289" s="61"/>
      <c r="H289" s="62"/>
      <c r="K289" s="62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</row>
    <row r="290" spans="1:66" ht="15.75" customHeight="1" x14ac:dyDescent="0.3">
      <c r="A290" s="61"/>
      <c r="B290" s="61"/>
      <c r="C290" s="61"/>
      <c r="D290" s="61"/>
      <c r="E290" s="61"/>
      <c r="F290" s="61"/>
      <c r="G290" s="61"/>
      <c r="H290" s="62"/>
      <c r="K290" s="62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/>
      <c r="AQ290" s="61"/>
      <c r="AR290" s="61"/>
      <c r="AS290" s="61"/>
      <c r="AT290" s="61"/>
      <c r="AU290" s="61"/>
      <c r="AV290" s="61"/>
      <c r="AW290" s="61"/>
      <c r="AX290" s="61"/>
      <c r="AY290" s="61"/>
      <c r="AZ290" s="61"/>
      <c r="BA290" s="61"/>
      <c r="BB290" s="61"/>
      <c r="BC290" s="61"/>
      <c r="BD290" s="61"/>
      <c r="BE290" s="61"/>
      <c r="BF290" s="61"/>
      <c r="BG290" s="61"/>
      <c r="BH290" s="61"/>
      <c r="BI290" s="61"/>
      <c r="BJ290" s="61"/>
      <c r="BK290" s="61"/>
      <c r="BL290" s="61"/>
      <c r="BM290" s="61"/>
      <c r="BN290" s="61"/>
    </row>
    <row r="291" spans="1:66" ht="15.75" customHeight="1" x14ac:dyDescent="0.3">
      <c r="A291" s="61"/>
      <c r="B291" s="61"/>
      <c r="C291" s="61"/>
      <c r="D291" s="61"/>
      <c r="E291" s="61"/>
      <c r="F291" s="61"/>
      <c r="G291" s="61"/>
      <c r="H291" s="62"/>
      <c r="K291" s="62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</row>
    <row r="292" spans="1:66" ht="15.75" customHeight="1" x14ac:dyDescent="0.3">
      <c r="A292" s="61"/>
      <c r="B292" s="61"/>
      <c r="C292" s="61"/>
      <c r="D292" s="61"/>
      <c r="E292" s="61"/>
      <c r="F292" s="61"/>
      <c r="G292" s="61"/>
      <c r="H292" s="62"/>
      <c r="K292" s="62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  <c r="BA292" s="61"/>
      <c r="BB292" s="61"/>
      <c r="BC292" s="61"/>
      <c r="BD292" s="61"/>
      <c r="BE292" s="61"/>
      <c r="BF292" s="61"/>
      <c r="BG292" s="61"/>
      <c r="BH292" s="61"/>
      <c r="BI292" s="61"/>
      <c r="BJ292" s="61"/>
      <c r="BK292" s="61"/>
      <c r="BL292" s="61"/>
      <c r="BM292" s="61"/>
      <c r="BN292" s="61"/>
    </row>
    <row r="293" spans="1:66" ht="15.75" customHeight="1" x14ac:dyDescent="0.3">
      <c r="A293" s="61"/>
      <c r="B293" s="61"/>
      <c r="C293" s="61"/>
      <c r="D293" s="61"/>
      <c r="E293" s="61"/>
      <c r="F293" s="61"/>
      <c r="G293" s="61"/>
      <c r="H293" s="62"/>
      <c r="K293" s="62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/>
      <c r="AR293" s="61"/>
      <c r="AS293" s="61"/>
      <c r="AT293" s="61"/>
      <c r="AU293" s="61"/>
      <c r="AV293" s="61"/>
      <c r="AW293" s="61"/>
      <c r="AX293" s="61"/>
      <c r="AY293" s="61"/>
      <c r="AZ293" s="61"/>
      <c r="BA293" s="61"/>
      <c r="BB293" s="61"/>
      <c r="BC293" s="61"/>
      <c r="BD293" s="61"/>
      <c r="BE293" s="61"/>
      <c r="BF293" s="61"/>
      <c r="BG293" s="61"/>
      <c r="BH293" s="61"/>
      <c r="BI293" s="61"/>
      <c r="BJ293" s="61"/>
      <c r="BK293" s="61"/>
      <c r="BL293" s="61"/>
      <c r="BM293" s="61"/>
      <c r="BN293" s="61"/>
    </row>
    <row r="294" spans="1:66" ht="15.75" customHeight="1" x14ac:dyDescent="0.3">
      <c r="A294" s="61"/>
      <c r="B294" s="61"/>
      <c r="C294" s="61"/>
      <c r="D294" s="61"/>
      <c r="E294" s="61"/>
      <c r="F294" s="61"/>
      <c r="G294" s="61"/>
      <c r="H294" s="62"/>
      <c r="K294" s="62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61"/>
      <c r="BD294" s="61"/>
      <c r="BE294" s="61"/>
      <c r="BF294" s="61"/>
      <c r="BG294" s="61"/>
      <c r="BH294" s="61"/>
      <c r="BI294" s="61"/>
      <c r="BJ294" s="61"/>
      <c r="BK294" s="61"/>
      <c r="BL294" s="61"/>
      <c r="BM294" s="61"/>
      <c r="BN294" s="61"/>
    </row>
    <row r="295" spans="1:66" ht="15.75" customHeight="1" x14ac:dyDescent="0.3">
      <c r="A295" s="61"/>
      <c r="B295" s="61"/>
      <c r="C295" s="61"/>
      <c r="D295" s="61"/>
      <c r="E295" s="61"/>
      <c r="F295" s="61"/>
      <c r="G295" s="61"/>
      <c r="H295" s="62"/>
      <c r="K295" s="62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  <c r="AR295" s="61"/>
      <c r="AS295" s="61"/>
      <c r="AT295" s="61"/>
      <c r="AU295" s="61"/>
      <c r="AV295" s="61"/>
      <c r="AW295" s="61"/>
      <c r="AX295" s="61"/>
      <c r="AY295" s="61"/>
      <c r="AZ295" s="61"/>
      <c r="BA295" s="61"/>
      <c r="BB295" s="61"/>
      <c r="BC295" s="61"/>
      <c r="BD295" s="61"/>
      <c r="BE295" s="61"/>
      <c r="BF295" s="61"/>
      <c r="BG295" s="61"/>
      <c r="BH295" s="61"/>
      <c r="BI295" s="61"/>
      <c r="BJ295" s="61"/>
      <c r="BK295" s="61"/>
      <c r="BL295" s="61"/>
      <c r="BM295" s="61"/>
      <c r="BN295" s="61"/>
    </row>
    <row r="296" spans="1:66" ht="15.75" customHeight="1" x14ac:dyDescent="0.3">
      <c r="A296" s="61"/>
      <c r="B296" s="61"/>
      <c r="C296" s="61"/>
      <c r="D296" s="61"/>
      <c r="E296" s="61"/>
      <c r="F296" s="61"/>
      <c r="G296" s="61"/>
      <c r="H296" s="62"/>
      <c r="K296" s="62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61"/>
      <c r="AX296" s="61"/>
      <c r="AY296" s="61"/>
      <c r="AZ296" s="61"/>
      <c r="BA296" s="61"/>
      <c r="BB296" s="61"/>
      <c r="BC296" s="61"/>
      <c r="BD296" s="61"/>
      <c r="BE296" s="61"/>
      <c r="BF296" s="61"/>
      <c r="BG296" s="61"/>
      <c r="BH296" s="61"/>
      <c r="BI296" s="61"/>
      <c r="BJ296" s="61"/>
      <c r="BK296" s="61"/>
      <c r="BL296" s="61"/>
      <c r="BM296" s="61"/>
      <c r="BN296" s="61"/>
    </row>
    <row r="297" spans="1:66" ht="15.75" customHeight="1" x14ac:dyDescent="0.3">
      <c r="A297" s="61"/>
      <c r="B297" s="61"/>
      <c r="C297" s="61"/>
      <c r="D297" s="61"/>
      <c r="E297" s="61"/>
      <c r="F297" s="61"/>
      <c r="G297" s="61"/>
      <c r="H297" s="62"/>
      <c r="K297" s="62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61"/>
      <c r="AN297" s="61"/>
      <c r="AO297" s="61"/>
      <c r="AP297" s="61"/>
      <c r="AQ297" s="61"/>
      <c r="AR297" s="61"/>
      <c r="AS297" s="61"/>
      <c r="AT297" s="61"/>
      <c r="AU297" s="61"/>
      <c r="AV297" s="61"/>
      <c r="AW297" s="61"/>
      <c r="AX297" s="61"/>
      <c r="AY297" s="61"/>
      <c r="AZ297" s="61"/>
      <c r="BA297" s="61"/>
      <c r="BB297" s="61"/>
      <c r="BC297" s="61"/>
      <c r="BD297" s="61"/>
      <c r="BE297" s="61"/>
      <c r="BF297" s="61"/>
      <c r="BG297" s="61"/>
      <c r="BH297" s="61"/>
      <c r="BI297" s="61"/>
      <c r="BJ297" s="61"/>
      <c r="BK297" s="61"/>
      <c r="BL297" s="61"/>
      <c r="BM297" s="61"/>
      <c r="BN297" s="61"/>
    </row>
    <row r="298" spans="1:66" ht="15.75" customHeight="1" x14ac:dyDescent="0.3">
      <c r="A298" s="61"/>
      <c r="B298" s="61"/>
      <c r="C298" s="61"/>
      <c r="D298" s="61"/>
      <c r="E298" s="61"/>
      <c r="F298" s="61"/>
      <c r="G298" s="61"/>
      <c r="H298" s="62"/>
      <c r="K298" s="62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B298" s="61"/>
      <c r="BC298" s="61"/>
      <c r="BD298" s="61"/>
      <c r="BE298" s="61"/>
      <c r="BF298" s="61"/>
      <c r="BG298" s="61"/>
      <c r="BH298" s="61"/>
      <c r="BI298" s="61"/>
      <c r="BJ298" s="61"/>
      <c r="BK298" s="61"/>
      <c r="BL298" s="61"/>
      <c r="BM298" s="61"/>
      <c r="BN298" s="61"/>
    </row>
    <row r="299" spans="1:66" ht="15.75" customHeight="1" x14ac:dyDescent="0.3">
      <c r="A299" s="61"/>
      <c r="B299" s="61"/>
      <c r="C299" s="61"/>
      <c r="D299" s="61"/>
      <c r="E299" s="61"/>
      <c r="F299" s="61"/>
      <c r="G299" s="61"/>
      <c r="H299" s="62"/>
      <c r="K299" s="62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61"/>
      <c r="BD299" s="61"/>
      <c r="BE299" s="61"/>
      <c r="BF299" s="61"/>
      <c r="BG299" s="61"/>
      <c r="BH299" s="61"/>
      <c r="BI299" s="61"/>
      <c r="BJ299" s="61"/>
      <c r="BK299" s="61"/>
      <c r="BL299" s="61"/>
      <c r="BM299" s="61"/>
      <c r="BN299" s="61"/>
    </row>
    <row r="300" spans="1:66" ht="15.75" customHeight="1" x14ac:dyDescent="0.3">
      <c r="A300" s="61"/>
      <c r="B300" s="61"/>
      <c r="C300" s="61"/>
      <c r="D300" s="61"/>
      <c r="E300" s="61"/>
      <c r="F300" s="61"/>
      <c r="G300" s="61"/>
      <c r="H300" s="62"/>
      <c r="K300" s="62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  <c r="AR300" s="61"/>
      <c r="AS300" s="61"/>
      <c r="AT300" s="61"/>
      <c r="AU300" s="61"/>
      <c r="AV300" s="61"/>
      <c r="AW300" s="61"/>
      <c r="AX300" s="61"/>
      <c r="AY300" s="61"/>
      <c r="AZ300" s="61"/>
      <c r="BA300" s="61"/>
      <c r="BB300" s="61"/>
      <c r="BC300" s="61"/>
      <c r="BD300" s="61"/>
      <c r="BE300" s="61"/>
      <c r="BF300" s="61"/>
      <c r="BG300" s="61"/>
      <c r="BH300" s="61"/>
      <c r="BI300" s="61"/>
      <c r="BJ300" s="61"/>
      <c r="BK300" s="61"/>
      <c r="BL300" s="61"/>
      <c r="BM300" s="61"/>
      <c r="BN300" s="61"/>
    </row>
    <row r="301" spans="1:66" ht="15.75" customHeight="1" x14ac:dyDescent="0.3">
      <c r="A301" s="61"/>
      <c r="B301" s="61"/>
      <c r="C301" s="61"/>
      <c r="D301" s="61"/>
      <c r="E301" s="61"/>
      <c r="F301" s="61"/>
      <c r="G301" s="61"/>
      <c r="H301" s="62"/>
      <c r="K301" s="62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</row>
    <row r="302" spans="1:66" ht="15.75" customHeight="1" x14ac:dyDescent="0.3">
      <c r="A302" s="61"/>
      <c r="B302" s="61"/>
      <c r="C302" s="61"/>
      <c r="D302" s="61"/>
      <c r="E302" s="61"/>
      <c r="F302" s="61"/>
      <c r="G302" s="61"/>
      <c r="H302" s="62"/>
      <c r="K302" s="62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  <c r="AR302" s="61"/>
      <c r="AS302" s="61"/>
      <c r="AT302" s="61"/>
      <c r="AU302" s="61"/>
      <c r="AV302" s="61"/>
      <c r="AW302" s="61"/>
      <c r="AX302" s="61"/>
      <c r="AY302" s="61"/>
      <c r="AZ302" s="61"/>
      <c r="BA302" s="61"/>
      <c r="BB302" s="61"/>
      <c r="BC302" s="61"/>
      <c r="BD302" s="61"/>
      <c r="BE302" s="61"/>
      <c r="BF302" s="61"/>
      <c r="BG302" s="61"/>
      <c r="BH302" s="61"/>
      <c r="BI302" s="61"/>
      <c r="BJ302" s="61"/>
      <c r="BK302" s="61"/>
      <c r="BL302" s="61"/>
      <c r="BM302" s="61"/>
      <c r="BN302" s="61"/>
    </row>
    <row r="303" spans="1:66" ht="15.75" customHeight="1" x14ac:dyDescent="0.3">
      <c r="A303" s="61"/>
      <c r="B303" s="61"/>
      <c r="C303" s="61"/>
      <c r="D303" s="61"/>
      <c r="E303" s="61"/>
      <c r="F303" s="61"/>
      <c r="G303" s="61"/>
      <c r="H303" s="62"/>
      <c r="K303" s="62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  <c r="AR303" s="61"/>
      <c r="AS303" s="61"/>
      <c r="AT303" s="61"/>
      <c r="AU303" s="61"/>
      <c r="AV303" s="61"/>
      <c r="AW303" s="61"/>
      <c r="AX303" s="61"/>
      <c r="AY303" s="61"/>
      <c r="AZ303" s="61"/>
      <c r="BA303" s="61"/>
      <c r="BB303" s="61"/>
      <c r="BC303" s="61"/>
      <c r="BD303" s="61"/>
      <c r="BE303" s="61"/>
      <c r="BF303" s="61"/>
      <c r="BG303" s="61"/>
      <c r="BH303" s="61"/>
      <c r="BI303" s="61"/>
      <c r="BJ303" s="61"/>
      <c r="BK303" s="61"/>
      <c r="BL303" s="61"/>
      <c r="BM303" s="61"/>
      <c r="BN303" s="61"/>
    </row>
    <row r="304" spans="1:66" ht="15.75" customHeight="1" x14ac:dyDescent="0.3">
      <c r="A304" s="61"/>
      <c r="B304" s="61"/>
      <c r="C304" s="61"/>
      <c r="D304" s="61"/>
      <c r="E304" s="61"/>
      <c r="F304" s="61"/>
      <c r="G304" s="61"/>
      <c r="H304" s="62"/>
      <c r="K304" s="62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61"/>
      <c r="BD304" s="61"/>
      <c r="BE304" s="61"/>
      <c r="BF304" s="61"/>
      <c r="BG304" s="61"/>
      <c r="BH304" s="61"/>
      <c r="BI304" s="61"/>
      <c r="BJ304" s="61"/>
      <c r="BK304" s="61"/>
      <c r="BL304" s="61"/>
      <c r="BM304" s="61"/>
      <c r="BN304" s="61"/>
    </row>
    <row r="305" spans="1:66" ht="15.75" customHeight="1" x14ac:dyDescent="0.3">
      <c r="A305" s="61"/>
      <c r="B305" s="61"/>
      <c r="C305" s="61"/>
      <c r="D305" s="61"/>
      <c r="E305" s="61"/>
      <c r="F305" s="61"/>
      <c r="G305" s="61"/>
      <c r="H305" s="62"/>
      <c r="K305" s="62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  <c r="AR305" s="61"/>
      <c r="AS305" s="61"/>
      <c r="AT305" s="61"/>
      <c r="AU305" s="61"/>
      <c r="AV305" s="61"/>
      <c r="AW305" s="61"/>
      <c r="AX305" s="61"/>
      <c r="AY305" s="61"/>
      <c r="AZ305" s="61"/>
      <c r="BA305" s="61"/>
      <c r="BB305" s="61"/>
      <c r="BC305" s="61"/>
      <c r="BD305" s="61"/>
      <c r="BE305" s="61"/>
      <c r="BF305" s="61"/>
      <c r="BG305" s="61"/>
      <c r="BH305" s="61"/>
      <c r="BI305" s="61"/>
      <c r="BJ305" s="61"/>
      <c r="BK305" s="61"/>
      <c r="BL305" s="61"/>
      <c r="BM305" s="61"/>
      <c r="BN305" s="61"/>
    </row>
    <row r="306" spans="1:66" ht="15.75" customHeight="1" x14ac:dyDescent="0.3">
      <c r="A306" s="61"/>
      <c r="B306" s="61"/>
      <c r="C306" s="61"/>
      <c r="D306" s="61"/>
      <c r="E306" s="61"/>
      <c r="F306" s="61"/>
      <c r="G306" s="61"/>
      <c r="H306" s="62"/>
      <c r="K306" s="62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/>
      <c r="AR306" s="61"/>
      <c r="AS306" s="61"/>
      <c r="AT306" s="61"/>
      <c r="AU306" s="61"/>
      <c r="AV306" s="61"/>
      <c r="AW306" s="61"/>
      <c r="AX306" s="61"/>
      <c r="AY306" s="61"/>
      <c r="AZ306" s="61"/>
      <c r="BA306" s="61"/>
      <c r="BB306" s="61"/>
      <c r="BC306" s="61"/>
      <c r="BD306" s="61"/>
      <c r="BE306" s="61"/>
      <c r="BF306" s="61"/>
      <c r="BG306" s="61"/>
      <c r="BH306" s="61"/>
      <c r="BI306" s="61"/>
      <c r="BJ306" s="61"/>
      <c r="BK306" s="61"/>
      <c r="BL306" s="61"/>
      <c r="BM306" s="61"/>
      <c r="BN306" s="61"/>
    </row>
    <row r="307" spans="1:66" ht="15.75" customHeight="1" x14ac:dyDescent="0.3">
      <c r="A307" s="61"/>
      <c r="B307" s="61"/>
      <c r="C307" s="61"/>
      <c r="D307" s="61"/>
      <c r="E307" s="61"/>
      <c r="F307" s="61"/>
      <c r="G307" s="61"/>
      <c r="H307" s="62"/>
      <c r="K307" s="62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1"/>
      <c r="AX307" s="61"/>
      <c r="AY307" s="61"/>
      <c r="AZ307" s="61"/>
      <c r="BA307" s="61"/>
      <c r="BB307" s="61"/>
      <c r="BC307" s="61"/>
      <c r="BD307" s="61"/>
      <c r="BE307" s="61"/>
      <c r="BF307" s="61"/>
      <c r="BG307" s="61"/>
      <c r="BH307" s="61"/>
      <c r="BI307" s="61"/>
      <c r="BJ307" s="61"/>
      <c r="BK307" s="61"/>
      <c r="BL307" s="61"/>
      <c r="BM307" s="61"/>
      <c r="BN307" s="61"/>
    </row>
    <row r="308" spans="1:66" ht="15.75" customHeight="1" x14ac:dyDescent="0.3">
      <c r="A308" s="61"/>
      <c r="B308" s="61"/>
      <c r="C308" s="61"/>
      <c r="D308" s="61"/>
      <c r="E308" s="61"/>
      <c r="F308" s="61"/>
      <c r="G308" s="61"/>
      <c r="H308" s="62"/>
      <c r="K308" s="62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  <c r="AR308" s="61"/>
      <c r="AS308" s="61"/>
      <c r="AT308" s="61"/>
      <c r="AU308" s="61"/>
      <c r="AV308" s="61"/>
      <c r="AW308" s="61"/>
      <c r="AX308" s="61"/>
      <c r="AY308" s="61"/>
      <c r="AZ308" s="61"/>
      <c r="BA308" s="61"/>
      <c r="BB308" s="61"/>
      <c r="BC308" s="61"/>
      <c r="BD308" s="61"/>
      <c r="BE308" s="61"/>
      <c r="BF308" s="61"/>
      <c r="BG308" s="61"/>
      <c r="BH308" s="61"/>
      <c r="BI308" s="61"/>
      <c r="BJ308" s="61"/>
      <c r="BK308" s="61"/>
      <c r="BL308" s="61"/>
      <c r="BM308" s="61"/>
      <c r="BN308" s="61"/>
    </row>
    <row r="309" spans="1:66" ht="15.75" customHeight="1" x14ac:dyDescent="0.3">
      <c r="A309" s="61"/>
      <c r="B309" s="61"/>
      <c r="C309" s="61"/>
      <c r="D309" s="61"/>
      <c r="E309" s="61"/>
      <c r="F309" s="61"/>
      <c r="G309" s="61"/>
      <c r="H309" s="62"/>
      <c r="K309" s="62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61"/>
      <c r="BD309" s="61"/>
      <c r="BE309" s="61"/>
      <c r="BF309" s="61"/>
      <c r="BG309" s="61"/>
      <c r="BH309" s="61"/>
      <c r="BI309" s="61"/>
      <c r="BJ309" s="61"/>
      <c r="BK309" s="61"/>
      <c r="BL309" s="61"/>
      <c r="BM309" s="61"/>
      <c r="BN309" s="61"/>
    </row>
    <row r="310" spans="1:66" ht="15.75" customHeight="1" x14ac:dyDescent="0.3">
      <c r="A310" s="61"/>
      <c r="B310" s="61"/>
      <c r="C310" s="61"/>
      <c r="D310" s="61"/>
      <c r="E310" s="61"/>
      <c r="F310" s="61"/>
      <c r="G310" s="61"/>
      <c r="H310" s="62"/>
      <c r="K310" s="62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  <c r="AX310" s="61"/>
      <c r="AY310" s="61"/>
      <c r="AZ310" s="61"/>
      <c r="BA310" s="61"/>
      <c r="BB310" s="61"/>
      <c r="BC310" s="61"/>
      <c r="BD310" s="61"/>
      <c r="BE310" s="61"/>
      <c r="BF310" s="61"/>
      <c r="BG310" s="61"/>
      <c r="BH310" s="61"/>
      <c r="BI310" s="61"/>
      <c r="BJ310" s="61"/>
      <c r="BK310" s="61"/>
      <c r="BL310" s="61"/>
      <c r="BM310" s="61"/>
      <c r="BN310" s="61"/>
    </row>
    <row r="311" spans="1:66" ht="15.75" customHeight="1" x14ac:dyDescent="0.3">
      <c r="A311" s="61"/>
      <c r="B311" s="61"/>
      <c r="C311" s="61"/>
      <c r="D311" s="61"/>
      <c r="E311" s="61"/>
      <c r="F311" s="61"/>
      <c r="G311" s="61"/>
      <c r="H311" s="62"/>
      <c r="K311" s="62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  <c r="AR311" s="61"/>
      <c r="AS311" s="61"/>
      <c r="AT311" s="61"/>
      <c r="AU311" s="61"/>
      <c r="AV311" s="61"/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</row>
    <row r="312" spans="1:66" ht="15.75" customHeight="1" x14ac:dyDescent="0.3">
      <c r="A312" s="61"/>
      <c r="B312" s="61"/>
      <c r="C312" s="61"/>
      <c r="D312" s="61"/>
      <c r="E312" s="61"/>
      <c r="F312" s="61"/>
      <c r="G312" s="61"/>
      <c r="H312" s="62"/>
      <c r="K312" s="62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  <c r="AR312" s="61"/>
      <c r="AS312" s="61"/>
      <c r="AT312" s="61"/>
      <c r="AU312" s="61"/>
      <c r="AV312" s="61"/>
      <c r="AW312" s="61"/>
      <c r="AX312" s="61"/>
      <c r="AY312" s="61"/>
      <c r="AZ312" s="61"/>
      <c r="BA312" s="61"/>
      <c r="BB312" s="61"/>
      <c r="BC312" s="61"/>
      <c r="BD312" s="61"/>
      <c r="BE312" s="61"/>
      <c r="BF312" s="61"/>
      <c r="BG312" s="61"/>
      <c r="BH312" s="61"/>
      <c r="BI312" s="61"/>
      <c r="BJ312" s="61"/>
      <c r="BK312" s="61"/>
      <c r="BL312" s="61"/>
      <c r="BM312" s="61"/>
      <c r="BN312" s="61"/>
    </row>
    <row r="313" spans="1:66" ht="15.75" customHeight="1" x14ac:dyDescent="0.3">
      <c r="A313" s="61"/>
      <c r="B313" s="61"/>
      <c r="C313" s="61"/>
      <c r="D313" s="61"/>
      <c r="E313" s="61"/>
      <c r="F313" s="61"/>
      <c r="G313" s="61"/>
      <c r="H313" s="62"/>
      <c r="K313" s="62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1"/>
      <c r="AX313" s="61"/>
      <c r="AY313" s="61"/>
      <c r="AZ313" s="61"/>
      <c r="BA313" s="61"/>
      <c r="BB313" s="61"/>
      <c r="BC313" s="61"/>
      <c r="BD313" s="61"/>
      <c r="BE313" s="61"/>
      <c r="BF313" s="61"/>
      <c r="BG313" s="61"/>
      <c r="BH313" s="61"/>
      <c r="BI313" s="61"/>
      <c r="BJ313" s="61"/>
      <c r="BK313" s="61"/>
      <c r="BL313" s="61"/>
      <c r="BM313" s="61"/>
      <c r="BN313" s="61"/>
    </row>
    <row r="314" spans="1:66" ht="15.75" customHeight="1" x14ac:dyDescent="0.3">
      <c r="A314" s="61"/>
      <c r="B314" s="61"/>
      <c r="C314" s="61"/>
      <c r="D314" s="61"/>
      <c r="E314" s="61"/>
      <c r="F314" s="61"/>
      <c r="G314" s="61"/>
      <c r="H314" s="62"/>
      <c r="K314" s="62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61"/>
      <c r="BD314" s="61"/>
      <c r="BE314" s="61"/>
      <c r="BF314" s="61"/>
      <c r="BG314" s="61"/>
      <c r="BH314" s="61"/>
      <c r="BI314" s="61"/>
      <c r="BJ314" s="61"/>
      <c r="BK314" s="61"/>
      <c r="BL314" s="61"/>
      <c r="BM314" s="61"/>
      <c r="BN314" s="61"/>
    </row>
    <row r="315" spans="1:66" ht="15.75" customHeight="1" x14ac:dyDescent="0.3">
      <c r="A315" s="61"/>
      <c r="B315" s="61"/>
      <c r="C315" s="61"/>
      <c r="D315" s="61"/>
      <c r="E315" s="61"/>
      <c r="F315" s="61"/>
      <c r="G315" s="61"/>
      <c r="H315" s="62"/>
      <c r="K315" s="62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61"/>
      <c r="AN315" s="61"/>
      <c r="AO315" s="61"/>
      <c r="AP315" s="61"/>
      <c r="AQ315" s="61"/>
      <c r="AR315" s="61"/>
      <c r="AS315" s="61"/>
      <c r="AT315" s="61"/>
      <c r="AU315" s="61"/>
      <c r="AV315" s="61"/>
      <c r="AW315" s="61"/>
      <c r="AX315" s="61"/>
      <c r="AY315" s="61"/>
      <c r="AZ315" s="61"/>
      <c r="BA315" s="61"/>
      <c r="BB315" s="61"/>
      <c r="BC315" s="61"/>
      <c r="BD315" s="61"/>
      <c r="BE315" s="61"/>
      <c r="BF315" s="61"/>
      <c r="BG315" s="61"/>
      <c r="BH315" s="61"/>
      <c r="BI315" s="61"/>
      <c r="BJ315" s="61"/>
      <c r="BK315" s="61"/>
      <c r="BL315" s="61"/>
      <c r="BM315" s="61"/>
      <c r="BN315" s="61"/>
    </row>
    <row r="316" spans="1:66" ht="15.75" customHeight="1" x14ac:dyDescent="0.3">
      <c r="A316" s="61"/>
      <c r="B316" s="61"/>
      <c r="C316" s="61"/>
      <c r="D316" s="61"/>
      <c r="E316" s="61"/>
      <c r="F316" s="61"/>
      <c r="G316" s="61"/>
      <c r="H316" s="62"/>
      <c r="K316" s="62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  <c r="AZ316" s="61"/>
      <c r="BA316" s="61"/>
      <c r="BB316" s="61"/>
      <c r="BC316" s="61"/>
      <c r="BD316" s="61"/>
      <c r="BE316" s="61"/>
      <c r="BF316" s="61"/>
      <c r="BG316" s="61"/>
      <c r="BH316" s="61"/>
      <c r="BI316" s="61"/>
      <c r="BJ316" s="61"/>
      <c r="BK316" s="61"/>
      <c r="BL316" s="61"/>
      <c r="BM316" s="61"/>
      <c r="BN316" s="61"/>
    </row>
    <row r="317" spans="1:66" ht="15.75" customHeight="1" x14ac:dyDescent="0.3">
      <c r="A317" s="61"/>
      <c r="B317" s="61"/>
      <c r="C317" s="61"/>
      <c r="D317" s="61"/>
      <c r="E317" s="61"/>
      <c r="F317" s="61"/>
      <c r="G317" s="61"/>
      <c r="H317" s="62"/>
      <c r="K317" s="62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/>
      <c r="AQ317" s="61"/>
      <c r="AR317" s="61"/>
      <c r="AS317" s="61"/>
      <c r="AT317" s="61"/>
      <c r="AU317" s="61"/>
      <c r="AV317" s="61"/>
      <c r="AW317" s="61"/>
      <c r="AX317" s="61"/>
      <c r="AY317" s="61"/>
      <c r="AZ317" s="61"/>
      <c r="BA317" s="61"/>
      <c r="BB317" s="61"/>
      <c r="BC317" s="61"/>
      <c r="BD317" s="61"/>
      <c r="BE317" s="61"/>
      <c r="BF317" s="61"/>
      <c r="BG317" s="61"/>
      <c r="BH317" s="61"/>
      <c r="BI317" s="61"/>
      <c r="BJ317" s="61"/>
      <c r="BK317" s="61"/>
      <c r="BL317" s="61"/>
      <c r="BM317" s="61"/>
      <c r="BN317" s="61"/>
    </row>
    <row r="318" spans="1:66" ht="15.75" customHeight="1" x14ac:dyDescent="0.3">
      <c r="A318" s="61"/>
      <c r="B318" s="61"/>
      <c r="C318" s="61"/>
      <c r="D318" s="61"/>
      <c r="E318" s="61"/>
      <c r="F318" s="61"/>
      <c r="G318" s="61"/>
      <c r="H318" s="62"/>
      <c r="K318" s="62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1"/>
      <c r="AX318" s="61"/>
      <c r="AY318" s="61"/>
      <c r="AZ318" s="61"/>
      <c r="BA318" s="61"/>
      <c r="BB318" s="61"/>
      <c r="BC318" s="61"/>
      <c r="BD318" s="61"/>
      <c r="BE318" s="61"/>
      <c r="BF318" s="61"/>
      <c r="BG318" s="61"/>
      <c r="BH318" s="61"/>
      <c r="BI318" s="61"/>
      <c r="BJ318" s="61"/>
      <c r="BK318" s="61"/>
      <c r="BL318" s="61"/>
      <c r="BM318" s="61"/>
      <c r="BN318" s="61"/>
    </row>
    <row r="319" spans="1:66" ht="15.75" customHeight="1" x14ac:dyDescent="0.3">
      <c r="A319" s="61"/>
      <c r="B319" s="61"/>
      <c r="C319" s="61"/>
      <c r="D319" s="61"/>
      <c r="E319" s="61"/>
      <c r="F319" s="61"/>
      <c r="G319" s="61"/>
      <c r="H319" s="62"/>
      <c r="K319" s="62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61"/>
      <c r="BD319" s="61"/>
      <c r="BE319" s="61"/>
      <c r="BF319" s="61"/>
      <c r="BG319" s="61"/>
      <c r="BH319" s="61"/>
      <c r="BI319" s="61"/>
      <c r="BJ319" s="61"/>
      <c r="BK319" s="61"/>
      <c r="BL319" s="61"/>
      <c r="BM319" s="61"/>
      <c r="BN319" s="61"/>
    </row>
    <row r="320" spans="1:66" ht="15.75" customHeight="1" x14ac:dyDescent="0.3">
      <c r="A320" s="61"/>
      <c r="B320" s="61"/>
      <c r="C320" s="61"/>
      <c r="D320" s="61"/>
      <c r="E320" s="61"/>
      <c r="F320" s="61"/>
      <c r="G320" s="61"/>
      <c r="H320" s="62"/>
      <c r="K320" s="62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  <c r="AX320" s="61"/>
      <c r="AY320" s="61"/>
      <c r="AZ320" s="61"/>
      <c r="BA320" s="61"/>
      <c r="BB320" s="61"/>
      <c r="BC320" s="61"/>
      <c r="BD320" s="61"/>
      <c r="BE320" s="61"/>
      <c r="BF320" s="61"/>
      <c r="BG320" s="61"/>
      <c r="BH320" s="61"/>
      <c r="BI320" s="61"/>
      <c r="BJ320" s="61"/>
      <c r="BK320" s="61"/>
      <c r="BL320" s="61"/>
      <c r="BM320" s="61"/>
      <c r="BN320" s="61"/>
    </row>
    <row r="321" spans="1:66" ht="15.75" customHeight="1" x14ac:dyDescent="0.3">
      <c r="A321" s="61"/>
      <c r="B321" s="61"/>
      <c r="C321" s="61"/>
      <c r="D321" s="61"/>
      <c r="E321" s="61"/>
      <c r="F321" s="61"/>
      <c r="G321" s="61"/>
      <c r="H321" s="62"/>
      <c r="K321" s="62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  <c r="AR321" s="61"/>
      <c r="AS321" s="61"/>
      <c r="AT321" s="61"/>
      <c r="AU321" s="61"/>
      <c r="AV321" s="61"/>
      <c r="AW321" s="61"/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</row>
    <row r="322" spans="1:66" ht="15.75" customHeight="1" x14ac:dyDescent="0.3">
      <c r="A322" s="61"/>
      <c r="B322" s="61"/>
      <c r="C322" s="61"/>
      <c r="D322" s="61"/>
      <c r="E322" s="61"/>
      <c r="F322" s="61"/>
      <c r="G322" s="61"/>
      <c r="H322" s="62"/>
      <c r="K322" s="62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  <c r="AZ322" s="61"/>
      <c r="BA322" s="61"/>
      <c r="BB322" s="61"/>
      <c r="BC322" s="61"/>
      <c r="BD322" s="61"/>
      <c r="BE322" s="61"/>
      <c r="BF322" s="61"/>
      <c r="BG322" s="61"/>
      <c r="BH322" s="61"/>
      <c r="BI322" s="61"/>
      <c r="BJ322" s="61"/>
      <c r="BK322" s="61"/>
      <c r="BL322" s="61"/>
      <c r="BM322" s="61"/>
      <c r="BN322" s="61"/>
    </row>
    <row r="323" spans="1:66" ht="15.75" customHeight="1" x14ac:dyDescent="0.3">
      <c r="A323" s="61"/>
      <c r="B323" s="61"/>
      <c r="C323" s="61"/>
      <c r="D323" s="61"/>
      <c r="E323" s="61"/>
      <c r="F323" s="61"/>
      <c r="G323" s="61"/>
      <c r="H323" s="62"/>
      <c r="K323" s="62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  <c r="AR323" s="61"/>
      <c r="AS323" s="61"/>
      <c r="AT323" s="61"/>
      <c r="AU323" s="61"/>
      <c r="AV323" s="61"/>
      <c r="AW323" s="61"/>
      <c r="AX323" s="61"/>
      <c r="AY323" s="61"/>
      <c r="AZ323" s="61"/>
      <c r="BA323" s="61"/>
      <c r="BB323" s="61"/>
      <c r="BC323" s="61"/>
      <c r="BD323" s="61"/>
      <c r="BE323" s="61"/>
      <c r="BF323" s="61"/>
      <c r="BG323" s="61"/>
      <c r="BH323" s="61"/>
      <c r="BI323" s="61"/>
      <c r="BJ323" s="61"/>
      <c r="BK323" s="61"/>
      <c r="BL323" s="61"/>
      <c r="BM323" s="61"/>
      <c r="BN323" s="61"/>
    </row>
    <row r="324" spans="1:66" ht="15.75" customHeight="1" x14ac:dyDescent="0.3">
      <c r="A324" s="61"/>
      <c r="B324" s="61"/>
      <c r="C324" s="61"/>
      <c r="D324" s="61"/>
      <c r="E324" s="61"/>
      <c r="F324" s="61"/>
      <c r="G324" s="61"/>
      <c r="H324" s="62"/>
      <c r="K324" s="62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61"/>
      <c r="BD324" s="61"/>
      <c r="BE324" s="61"/>
      <c r="BF324" s="61"/>
      <c r="BG324" s="61"/>
      <c r="BH324" s="61"/>
      <c r="BI324" s="61"/>
      <c r="BJ324" s="61"/>
      <c r="BK324" s="61"/>
      <c r="BL324" s="61"/>
      <c r="BM324" s="61"/>
      <c r="BN324" s="61"/>
    </row>
    <row r="325" spans="1:66" ht="15.75" customHeight="1" x14ac:dyDescent="0.3">
      <c r="A325" s="61"/>
      <c r="B325" s="61"/>
      <c r="C325" s="61"/>
      <c r="D325" s="61"/>
      <c r="E325" s="61"/>
      <c r="F325" s="61"/>
      <c r="G325" s="61"/>
      <c r="H325" s="62"/>
      <c r="K325" s="62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  <c r="AX325" s="61"/>
      <c r="AY325" s="61"/>
      <c r="AZ325" s="61"/>
      <c r="BA325" s="61"/>
      <c r="BB325" s="61"/>
      <c r="BC325" s="61"/>
      <c r="BD325" s="61"/>
      <c r="BE325" s="61"/>
      <c r="BF325" s="61"/>
      <c r="BG325" s="61"/>
      <c r="BH325" s="61"/>
      <c r="BI325" s="61"/>
      <c r="BJ325" s="61"/>
      <c r="BK325" s="61"/>
      <c r="BL325" s="61"/>
      <c r="BM325" s="61"/>
      <c r="BN325" s="61"/>
    </row>
    <row r="326" spans="1:66" ht="15.75" customHeight="1" x14ac:dyDescent="0.3">
      <c r="A326" s="61"/>
      <c r="B326" s="61"/>
      <c r="C326" s="61"/>
      <c r="D326" s="61"/>
      <c r="E326" s="61"/>
      <c r="F326" s="61"/>
      <c r="G326" s="61"/>
      <c r="H326" s="62"/>
      <c r="K326" s="62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1"/>
      <c r="AX326" s="61"/>
      <c r="AY326" s="61"/>
      <c r="AZ326" s="61"/>
      <c r="BA326" s="61"/>
      <c r="BB326" s="61"/>
      <c r="BC326" s="61"/>
      <c r="BD326" s="61"/>
      <c r="BE326" s="61"/>
      <c r="BF326" s="61"/>
      <c r="BG326" s="61"/>
      <c r="BH326" s="61"/>
      <c r="BI326" s="61"/>
      <c r="BJ326" s="61"/>
      <c r="BK326" s="61"/>
      <c r="BL326" s="61"/>
      <c r="BM326" s="61"/>
      <c r="BN326" s="61"/>
    </row>
    <row r="327" spans="1:66" ht="15.75" customHeight="1" x14ac:dyDescent="0.3">
      <c r="A327" s="61"/>
      <c r="B327" s="61"/>
      <c r="C327" s="61"/>
      <c r="D327" s="61"/>
      <c r="E327" s="61"/>
      <c r="F327" s="61"/>
      <c r="G327" s="61"/>
      <c r="H327" s="62"/>
      <c r="K327" s="62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  <c r="AR327" s="61"/>
      <c r="AS327" s="61"/>
      <c r="AT327" s="61"/>
      <c r="AU327" s="61"/>
      <c r="AV327" s="61"/>
      <c r="AW327" s="61"/>
      <c r="AX327" s="61"/>
      <c r="AY327" s="61"/>
      <c r="AZ327" s="61"/>
      <c r="BA327" s="61"/>
      <c r="BB327" s="61"/>
      <c r="BC327" s="61"/>
      <c r="BD327" s="61"/>
      <c r="BE327" s="61"/>
      <c r="BF327" s="61"/>
      <c r="BG327" s="61"/>
      <c r="BH327" s="61"/>
      <c r="BI327" s="61"/>
      <c r="BJ327" s="61"/>
      <c r="BK327" s="61"/>
      <c r="BL327" s="61"/>
      <c r="BM327" s="61"/>
      <c r="BN327" s="61"/>
    </row>
    <row r="328" spans="1:66" ht="15.75" customHeight="1" x14ac:dyDescent="0.3">
      <c r="A328" s="61"/>
      <c r="B328" s="61"/>
      <c r="C328" s="61"/>
      <c r="D328" s="61"/>
      <c r="E328" s="61"/>
      <c r="F328" s="61"/>
      <c r="G328" s="61"/>
      <c r="H328" s="62"/>
      <c r="K328" s="62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  <c r="AX328" s="61"/>
      <c r="AY328" s="61"/>
      <c r="AZ328" s="61"/>
      <c r="BA328" s="61"/>
      <c r="BB328" s="61"/>
      <c r="BC328" s="61"/>
      <c r="BD328" s="61"/>
      <c r="BE328" s="61"/>
      <c r="BF328" s="61"/>
      <c r="BG328" s="61"/>
      <c r="BH328" s="61"/>
      <c r="BI328" s="61"/>
      <c r="BJ328" s="61"/>
      <c r="BK328" s="61"/>
      <c r="BL328" s="61"/>
      <c r="BM328" s="61"/>
      <c r="BN328" s="61"/>
    </row>
    <row r="329" spans="1:66" ht="15.75" customHeight="1" x14ac:dyDescent="0.3">
      <c r="A329" s="61"/>
      <c r="B329" s="61"/>
      <c r="C329" s="61"/>
      <c r="D329" s="61"/>
      <c r="E329" s="61"/>
      <c r="F329" s="61"/>
      <c r="G329" s="61"/>
      <c r="H329" s="62"/>
      <c r="K329" s="62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61"/>
      <c r="BD329" s="61"/>
      <c r="BE329" s="61"/>
      <c r="BF329" s="61"/>
      <c r="BG329" s="61"/>
      <c r="BH329" s="61"/>
      <c r="BI329" s="61"/>
      <c r="BJ329" s="61"/>
      <c r="BK329" s="61"/>
      <c r="BL329" s="61"/>
      <c r="BM329" s="61"/>
      <c r="BN329" s="61"/>
    </row>
    <row r="330" spans="1:66" ht="15.75" customHeight="1" x14ac:dyDescent="0.3">
      <c r="A330" s="61"/>
      <c r="B330" s="61"/>
      <c r="C330" s="61"/>
      <c r="D330" s="61"/>
      <c r="E330" s="61"/>
      <c r="F330" s="61"/>
      <c r="G330" s="61"/>
      <c r="H330" s="62"/>
      <c r="K330" s="62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/>
      <c r="AQ330" s="61"/>
      <c r="AR330" s="61"/>
      <c r="AS330" s="61"/>
      <c r="AT330" s="61"/>
      <c r="AU330" s="61"/>
      <c r="AV330" s="61"/>
      <c r="AW330" s="61"/>
      <c r="AX330" s="61"/>
      <c r="AY330" s="61"/>
      <c r="AZ330" s="61"/>
      <c r="BA330" s="61"/>
      <c r="BB330" s="61"/>
      <c r="BC330" s="61"/>
      <c r="BD330" s="61"/>
      <c r="BE330" s="61"/>
      <c r="BF330" s="61"/>
      <c r="BG330" s="61"/>
      <c r="BH330" s="61"/>
      <c r="BI330" s="61"/>
      <c r="BJ330" s="61"/>
      <c r="BK330" s="61"/>
      <c r="BL330" s="61"/>
      <c r="BM330" s="61"/>
      <c r="BN330" s="61"/>
    </row>
    <row r="331" spans="1:66" ht="15.75" customHeight="1" x14ac:dyDescent="0.3">
      <c r="A331" s="61"/>
      <c r="B331" s="61"/>
      <c r="C331" s="61"/>
      <c r="D331" s="61"/>
      <c r="E331" s="61"/>
      <c r="F331" s="61"/>
      <c r="G331" s="61"/>
      <c r="H331" s="62"/>
      <c r="K331" s="62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  <c r="AR331" s="61"/>
      <c r="AS331" s="61"/>
      <c r="AT331" s="61"/>
      <c r="AU331" s="61"/>
      <c r="AV331" s="61"/>
      <c r="AW331" s="61"/>
      <c r="AX331" s="61"/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</row>
    <row r="332" spans="1:66" ht="15.75" customHeight="1" x14ac:dyDescent="0.3">
      <c r="A332" s="61"/>
      <c r="B332" s="61"/>
      <c r="C332" s="61"/>
      <c r="D332" s="61"/>
      <c r="E332" s="61"/>
      <c r="F332" s="61"/>
      <c r="G332" s="61"/>
      <c r="H332" s="62"/>
      <c r="K332" s="62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  <c r="AR332" s="61"/>
      <c r="AS332" s="61"/>
      <c r="AT332" s="61"/>
      <c r="AU332" s="61"/>
      <c r="AV332" s="61"/>
      <c r="AW332" s="61"/>
      <c r="AX332" s="61"/>
      <c r="AY332" s="61"/>
      <c r="AZ332" s="61"/>
      <c r="BA332" s="61"/>
      <c r="BB332" s="61"/>
      <c r="BC332" s="61"/>
      <c r="BD332" s="61"/>
      <c r="BE332" s="61"/>
      <c r="BF332" s="61"/>
      <c r="BG332" s="61"/>
      <c r="BH332" s="61"/>
      <c r="BI332" s="61"/>
      <c r="BJ332" s="61"/>
      <c r="BK332" s="61"/>
      <c r="BL332" s="61"/>
      <c r="BM332" s="61"/>
      <c r="BN332" s="61"/>
    </row>
    <row r="333" spans="1:66" ht="15.75" customHeight="1" x14ac:dyDescent="0.3">
      <c r="A333" s="61"/>
      <c r="B333" s="61"/>
      <c r="C333" s="61"/>
      <c r="D333" s="61"/>
      <c r="E333" s="61"/>
      <c r="F333" s="61"/>
      <c r="G333" s="61"/>
      <c r="H333" s="62"/>
      <c r="K333" s="62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  <c r="AR333" s="61"/>
      <c r="AS333" s="61"/>
      <c r="AT333" s="61"/>
      <c r="AU333" s="61"/>
      <c r="AV333" s="61"/>
      <c r="AW333" s="61"/>
      <c r="AX333" s="61"/>
      <c r="AY333" s="61"/>
      <c r="AZ333" s="61"/>
      <c r="BA333" s="61"/>
      <c r="BB333" s="61"/>
      <c r="BC333" s="61"/>
      <c r="BD333" s="61"/>
      <c r="BE333" s="61"/>
      <c r="BF333" s="61"/>
      <c r="BG333" s="61"/>
      <c r="BH333" s="61"/>
      <c r="BI333" s="61"/>
      <c r="BJ333" s="61"/>
      <c r="BK333" s="61"/>
      <c r="BL333" s="61"/>
      <c r="BM333" s="61"/>
      <c r="BN333" s="61"/>
    </row>
    <row r="334" spans="1:66" ht="15.75" customHeight="1" x14ac:dyDescent="0.3">
      <c r="A334" s="61"/>
      <c r="B334" s="61"/>
      <c r="C334" s="61"/>
      <c r="D334" s="61"/>
      <c r="E334" s="61"/>
      <c r="F334" s="61"/>
      <c r="G334" s="61"/>
      <c r="H334" s="62"/>
      <c r="K334" s="62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1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</row>
    <row r="335" spans="1:66" ht="15.75" customHeight="1" x14ac:dyDescent="0.3">
      <c r="A335" s="61"/>
      <c r="B335" s="61"/>
      <c r="C335" s="61"/>
      <c r="D335" s="61"/>
      <c r="E335" s="61"/>
      <c r="F335" s="61"/>
      <c r="G335" s="61"/>
      <c r="H335" s="62"/>
      <c r="K335" s="62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</row>
    <row r="336" spans="1:66" ht="15.75" customHeight="1" x14ac:dyDescent="0.3">
      <c r="A336" s="61"/>
      <c r="B336" s="61"/>
      <c r="C336" s="61"/>
      <c r="D336" s="61"/>
      <c r="E336" s="61"/>
      <c r="F336" s="61"/>
      <c r="G336" s="61"/>
      <c r="H336" s="62"/>
      <c r="K336" s="62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</row>
    <row r="337" spans="1:66" ht="15.75" customHeight="1" x14ac:dyDescent="0.3">
      <c r="A337" s="61"/>
      <c r="B337" s="61"/>
      <c r="C337" s="61"/>
      <c r="D337" s="61"/>
      <c r="E337" s="61"/>
      <c r="F337" s="61"/>
      <c r="G337" s="61"/>
      <c r="H337" s="62"/>
      <c r="K337" s="62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1"/>
      <c r="AX337" s="61"/>
      <c r="AY337" s="61"/>
      <c r="AZ337" s="61"/>
      <c r="BA337" s="61"/>
      <c r="BB337" s="61"/>
      <c r="BC337" s="61"/>
      <c r="BD337" s="61"/>
      <c r="BE337" s="61"/>
      <c r="BF337" s="61"/>
      <c r="BG337" s="61"/>
      <c r="BH337" s="61"/>
      <c r="BI337" s="61"/>
      <c r="BJ337" s="61"/>
      <c r="BK337" s="61"/>
      <c r="BL337" s="61"/>
      <c r="BM337" s="61"/>
      <c r="BN337" s="61"/>
    </row>
    <row r="338" spans="1:66" ht="15.75" customHeight="1" x14ac:dyDescent="0.3">
      <c r="A338" s="61"/>
      <c r="B338" s="61"/>
      <c r="C338" s="61"/>
      <c r="D338" s="61"/>
      <c r="E338" s="61"/>
      <c r="F338" s="61"/>
      <c r="G338" s="61"/>
      <c r="H338" s="62"/>
      <c r="K338" s="62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/>
      <c r="AQ338" s="61"/>
      <c r="AR338" s="61"/>
      <c r="AS338" s="61"/>
      <c r="AT338" s="61"/>
      <c r="AU338" s="61"/>
      <c r="AV338" s="61"/>
      <c r="AW338" s="61"/>
      <c r="AX338" s="61"/>
      <c r="AY338" s="61"/>
      <c r="AZ338" s="61"/>
      <c r="BA338" s="61"/>
      <c r="BB338" s="61"/>
      <c r="BC338" s="61"/>
      <c r="BD338" s="61"/>
      <c r="BE338" s="61"/>
      <c r="BF338" s="61"/>
      <c r="BG338" s="61"/>
      <c r="BH338" s="61"/>
      <c r="BI338" s="61"/>
      <c r="BJ338" s="61"/>
      <c r="BK338" s="61"/>
      <c r="BL338" s="61"/>
      <c r="BM338" s="61"/>
      <c r="BN338" s="61"/>
    </row>
    <row r="339" spans="1:66" ht="15.75" customHeight="1" x14ac:dyDescent="0.3">
      <c r="A339" s="61"/>
      <c r="B339" s="61"/>
      <c r="C339" s="61"/>
      <c r="D339" s="61"/>
      <c r="E339" s="61"/>
      <c r="F339" s="61"/>
      <c r="G339" s="61"/>
      <c r="H339" s="62"/>
      <c r="K339" s="62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61"/>
      <c r="BD339" s="61"/>
      <c r="BE339" s="61"/>
      <c r="BF339" s="61"/>
      <c r="BG339" s="61"/>
      <c r="BH339" s="61"/>
      <c r="BI339" s="61"/>
      <c r="BJ339" s="61"/>
      <c r="BK339" s="61"/>
      <c r="BL339" s="61"/>
      <c r="BM339" s="61"/>
      <c r="BN339" s="61"/>
    </row>
    <row r="340" spans="1:66" ht="15.75" customHeight="1" x14ac:dyDescent="0.3">
      <c r="A340" s="61"/>
      <c r="B340" s="61"/>
      <c r="C340" s="61"/>
      <c r="D340" s="61"/>
      <c r="E340" s="61"/>
      <c r="F340" s="61"/>
      <c r="G340" s="61"/>
      <c r="H340" s="62"/>
      <c r="K340" s="62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1"/>
      <c r="BD340" s="61"/>
      <c r="BE340" s="61"/>
      <c r="BF340" s="61"/>
      <c r="BG340" s="61"/>
      <c r="BH340" s="61"/>
      <c r="BI340" s="61"/>
      <c r="BJ340" s="61"/>
      <c r="BK340" s="61"/>
      <c r="BL340" s="61"/>
      <c r="BM340" s="61"/>
      <c r="BN340" s="61"/>
    </row>
    <row r="341" spans="1:66" ht="15.75" customHeight="1" x14ac:dyDescent="0.3">
      <c r="A341" s="61"/>
      <c r="B341" s="61"/>
      <c r="C341" s="61"/>
      <c r="D341" s="61"/>
      <c r="E341" s="61"/>
      <c r="F341" s="61"/>
      <c r="G341" s="61"/>
      <c r="H341" s="62"/>
      <c r="K341" s="62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  <c r="AR341" s="61"/>
      <c r="AS341" s="61"/>
      <c r="AT341" s="61"/>
      <c r="AU341" s="61"/>
      <c r="AV341" s="61"/>
      <c r="AW341" s="61"/>
      <c r="AX341" s="61"/>
      <c r="AY341" s="61"/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</row>
    <row r="342" spans="1:66" ht="15.75" customHeight="1" x14ac:dyDescent="0.3">
      <c r="A342" s="61"/>
      <c r="B342" s="61"/>
      <c r="C342" s="61"/>
      <c r="D342" s="61"/>
      <c r="E342" s="61"/>
      <c r="F342" s="61"/>
      <c r="G342" s="61"/>
      <c r="H342" s="62"/>
      <c r="K342" s="62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  <c r="AR342" s="61"/>
      <c r="AS342" s="61"/>
      <c r="AT342" s="61"/>
      <c r="AU342" s="61"/>
      <c r="AV342" s="61"/>
      <c r="AW342" s="61"/>
      <c r="AX342" s="61"/>
      <c r="AY342" s="61"/>
      <c r="AZ342" s="61"/>
      <c r="BA342" s="61"/>
      <c r="BB342" s="61"/>
      <c r="BC342" s="61"/>
      <c r="BD342" s="61"/>
      <c r="BE342" s="61"/>
      <c r="BF342" s="61"/>
      <c r="BG342" s="61"/>
      <c r="BH342" s="61"/>
      <c r="BI342" s="61"/>
      <c r="BJ342" s="61"/>
      <c r="BK342" s="61"/>
      <c r="BL342" s="61"/>
      <c r="BM342" s="61"/>
      <c r="BN342" s="61"/>
    </row>
    <row r="343" spans="1:66" ht="15.75" customHeight="1" x14ac:dyDescent="0.3">
      <c r="A343" s="61"/>
      <c r="B343" s="61"/>
      <c r="C343" s="61"/>
      <c r="D343" s="61"/>
      <c r="E343" s="61"/>
      <c r="F343" s="61"/>
      <c r="G343" s="61"/>
      <c r="H343" s="62"/>
      <c r="K343" s="62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  <c r="AX343" s="61"/>
      <c r="AY343" s="61"/>
      <c r="AZ343" s="61"/>
      <c r="BA343" s="61"/>
      <c r="BB343" s="61"/>
      <c r="BC343" s="61"/>
      <c r="BD343" s="61"/>
      <c r="BE343" s="61"/>
      <c r="BF343" s="61"/>
      <c r="BG343" s="61"/>
      <c r="BH343" s="61"/>
      <c r="BI343" s="61"/>
      <c r="BJ343" s="61"/>
      <c r="BK343" s="61"/>
      <c r="BL343" s="61"/>
      <c r="BM343" s="61"/>
      <c r="BN343" s="61"/>
    </row>
    <row r="344" spans="1:66" ht="15.75" customHeight="1" x14ac:dyDescent="0.3">
      <c r="A344" s="61"/>
      <c r="B344" s="61"/>
      <c r="C344" s="61"/>
      <c r="D344" s="61"/>
      <c r="E344" s="61"/>
      <c r="F344" s="61"/>
      <c r="G344" s="61"/>
      <c r="H344" s="62"/>
      <c r="K344" s="62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61"/>
      <c r="BD344" s="61"/>
      <c r="BE344" s="61"/>
      <c r="BF344" s="61"/>
      <c r="BG344" s="61"/>
      <c r="BH344" s="61"/>
      <c r="BI344" s="61"/>
      <c r="BJ344" s="61"/>
      <c r="BK344" s="61"/>
      <c r="BL344" s="61"/>
      <c r="BM344" s="61"/>
      <c r="BN344" s="61"/>
    </row>
    <row r="345" spans="1:66" ht="15.75" customHeight="1" x14ac:dyDescent="0.3">
      <c r="A345" s="61"/>
      <c r="B345" s="61"/>
      <c r="C345" s="61"/>
      <c r="D345" s="61"/>
      <c r="E345" s="61"/>
      <c r="F345" s="61"/>
      <c r="G345" s="61"/>
      <c r="H345" s="62"/>
      <c r="K345" s="62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  <c r="AR345" s="61"/>
      <c r="AS345" s="61"/>
      <c r="AT345" s="61"/>
      <c r="AU345" s="61"/>
      <c r="AV345" s="61"/>
      <c r="AW345" s="61"/>
      <c r="AX345" s="61"/>
      <c r="AY345" s="61"/>
      <c r="AZ345" s="61"/>
      <c r="BA345" s="61"/>
      <c r="BB345" s="61"/>
      <c r="BC345" s="61"/>
      <c r="BD345" s="61"/>
      <c r="BE345" s="61"/>
      <c r="BF345" s="61"/>
      <c r="BG345" s="61"/>
      <c r="BH345" s="61"/>
      <c r="BI345" s="61"/>
      <c r="BJ345" s="61"/>
      <c r="BK345" s="61"/>
      <c r="BL345" s="61"/>
      <c r="BM345" s="61"/>
      <c r="BN345" s="61"/>
    </row>
    <row r="346" spans="1:66" ht="15.75" customHeight="1" x14ac:dyDescent="0.3">
      <c r="A346" s="61"/>
      <c r="B346" s="61"/>
      <c r="C346" s="61"/>
      <c r="D346" s="61"/>
      <c r="E346" s="61"/>
      <c r="F346" s="61"/>
      <c r="G346" s="61"/>
      <c r="H346" s="62"/>
      <c r="K346" s="62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1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</row>
    <row r="347" spans="1:66" ht="15.75" customHeight="1" x14ac:dyDescent="0.3">
      <c r="A347" s="61"/>
      <c r="B347" s="61"/>
      <c r="C347" s="61"/>
      <c r="D347" s="61"/>
      <c r="E347" s="61"/>
      <c r="F347" s="61"/>
      <c r="G347" s="61"/>
      <c r="H347" s="62"/>
      <c r="K347" s="62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  <c r="AR347" s="61"/>
      <c r="AS347" s="61"/>
      <c r="AT347" s="61"/>
      <c r="AU347" s="61"/>
      <c r="AV347" s="61"/>
      <c r="AW347" s="61"/>
      <c r="AX347" s="61"/>
      <c r="AY347" s="61"/>
      <c r="AZ347" s="61"/>
      <c r="BA347" s="61"/>
      <c r="BB347" s="61"/>
      <c r="BC347" s="61"/>
      <c r="BD347" s="61"/>
      <c r="BE347" s="61"/>
      <c r="BF347" s="61"/>
      <c r="BG347" s="61"/>
      <c r="BH347" s="61"/>
      <c r="BI347" s="61"/>
      <c r="BJ347" s="61"/>
      <c r="BK347" s="61"/>
      <c r="BL347" s="61"/>
      <c r="BM347" s="61"/>
      <c r="BN347" s="61"/>
    </row>
    <row r="348" spans="1:66" ht="15.75" customHeight="1" x14ac:dyDescent="0.3">
      <c r="A348" s="61"/>
      <c r="B348" s="61"/>
      <c r="C348" s="61"/>
      <c r="D348" s="61"/>
      <c r="E348" s="61"/>
      <c r="F348" s="61"/>
      <c r="G348" s="61"/>
      <c r="H348" s="62"/>
      <c r="K348" s="62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1"/>
      <c r="AX348" s="61"/>
      <c r="AY348" s="61"/>
      <c r="AZ348" s="61"/>
      <c r="BA348" s="61"/>
      <c r="BB348" s="61"/>
      <c r="BC348" s="61"/>
      <c r="BD348" s="61"/>
      <c r="BE348" s="61"/>
      <c r="BF348" s="61"/>
      <c r="BG348" s="61"/>
      <c r="BH348" s="61"/>
      <c r="BI348" s="61"/>
      <c r="BJ348" s="61"/>
      <c r="BK348" s="61"/>
      <c r="BL348" s="61"/>
      <c r="BM348" s="61"/>
      <c r="BN348" s="61"/>
    </row>
    <row r="349" spans="1:66" ht="15.75" customHeight="1" x14ac:dyDescent="0.3">
      <c r="A349" s="61"/>
      <c r="B349" s="61"/>
      <c r="C349" s="61"/>
      <c r="D349" s="61"/>
      <c r="E349" s="61"/>
      <c r="F349" s="61"/>
      <c r="G349" s="61"/>
      <c r="H349" s="62"/>
      <c r="K349" s="62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61"/>
      <c r="BD349" s="61"/>
      <c r="BE349" s="61"/>
      <c r="BF349" s="61"/>
      <c r="BG349" s="61"/>
      <c r="BH349" s="61"/>
      <c r="BI349" s="61"/>
      <c r="BJ349" s="61"/>
      <c r="BK349" s="61"/>
      <c r="BL349" s="61"/>
      <c r="BM349" s="61"/>
      <c r="BN349" s="61"/>
    </row>
    <row r="350" spans="1:66" ht="15.75" customHeight="1" x14ac:dyDescent="0.3">
      <c r="A350" s="61"/>
      <c r="B350" s="61"/>
      <c r="C350" s="61"/>
      <c r="D350" s="61"/>
      <c r="E350" s="61"/>
      <c r="F350" s="61"/>
      <c r="G350" s="61"/>
      <c r="H350" s="62"/>
      <c r="K350" s="62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  <c r="AR350" s="61"/>
      <c r="AS350" s="61"/>
      <c r="AT350" s="61"/>
      <c r="AU350" s="61"/>
      <c r="AV350" s="61"/>
      <c r="AW350" s="61"/>
      <c r="AX350" s="61"/>
      <c r="AY350" s="61"/>
      <c r="AZ350" s="61"/>
      <c r="BA350" s="61"/>
      <c r="BB350" s="61"/>
      <c r="BC350" s="61"/>
      <c r="BD350" s="61"/>
      <c r="BE350" s="61"/>
      <c r="BF350" s="61"/>
      <c r="BG350" s="61"/>
      <c r="BH350" s="61"/>
      <c r="BI350" s="61"/>
      <c r="BJ350" s="61"/>
      <c r="BK350" s="61"/>
      <c r="BL350" s="61"/>
      <c r="BM350" s="61"/>
      <c r="BN350" s="61"/>
    </row>
    <row r="351" spans="1:66" ht="15.75" customHeight="1" x14ac:dyDescent="0.3">
      <c r="A351" s="61"/>
      <c r="B351" s="61"/>
      <c r="C351" s="61"/>
      <c r="D351" s="61"/>
      <c r="E351" s="61"/>
      <c r="F351" s="61"/>
      <c r="G351" s="61"/>
      <c r="H351" s="62"/>
      <c r="K351" s="62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  <c r="AR351" s="61"/>
      <c r="AS351" s="61"/>
      <c r="AT351" s="61"/>
      <c r="AU351" s="61"/>
      <c r="AV351" s="61"/>
      <c r="AW351" s="61"/>
      <c r="AX351" s="61"/>
      <c r="AY351" s="61"/>
      <c r="AZ351" s="61"/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</row>
    <row r="352" spans="1:66" ht="15.75" customHeight="1" x14ac:dyDescent="0.3">
      <c r="A352" s="61"/>
      <c r="B352" s="61"/>
      <c r="C352" s="61"/>
      <c r="D352" s="61"/>
      <c r="E352" s="61"/>
      <c r="F352" s="61"/>
      <c r="G352" s="61"/>
      <c r="H352" s="62"/>
      <c r="K352" s="62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61"/>
      <c r="AN352" s="61"/>
      <c r="AO352" s="61"/>
      <c r="AP352" s="61"/>
      <c r="AQ352" s="61"/>
      <c r="AR352" s="61"/>
      <c r="AS352" s="61"/>
      <c r="AT352" s="61"/>
      <c r="AU352" s="61"/>
      <c r="AV352" s="61"/>
      <c r="AW352" s="61"/>
      <c r="AX352" s="61"/>
      <c r="AY352" s="61"/>
      <c r="AZ352" s="61"/>
      <c r="BA352" s="61"/>
      <c r="BB352" s="61"/>
      <c r="BC352" s="61"/>
      <c r="BD352" s="61"/>
      <c r="BE352" s="61"/>
      <c r="BF352" s="61"/>
      <c r="BG352" s="61"/>
      <c r="BH352" s="61"/>
      <c r="BI352" s="61"/>
      <c r="BJ352" s="61"/>
      <c r="BK352" s="61"/>
      <c r="BL352" s="61"/>
      <c r="BM352" s="61"/>
      <c r="BN352" s="61"/>
    </row>
    <row r="353" spans="1:66" ht="15.75" customHeight="1" x14ac:dyDescent="0.3">
      <c r="A353" s="61"/>
      <c r="B353" s="61"/>
      <c r="C353" s="61"/>
      <c r="D353" s="61"/>
      <c r="E353" s="61"/>
      <c r="F353" s="61"/>
      <c r="G353" s="61"/>
      <c r="H353" s="62"/>
      <c r="K353" s="62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N353" s="61"/>
      <c r="AO353" s="61"/>
      <c r="AP353" s="61"/>
      <c r="AQ353" s="61"/>
      <c r="AR353" s="61"/>
      <c r="AS353" s="61"/>
      <c r="AT353" s="61"/>
      <c r="AU353" s="61"/>
      <c r="AV353" s="61"/>
      <c r="AW353" s="61"/>
      <c r="AX353" s="61"/>
      <c r="AY353" s="61"/>
      <c r="AZ353" s="61"/>
      <c r="BA353" s="61"/>
      <c r="BB353" s="61"/>
      <c r="BC353" s="61"/>
      <c r="BD353" s="61"/>
      <c r="BE353" s="61"/>
      <c r="BF353" s="61"/>
      <c r="BG353" s="61"/>
      <c r="BH353" s="61"/>
      <c r="BI353" s="61"/>
      <c r="BJ353" s="61"/>
      <c r="BK353" s="61"/>
      <c r="BL353" s="61"/>
      <c r="BM353" s="61"/>
      <c r="BN353" s="61"/>
    </row>
    <row r="354" spans="1:66" ht="15.75" customHeight="1" x14ac:dyDescent="0.3">
      <c r="A354" s="61"/>
      <c r="B354" s="61"/>
      <c r="C354" s="61"/>
      <c r="D354" s="61"/>
      <c r="E354" s="61"/>
      <c r="F354" s="61"/>
      <c r="G354" s="61"/>
      <c r="H354" s="62"/>
      <c r="K354" s="62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/>
      <c r="AQ354" s="61"/>
      <c r="AR354" s="61"/>
      <c r="AS354" s="61"/>
      <c r="AT354" s="61"/>
      <c r="AU354" s="61"/>
      <c r="AV354" s="61"/>
      <c r="AW354" s="61"/>
      <c r="AX354" s="61"/>
      <c r="AY354" s="61"/>
      <c r="AZ354" s="61"/>
      <c r="BA354" s="61"/>
      <c r="BB354" s="61"/>
      <c r="BC354" s="61"/>
      <c r="BD354" s="61"/>
      <c r="BE354" s="61"/>
      <c r="BF354" s="61"/>
      <c r="BG354" s="61"/>
      <c r="BH354" s="61"/>
      <c r="BI354" s="61"/>
      <c r="BJ354" s="61"/>
      <c r="BK354" s="61"/>
      <c r="BL354" s="61"/>
      <c r="BM354" s="61"/>
      <c r="BN354" s="61"/>
    </row>
    <row r="355" spans="1:66" ht="15.75" customHeight="1" x14ac:dyDescent="0.3">
      <c r="A355" s="61"/>
      <c r="B355" s="61"/>
      <c r="C355" s="61"/>
      <c r="D355" s="61"/>
      <c r="E355" s="61"/>
      <c r="F355" s="61"/>
      <c r="G355" s="61"/>
      <c r="H355" s="62"/>
      <c r="K355" s="62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61"/>
      <c r="AN355" s="61"/>
      <c r="AO355" s="61"/>
      <c r="AP355" s="61"/>
      <c r="AQ355" s="61"/>
      <c r="AR355" s="61"/>
      <c r="AS355" s="61"/>
      <c r="AT355" s="61"/>
      <c r="AU355" s="61"/>
      <c r="AV355" s="61"/>
      <c r="AW355" s="61"/>
      <c r="AX355" s="61"/>
      <c r="AY355" s="61"/>
      <c r="AZ355" s="61"/>
      <c r="BA355" s="61"/>
      <c r="BB355" s="61"/>
      <c r="BC355" s="61"/>
      <c r="BD355" s="61"/>
      <c r="BE355" s="61"/>
      <c r="BF355" s="61"/>
      <c r="BG355" s="61"/>
      <c r="BH355" s="61"/>
      <c r="BI355" s="61"/>
      <c r="BJ355" s="61"/>
      <c r="BK355" s="61"/>
      <c r="BL355" s="61"/>
      <c r="BM355" s="61"/>
      <c r="BN355" s="61"/>
    </row>
    <row r="356" spans="1:66" ht="15.75" customHeight="1" x14ac:dyDescent="0.3">
      <c r="A356" s="61"/>
      <c r="B356" s="61"/>
      <c r="C356" s="61"/>
      <c r="D356" s="61"/>
      <c r="E356" s="61"/>
      <c r="F356" s="61"/>
      <c r="G356" s="61"/>
      <c r="H356" s="62"/>
      <c r="K356" s="62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  <c r="AR356" s="61"/>
      <c r="AS356" s="61"/>
      <c r="AT356" s="61"/>
      <c r="AU356" s="61"/>
      <c r="AV356" s="61"/>
      <c r="AW356" s="61"/>
      <c r="AX356" s="61"/>
      <c r="AY356" s="61"/>
      <c r="AZ356" s="61"/>
      <c r="BA356" s="61"/>
      <c r="BB356" s="61"/>
      <c r="BC356" s="61"/>
      <c r="BD356" s="61"/>
      <c r="BE356" s="61"/>
      <c r="BF356" s="61"/>
      <c r="BG356" s="61"/>
      <c r="BH356" s="61"/>
      <c r="BI356" s="61"/>
      <c r="BJ356" s="61"/>
      <c r="BK356" s="61"/>
      <c r="BL356" s="61"/>
      <c r="BM356" s="61"/>
      <c r="BN356" s="61"/>
    </row>
    <row r="357" spans="1:66" ht="15.75" customHeight="1" x14ac:dyDescent="0.3">
      <c r="A357" s="61"/>
      <c r="B357" s="61"/>
      <c r="C357" s="61"/>
      <c r="D357" s="61"/>
      <c r="E357" s="61"/>
      <c r="F357" s="61"/>
      <c r="G357" s="61"/>
      <c r="H357" s="62"/>
      <c r="K357" s="62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  <c r="AR357" s="61"/>
      <c r="AS357" s="61"/>
      <c r="AT357" s="61"/>
      <c r="AU357" s="61"/>
      <c r="AV357" s="61"/>
      <c r="AW357" s="61"/>
      <c r="AX357" s="61"/>
      <c r="AY357" s="61"/>
      <c r="AZ357" s="61"/>
      <c r="BA357" s="61"/>
      <c r="BB357" s="61"/>
      <c r="BC357" s="61"/>
      <c r="BD357" s="61"/>
      <c r="BE357" s="61"/>
      <c r="BF357" s="61"/>
      <c r="BG357" s="61"/>
      <c r="BH357" s="61"/>
      <c r="BI357" s="61"/>
      <c r="BJ357" s="61"/>
      <c r="BK357" s="61"/>
      <c r="BL357" s="61"/>
      <c r="BM357" s="61"/>
      <c r="BN357" s="61"/>
    </row>
    <row r="358" spans="1:66" ht="15.75" customHeight="1" x14ac:dyDescent="0.3">
      <c r="A358" s="61"/>
      <c r="B358" s="61"/>
      <c r="C358" s="61"/>
      <c r="D358" s="61"/>
      <c r="E358" s="61"/>
      <c r="F358" s="61"/>
      <c r="G358" s="61"/>
      <c r="H358" s="62"/>
      <c r="K358" s="62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  <c r="AR358" s="61"/>
      <c r="AS358" s="61"/>
      <c r="AT358" s="61"/>
      <c r="AU358" s="61"/>
      <c r="AV358" s="61"/>
      <c r="AW358" s="61"/>
      <c r="AX358" s="61"/>
      <c r="AY358" s="61"/>
      <c r="AZ358" s="61"/>
      <c r="BA358" s="61"/>
      <c r="BB358" s="61"/>
      <c r="BC358" s="61"/>
      <c r="BD358" s="61"/>
      <c r="BE358" s="61"/>
      <c r="BF358" s="61"/>
      <c r="BG358" s="61"/>
      <c r="BH358" s="61"/>
      <c r="BI358" s="61"/>
      <c r="BJ358" s="61"/>
      <c r="BK358" s="61"/>
      <c r="BL358" s="61"/>
      <c r="BM358" s="61"/>
      <c r="BN358" s="61"/>
    </row>
    <row r="359" spans="1:66" ht="15.75" customHeight="1" x14ac:dyDescent="0.3">
      <c r="A359" s="61"/>
      <c r="B359" s="61"/>
      <c r="C359" s="61"/>
      <c r="D359" s="61"/>
      <c r="E359" s="61"/>
      <c r="F359" s="61"/>
      <c r="G359" s="61"/>
      <c r="H359" s="62"/>
      <c r="K359" s="62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  <c r="AR359" s="61"/>
      <c r="AS359" s="61"/>
      <c r="AT359" s="61"/>
      <c r="AU359" s="61"/>
      <c r="AV359" s="61"/>
      <c r="AW359" s="61"/>
      <c r="AX359" s="61"/>
      <c r="AY359" s="61"/>
      <c r="AZ359" s="61"/>
      <c r="BA359" s="61"/>
      <c r="BB359" s="61"/>
      <c r="BC359" s="61"/>
      <c r="BD359" s="61"/>
      <c r="BE359" s="61"/>
      <c r="BF359" s="61"/>
      <c r="BG359" s="61"/>
      <c r="BH359" s="61"/>
      <c r="BI359" s="61"/>
      <c r="BJ359" s="61"/>
      <c r="BK359" s="61"/>
      <c r="BL359" s="61"/>
      <c r="BM359" s="61"/>
      <c r="BN359" s="61"/>
    </row>
    <row r="360" spans="1:66" ht="15.75" customHeight="1" x14ac:dyDescent="0.3">
      <c r="A360" s="61"/>
      <c r="B360" s="61"/>
      <c r="C360" s="61"/>
      <c r="D360" s="61"/>
      <c r="E360" s="61"/>
      <c r="F360" s="61"/>
      <c r="G360" s="61"/>
      <c r="H360" s="62"/>
      <c r="K360" s="62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/>
      <c r="AP360" s="61"/>
      <c r="AQ360" s="61"/>
      <c r="AR360" s="61"/>
      <c r="AS360" s="61"/>
      <c r="AT360" s="61"/>
      <c r="AU360" s="61"/>
      <c r="AV360" s="61"/>
      <c r="AW360" s="61"/>
      <c r="AX360" s="61"/>
      <c r="AY360" s="61"/>
      <c r="AZ360" s="61"/>
      <c r="BA360" s="61"/>
      <c r="BB360" s="61"/>
      <c r="BC360" s="61"/>
      <c r="BD360" s="61"/>
      <c r="BE360" s="61"/>
      <c r="BF360" s="61"/>
      <c r="BG360" s="61"/>
      <c r="BH360" s="61"/>
      <c r="BI360" s="61"/>
      <c r="BJ360" s="61"/>
      <c r="BK360" s="61"/>
      <c r="BL360" s="61"/>
      <c r="BM360" s="61"/>
      <c r="BN360" s="61"/>
    </row>
    <row r="361" spans="1:66" ht="15.75" customHeight="1" x14ac:dyDescent="0.3">
      <c r="A361" s="61"/>
      <c r="B361" s="61"/>
      <c r="C361" s="61"/>
      <c r="D361" s="61"/>
      <c r="E361" s="61"/>
      <c r="F361" s="61"/>
      <c r="G361" s="61"/>
      <c r="H361" s="62"/>
      <c r="K361" s="62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  <c r="AR361" s="61"/>
      <c r="AS361" s="61"/>
      <c r="AT361" s="61"/>
      <c r="AU361" s="61"/>
      <c r="AV361" s="61"/>
      <c r="AW361" s="61"/>
      <c r="AX361" s="61"/>
      <c r="AY361" s="61"/>
      <c r="AZ361" s="61"/>
      <c r="BA361" s="61"/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</row>
    <row r="362" spans="1:66" ht="15.75" customHeight="1" x14ac:dyDescent="0.3">
      <c r="A362" s="61"/>
      <c r="B362" s="61"/>
      <c r="C362" s="61"/>
      <c r="D362" s="61"/>
      <c r="E362" s="61"/>
      <c r="F362" s="61"/>
      <c r="G362" s="61"/>
      <c r="H362" s="62"/>
      <c r="K362" s="62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  <c r="AR362" s="61"/>
      <c r="AS362" s="61"/>
      <c r="AT362" s="61"/>
      <c r="AU362" s="61"/>
      <c r="AV362" s="61"/>
      <c r="AW362" s="61"/>
      <c r="AX362" s="61"/>
      <c r="AY362" s="61"/>
      <c r="AZ362" s="61"/>
      <c r="BA362" s="61"/>
      <c r="BB362" s="61"/>
      <c r="BC362" s="61"/>
      <c r="BD362" s="61"/>
      <c r="BE362" s="61"/>
      <c r="BF362" s="61"/>
      <c r="BG362" s="61"/>
      <c r="BH362" s="61"/>
      <c r="BI362" s="61"/>
      <c r="BJ362" s="61"/>
      <c r="BK362" s="61"/>
      <c r="BL362" s="61"/>
      <c r="BM362" s="61"/>
      <c r="BN362" s="61"/>
    </row>
    <row r="363" spans="1:66" ht="15.75" customHeight="1" x14ac:dyDescent="0.3">
      <c r="A363" s="61"/>
      <c r="B363" s="61"/>
      <c r="C363" s="61"/>
      <c r="D363" s="61"/>
      <c r="E363" s="61"/>
      <c r="F363" s="61"/>
      <c r="G363" s="61"/>
      <c r="H363" s="62"/>
      <c r="K363" s="62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  <c r="AR363" s="61"/>
      <c r="AS363" s="61"/>
      <c r="AT363" s="61"/>
      <c r="AU363" s="61"/>
      <c r="AV363" s="61"/>
      <c r="AW363" s="61"/>
      <c r="AX363" s="61"/>
      <c r="AY363" s="61"/>
      <c r="AZ363" s="61"/>
      <c r="BA363" s="61"/>
      <c r="BB363" s="61"/>
      <c r="BC363" s="61"/>
      <c r="BD363" s="61"/>
      <c r="BE363" s="61"/>
      <c r="BF363" s="61"/>
      <c r="BG363" s="61"/>
      <c r="BH363" s="61"/>
      <c r="BI363" s="61"/>
      <c r="BJ363" s="61"/>
      <c r="BK363" s="61"/>
      <c r="BL363" s="61"/>
      <c r="BM363" s="61"/>
      <c r="BN363" s="61"/>
    </row>
    <row r="364" spans="1:66" ht="15.75" customHeight="1" x14ac:dyDescent="0.3">
      <c r="A364" s="61"/>
      <c r="B364" s="61"/>
      <c r="C364" s="61"/>
      <c r="D364" s="61"/>
      <c r="E364" s="61"/>
      <c r="F364" s="61"/>
      <c r="G364" s="61"/>
      <c r="H364" s="62"/>
      <c r="K364" s="62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  <c r="AR364" s="61"/>
      <c r="AS364" s="61"/>
      <c r="AT364" s="61"/>
      <c r="AU364" s="61"/>
      <c r="AV364" s="61"/>
      <c r="AW364" s="61"/>
      <c r="AX364" s="61"/>
      <c r="AY364" s="61"/>
      <c r="AZ364" s="61"/>
      <c r="BA364" s="61"/>
      <c r="BB364" s="61"/>
      <c r="BC364" s="61"/>
      <c r="BD364" s="61"/>
      <c r="BE364" s="61"/>
      <c r="BF364" s="61"/>
      <c r="BG364" s="61"/>
      <c r="BH364" s="61"/>
      <c r="BI364" s="61"/>
      <c r="BJ364" s="61"/>
      <c r="BK364" s="61"/>
      <c r="BL364" s="61"/>
      <c r="BM364" s="61"/>
      <c r="BN364" s="61"/>
    </row>
    <row r="365" spans="1:66" ht="15.75" customHeight="1" x14ac:dyDescent="0.3">
      <c r="A365" s="61"/>
      <c r="B365" s="61"/>
      <c r="C365" s="61"/>
      <c r="D365" s="61"/>
      <c r="E365" s="61"/>
      <c r="F365" s="61"/>
      <c r="G365" s="61"/>
      <c r="H365" s="62"/>
      <c r="K365" s="62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  <c r="AR365" s="61"/>
      <c r="AS365" s="61"/>
      <c r="AT365" s="61"/>
      <c r="AU365" s="61"/>
      <c r="AV365" s="61"/>
      <c r="AW365" s="61"/>
      <c r="AX365" s="61"/>
      <c r="AY365" s="61"/>
      <c r="AZ365" s="61"/>
      <c r="BA365" s="61"/>
      <c r="BB365" s="61"/>
      <c r="BC365" s="61"/>
      <c r="BD365" s="61"/>
      <c r="BE365" s="61"/>
      <c r="BF365" s="61"/>
      <c r="BG365" s="61"/>
      <c r="BH365" s="61"/>
      <c r="BI365" s="61"/>
      <c r="BJ365" s="61"/>
      <c r="BK365" s="61"/>
      <c r="BL365" s="61"/>
      <c r="BM365" s="61"/>
      <c r="BN365" s="61"/>
    </row>
    <row r="366" spans="1:66" ht="15.75" customHeight="1" x14ac:dyDescent="0.3">
      <c r="A366" s="61"/>
      <c r="B366" s="61"/>
      <c r="C366" s="61"/>
      <c r="D366" s="61"/>
      <c r="E366" s="61"/>
      <c r="F366" s="61"/>
      <c r="G366" s="61"/>
      <c r="H366" s="62"/>
      <c r="K366" s="62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1"/>
      <c r="AO366" s="61"/>
      <c r="AP366" s="61"/>
      <c r="AQ366" s="61"/>
      <c r="AR366" s="61"/>
      <c r="AS366" s="61"/>
      <c r="AT366" s="61"/>
      <c r="AU366" s="61"/>
      <c r="AV366" s="61"/>
      <c r="AW366" s="61"/>
      <c r="AX366" s="61"/>
      <c r="AY366" s="61"/>
      <c r="AZ366" s="61"/>
      <c r="BA366" s="61"/>
      <c r="BB366" s="61"/>
      <c r="BC366" s="61"/>
      <c r="BD366" s="61"/>
      <c r="BE366" s="61"/>
      <c r="BF366" s="61"/>
      <c r="BG366" s="61"/>
      <c r="BH366" s="61"/>
      <c r="BI366" s="61"/>
      <c r="BJ366" s="61"/>
      <c r="BK366" s="61"/>
      <c r="BL366" s="61"/>
      <c r="BM366" s="61"/>
      <c r="BN366" s="61"/>
    </row>
    <row r="367" spans="1:66" ht="15.75" customHeight="1" x14ac:dyDescent="0.3">
      <c r="A367" s="61"/>
      <c r="B367" s="61"/>
      <c r="C367" s="61"/>
      <c r="D367" s="61"/>
      <c r="E367" s="61"/>
      <c r="F367" s="61"/>
      <c r="G367" s="61"/>
      <c r="H367" s="62"/>
      <c r="K367" s="62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N367" s="61"/>
      <c r="AO367" s="61"/>
      <c r="AP367" s="61"/>
      <c r="AQ367" s="61"/>
      <c r="AR367" s="61"/>
      <c r="AS367" s="61"/>
      <c r="AT367" s="61"/>
      <c r="AU367" s="61"/>
      <c r="AV367" s="61"/>
      <c r="AW367" s="61"/>
      <c r="AX367" s="61"/>
      <c r="AY367" s="61"/>
      <c r="AZ367" s="61"/>
      <c r="BA367" s="61"/>
      <c r="BB367" s="61"/>
      <c r="BC367" s="61"/>
      <c r="BD367" s="61"/>
      <c r="BE367" s="61"/>
      <c r="BF367" s="61"/>
      <c r="BG367" s="61"/>
      <c r="BH367" s="61"/>
      <c r="BI367" s="61"/>
      <c r="BJ367" s="61"/>
      <c r="BK367" s="61"/>
      <c r="BL367" s="61"/>
      <c r="BM367" s="61"/>
      <c r="BN367" s="61"/>
    </row>
    <row r="368" spans="1:66" ht="15.75" customHeight="1" x14ac:dyDescent="0.3">
      <c r="A368" s="61"/>
      <c r="B368" s="61"/>
      <c r="C368" s="61"/>
      <c r="D368" s="61"/>
      <c r="E368" s="61"/>
      <c r="F368" s="61"/>
      <c r="G368" s="61"/>
      <c r="H368" s="62"/>
      <c r="K368" s="62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61"/>
      <c r="AM368" s="61"/>
      <c r="AN368" s="61"/>
      <c r="AO368" s="61"/>
      <c r="AP368" s="61"/>
      <c r="AQ368" s="61"/>
      <c r="AR368" s="61"/>
      <c r="AS368" s="61"/>
      <c r="AT368" s="61"/>
      <c r="AU368" s="61"/>
      <c r="AV368" s="61"/>
      <c r="AW368" s="61"/>
      <c r="AX368" s="61"/>
      <c r="AY368" s="61"/>
      <c r="AZ368" s="61"/>
      <c r="BA368" s="61"/>
      <c r="BB368" s="61"/>
      <c r="BC368" s="61"/>
      <c r="BD368" s="61"/>
      <c r="BE368" s="61"/>
      <c r="BF368" s="61"/>
      <c r="BG368" s="61"/>
      <c r="BH368" s="61"/>
      <c r="BI368" s="61"/>
      <c r="BJ368" s="61"/>
      <c r="BK368" s="61"/>
      <c r="BL368" s="61"/>
      <c r="BM368" s="61"/>
      <c r="BN368" s="61"/>
    </row>
    <row r="369" spans="1:66" ht="15.75" customHeight="1" x14ac:dyDescent="0.3">
      <c r="A369" s="61"/>
      <c r="B369" s="61"/>
      <c r="C369" s="61"/>
      <c r="D369" s="61"/>
      <c r="E369" s="61"/>
      <c r="F369" s="61"/>
      <c r="G369" s="61"/>
      <c r="H369" s="62"/>
      <c r="K369" s="62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61"/>
      <c r="AM369" s="61"/>
      <c r="AN369" s="61"/>
      <c r="AO369" s="61"/>
      <c r="AP369" s="61"/>
      <c r="AQ369" s="61"/>
      <c r="AR369" s="61"/>
      <c r="AS369" s="61"/>
      <c r="AT369" s="61"/>
      <c r="AU369" s="61"/>
      <c r="AV369" s="61"/>
      <c r="AW369" s="61"/>
      <c r="AX369" s="61"/>
      <c r="AY369" s="61"/>
      <c r="AZ369" s="61"/>
      <c r="BA369" s="61"/>
      <c r="BB369" s="61"/>
      <c r="BC369" s="61"/>
      <c r="BD369" s="61"/>
      <c r="BE369" s="61"/>
      <c r="BF369" s="61"/>
      <c r="BG369" s="61"/>
      <c r="BH369" s="61"/>
      <c r="BI369" s="61"/>
      <c r="BJ369" s="61"/>
      <c r="BK369" s="61"/>
      <c r="BL369" s="61"/>
      <c r="BM369" s="61"/>
      <c r="BN369" s="61"/>
    </row>
    <row r="370" spans="1:66" ht="15.75" customHeight="1" x14ac:dyDescent="0.3">
      <c r="A370" s="61"/>
      <c r="B370" s="61"/>
      <c r="C370" s="61"/>
      <c r="D370" s="61"/>
      <c r="E370" s="61"/>
      <c r="F370" s="61"/>
      <c r="G370" s="61"/>
      <c r="H370" s="62"/>
      <c r="K370" s="62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61"/>
      <c r="AN370" s="61"/>
      <c r="AO370" s="61"/>
      <c r="AP370" s="61"/>
      <c r="AQ370" s="61"/>
      <c r="AR370" s="61"/>
      <c r="AS370" s="61"/>
      <c r="AT370" s="61"/>
      <c r="AU370" s="61"/>
      <c r="AV370" s="61"/>
      <c r="AW370" s="61"/>
      <c r="AX370" s="61"/>
      <c r="AY370" s="61"/>
      <c r="AZ370" s="61"/>
      <c r="BA370" s="61"/>
      <c r="BB370" s="61"/>
      <c r="BC370" s="61"/>
      <c r="BD370" s="61"/>
      <c r="BE370" s="61"/>
      <c r="BF370" s="61"/>
      <c r="BG370" s="61"/>
      <c r="BH370" s="61"/>
      <c r="BI370" s="61"/>
      <c r="BJ370" s="61"/>
      <c r="BK370" s="61"/>
      <c r="BL370" s="61"/>
      <c r="BM370" s="61"/>
      <c r="BN370" s="61"/>
    </row>
    <row r="371" spans="1:66" ht="15.75" customHeight="1" x14ac:dyDescent="0.3">
      <c r="A371" s="61"/>
      <c r="B371" s="61"/>
      <c r="C371" s="61"/>
      <c r="D371" s="61"/>
      <c r="E371" s="61"/>
      <c r="F371" s="61"/>
      <c r="G371" s="61"/>
      <c r="H371" s="62"/>
      <c r="K371" s="62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/>
      <c r="AQ371" s="61"/>
      <c r="AR371" s="61"/>
      <c r="AS371" s="61"/>
      <c r="AT371" s="61"/>
      <c r="AU371" s="61"/>
      <c r="AV371" s="61"/>
      <c r="AW371" s="61"/>
      <c r="AX371" s="61"/>
      <c r="AY371" s="61"/>
      <c r="AZ371" s="61"/>
      <c r="BA371" s="61"/>
      <c r="BB371" s="61"/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</row>
    <row r="372" spans="1:66" ht="15.75" customHeight="1" x14ac:dyDescent="0.3">
      <c r="A372" s="61"/>
      <c r="B372" s="61"/>
      <c r="C372" s="61"/>
      <c r="D372" s="61"/>
      <c r="E372" s="61"/>
      <c r="F372" s="61"/>
      <c r="G372" s="61"/>
      <c r="H372" s="62"/>
      <c r="K372" s="62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61"/>
      <c r="AM372" s="61"/>
      <c r="AN372" s="61"/>
      <c r="AO372" s="61"/>
      <c r="AP372" s="61"/>
      <c r="AQ372" s="61"/>
      <c r="AR372" s="61"/>
      <c r="AS372" s="61"/>
      <c r="AT372" s="61"/>
      <c r="AU372" s="61"/>
      <c r="AV372" s="61"/>
      <c r="AW372" s="61"/>
      <c r="AX372" s="61"/>
      <c r="AY372" s="61"/>
      <c r="AZ372" s="61"/>
      <c r="BA372" s="61"/>
      <c r="BB372" s="61"/>
      <c r="BC372" s="61"/>
      <c r="BD372" s="61"/>
      <c r="BE372" s="61"/>
      <c r="BF372" s="61"/>
      <c r="BG372" s="61"/>
      <c r="BH372" s="61"/>
      <c r="BI372" s="61"/>
      <c r="BJ372" s="61"/>
      <c r="BK372" s="61"/>
      <c r="BL372" s="61"/>
      <c r="BM372" s="61"/>
      <c r="BN372" s="61"/>
    </row>
    <row r="373" spans="1:66" ht="15.75" customHeight="1" x14ac:dyDescent="0.3">
      <c r="A373" s="61"/>
      <c r="B373" s="61"/>
      <c r="C373" s="61"/>
      <c r="D373" s="61"/>
      <c r="E373" s="61"/>
      <c r="F373" s="61"/>
      <c r="G373" s="61"/>
      <c r="H373" s="62"/>
      <c r="K373" s="62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/>
      <c r="AQ373" s="61"/>
      <c r="AR373" s="61"/>
      <c r="AS373" s="61"/>
      <c r="AT373" s="61"/>
      <c r="AU373" s="61"/>
      <c r="AV373" s="61"/>
      <c r="AW373" s="61"/>
      <c r="AX373" s="61"/>
      <c r="AY373" s="61"/>
      <c r="AZ373" s="61"/>
      <c r="BA373" s="61"/>
      <c r="BB373" s="61"/>
      <c r="BC373" s="61"/>
      <c r="BD373" s="61"/>
      <c r="BE373" s="61"/>
      <c r="BF373" s="61"/>
      <c r="BG373" s="61"/>
      <c r="BH373" s="61"/>
      <c r="BI373" s="61"/>
      <c r="BJ373" s="61"/>
      <c r="BK373" s="61"/>
      <c r="BL373" s="61"/>
      <c r="BM373" s="61"/>
      <c r="BN373" s="61"/>
    </row>
    <row r="374" spans="1:66" ht="15.75" customHeight="1" x14ac:dyDescent="0.3">
      <c r="A374" s="61"/>
      <c r="B374" s="61"/>
      <c r="C374" s="61"/>
      <c r="D374" s="61"/>
      <c r="E374" s="61"/>
      <c r="F374" s="61"/>
      <c r="G374" s="61"/>
      <c r="H374" s="62"/>
      <c r="K374" s="62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61"/>
      <c r="BD374" s="61"/>
      <c r="BE374" s="61"/>
      <c r="BF374" s="61"/>
      <c r="BG374" s="61"/>
      <c r="BH374" s="61"/>
      <c r="BI374" s="61"/>
      <c r="BJ374" s="61"/>
      <c r="BK374" s="61"/>
      <c r="BL374" s="61"/>
      <c r="BM374" s="61"/>
      <c r="BN374" s="61"/>
    </row>
    <row r="375" spans="1:66" ht="15.75" customHeight="1" x14ac:dyDescent="0.3">
      <c r="A375" s="61"/>
      <c r="B375" s="61"/>
      <c r="C375" s="61"/>
      <c r="D375" s="61"/>
      <c r="E375" s="61"/>
      <c r="F375" s="61"/>
      <c r="G375" s="61"/>
      <c r="H375" s="62"/>
      <c r="K375" s="62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61"/>
      <c r="AM375" s="61"/>
      <c r="AN375" s="61"/>
      <c r="AO375" s="61"/>
      <c r="AP375" s="61"/>
      <c r="AQ375" s="61"/>
      <c r="AR375" s="61"/>
      <c r="AS375" s="61"/>
      <c r="AT375" s="61"/>
      <c r="AU375" s="61"/>
      <c r="AV375" s="61"/>
      <c r="AW375" s="61"/>
      <c r="AX375" s="61"/>
      <c r="AY375" s="61"/>
      <c r="AZ375" s="61"/>
      <c r="BA375" s="61"/>
      <c r="BB375" s="61"/>
      <c r="BC375" s="61"/>
      <c r="BD375" s="61"/>
      <c r="BE375" s="61"/>
      <c r="BF375" s="61"/>
      <c r="BG375" s="61"/>
      <c r="BH375" s="61"/>
      <c r="BI375" s="61"/>
      <c r="BJ375" s="61"/>
      <c r="BK375" s="61"/>
      <c r="BL375" s="61"/>
      <c r="BM375" s="61"/>
      <c r="BN375" s="61"/>
    </row>
    <row r="376" spans="1:66" ht="15.75" customHeight="1" x14ac:dyDescent="0.3">
      <c r="A376" s="61"/>
      <c r="B376" s="61"/>
      <c r="C376" s="61"/>
      <c r="D376" s="61"/>
      <c r="E376" s="61"/>
      <c r="F376" s="61"/>
      <c r="G376" s="61"/>
      <c r="H376" s="62"/>
      <c r="K376" s="62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  <c r="AX376" s="61"/>
      <c r="AY376" s="61"/>
      <c r="AZ376" s="61"/>
      <c r="BA376" s="61"/>
      <c r="BB376" s="61"/>
      <c r="BC376" s="61"/>
      <c r="BD376" s="61"/>
      <c r="BE376" s="61"/>
      <c r="BF376" s="61"/>
      <c r="BG376" s="61"/>
      <c r="BH376" s="61"/>
      <c r="BI376" s="61"/>
      <c r="BJ376" s="61"/>
      <c r="BK376" s="61"/>
      <c r="BL376" s="61"/>
      <c r="BM376" s="61"/>
      <c r="BN376" s="61"/>
    </row>
    <row r="377" spans="1:66" ht="15.75" customHeight="1" x14ac:dyDescent="0.3">
      <c r="A377" s="61"/>
      <c r="B377" s="61"/>
      <c r="C377" s="61"/>
      <c r="D377" s="61"/>
      <c r="E377" s="61"/>
      <c r="F377" s="61"/>
      <c r="G377" s="61"/>
      <c r="H377" s="62"/>
      <c r="K377" s="62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61"/>
      <c r="AN377" s="61"/>
      <c r="AO377" s="61"/>
      <c r="AP377" s="61"/>
      <c r="AQ377" s="61"/>
      <c r="AR377" s="61"/>
      <c r="AS377" s="61"/>
      <c r="AT377" s="61"/>
      <c r="AU377" s="61"/>
      <c r="AV377" s="61"/>
      <c r="AW377" s="61"/>
      <c r="AX377" s="61"/>
      <c r="AY377" s="61"/>
      <c r="AZ377" s="61"/>
      <c r="BA377" s="61"/>
      <c r="BB377" s="61"/>
      <c r="BC377" s="61"/>
      <c r="BD377" s="61"/>
      <c r="BE377" s="61"/>
      <c r="BF377" s="61"/>
      <c r="BG377" s="61"/>
      <c r="BH377" s="61"/>
      <c r="BI377" s="61"/>
      <c r="BJ377" s="61"/>
      <c r="BK377" s="61"/>
      <c r="BL377" s="61"/>
      <c r="BM377" s="61"/>
      <c r="BN377" s="61"/>
    </row>
    <row r="378" spans="1:66" ht="15.75" customHeight="1" x14ac:dyDescent="0.3">
      <c r="A378" s="61"/>
      <c r="B378" s="61"/>
      <c r="C378" s="61"/>
      <c r="D378" s="61"/>
      <c r="E378" s="61"/>
      <c r="F378" s="61"/>
      <c r="G378" s="61"/>
      <c r="H378" s="62"/>
      <c r="K378" s="62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61"/>
      <c r="AM378" s="61"/>
      <c r="AN378" s="61"/>
      <c r="AO378" s="61"/>
      <c r="AP378" s="61"/>
      <c r="AQ378" s="61"/>
      <c r="AR378" s="61"/>
      <c r="AS378" s="61"/>
      <c r="AT378" s="61"/>
      <c r="AU378" s="61"/>
      <c r="AV378" s="61"/>
      <c r="AW378" s="61"/>
      <c r="AX378" s="61"/>
      <c r="AY378" s="61"/>
      <c r="AZ378" s="61"/>
      <c r="BA378" s="61"/>
      <c r="BB378" s="61"/>
      <c r="BC378" s="61"/>
      <c r="BD378" s="61"/>
      <c r="BE378" s="61"/>
      <c r="BF378" s="61"/>
      <c r="BG378" s="61"/>
      <c r="BH378" s="61"/>
      <c r="BI378" s="61"/>
      <c r="BJ378" s="61"/>
      <c r="BK378" s="61"/>
      <c r="BL378" s="61"/>
      <c r="BM378" s="61"/>
      <c r="BN378" s="61"/>
    </row>
    <row r="379" spans="1:66" ht="15.75" customHeight="1" x14ac:dyDescent="0.3">
      <c r="A379" s="61"/>
      <c r="B379" s="61"/>
      <c r="C379" s="61"/>
      <c r="D379" s="61"/>
      <c r="E379" s="61"/>
      <c r="F379" s="61"/>
      <c r="G379" s="61"/>
      <c r="H379" s="62"/>
      <c r="K379" s="62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61"/>
      <c r="BD379" s="61"/>
      <c r="BE379" s="61"/>
      <c r="BF379" s="61"/>
      <c r="BG379" s="61"/>
      <c r="BH379" s="61"/>
      <c r="BI379" s="61"/>
      <c r="BJ379" s="61"/>
      <c r="BK379" s="61"/>
      <c r="BL379" s="61"/>
      <c r="BM379" s="61"/>
      <c r="BN379" s="61"/>
    </row>
    <row r="380" spans="1:66" ht="15.75" customHeight="1" x14ac:dyDescent="0.3">
      <c r="A380" s="61"/>
      <c r="B380" s="61"/>
      <c r="C380" s="61"/>
      <c r="D380" s="61"/>
      <c r="E380" s="61"/>
      <c r="F380" s="61"/>
      <c r="G380" s="61"/>
      <c r="H380" s="62"/>
      <c r="K380" s="62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/>
      <c r="AQ380" s="61"/>
      <c r="AR380" s="61"/>
      <c r="AS380" s="61"/>
      <c r="AT380" s="61"/>
      <c r="AU380" s="61"/>
      <c r="AV380" s="61"/>
      <c r="AW380" s="61"/>
      <c r="AX380" s="61"/>
      <c r="AY380" s="61"/>
      <c r="AZ380" s="61"/>
      <c r="BA380" s="61"/>
      <c r="BB380" s="61"/>
      <c r="BC380" s="61"/>
      <c r="BD380" s="61"/>
      <c r="BE380" s="61"/>
      <c r="BF380" s="61"/>
      <c r="BG380" s="61"/>
      <c r="BH380" s="61"/>
      <c r="BI380" s="61"/>
      <c r="BJ380" s="61"/>
      <c r="BK380" s="61"/>
      <c r="BL380" s="61"/>
      <c r="BM380" s="61"/>
      <c r="BN380" s="61"/>
    </row>
    <row r="381" spans="1:66" ht="15.75" customHeight="1" x14ac:dyDescent="0.3">
      <c r="A381" s="61"/>
      <c r="B381" s="61"/>
      <c r="C381" s="61"/>
      <c r="D381" s="61"/>
      <c r="E381" s="61"/>
      <c r="F381" s="61"/>
      <c r="G381" s="61"/>
      <c r="H381" s="62"/>
      <c r="K381" s="62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/>
      <c r="AR381" s="61"/>
      <c r="AS381" s="61"/>
      <c r="AT381" s="61"/>
      <c r="AU381" s="61"/>
      <c r="AV381" s="61"/>
      <c r="AW381" s="61"/>
      <c r="AX381" s="61"/>
      <c r="AY381" s="61"/>
      <c r="AZ381" s="61"/>
      <c r="BA381" s="61"/>
      <c r="BB381" s="61"/>
      <c r="BC381" s="61"/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</row>
    <row r="382" spans="1:66" ht="15.75" customHeight="1" x14ac:dyDescent="0.3">
      <c r="A382" s="61"/>
      <c r="B382" s="61"/>
      <c r="C382" s="61"/>
      <c r="D382" s="61"/>
      <c r="E382" s="61"/>
      <c r="F382" s="61"/>
      <c r="G382" s="61"/>
      <c r="H382" s="62"/>
      <c r="K382" s="62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</row>
    <row r="383" spans="1:66" ht="15.75" customHeight="1" x14ac:dyDescent="0.3">
      <c r="A383" s="61"/>
      <c r="B383" s="61"/>
      <c r="C383" s="61"/>
      <c r="D383" s="61"/>
      <c r="E383" s="61"/>
      <c r="F383" s="61"/>
      <c r="G383" s="61"/>
      <c r="H383" s="62"/>
      <c r="K383" s="62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</row>
    <row r="384" spans="1:66" ht="15.75" customHeight="1" x14ac:dyDescent="0.3">
      <c r="A384" s="61"/>
      <c r="B384" s="61"/>
      <c r="C384" s="61"/>
      <c r="D384" s="61"/>
      <c r="E384" s="61"/>
      <c r="F384" s="61"/>
      <c r="G384" s="61"/>
      <c r="H384" s="62"/>
      <c r="K384" s="62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61"/>
      <c r="BD384" s="61"/>
      <c r="BE384" s="61"/>
      <c r="BF384" s="61"/>
      <c r="BG384" s="61"/>
      <c r="BH384" s="61"/>
      <c r="BI384" s="61"/>
      <c r="BJ384" s="61"/>
      <c r="BK384" s="61"/>
      <c r="BL384" s="61"/>
      <c r="BM384" s="61"/>
      <c r="BN384" s="61"/>
    </row>
    <row r="385" spans="1:66" ht="15.75" customHeight="1" x14ac:dyDescent="0.3">
      <c r="A385" s="61"/>
      <c r="B385" s="61"/>
      <c r="C385" s="61"/>
      <c r="D385" s="61"/>
      <c r="E385" s="61"/>
      <c r="F385" s="61"/>
      <c r="G385" s="61"/>
      <c r="H385" s="62"/>
      <c r="K385" s="62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N385" s="61"/>
      <c r="AO385" s="61"/>
      <c r="AP385" s="61"/>
      <c r="AQ385" s="61"/>
      <c r="AR385" s="61"/>
      <c r="AS385" s="61"/>
      <c r="AT385" s="61"/>
      <c r="AU385" s="61"/>
      <c r="AV385" s="61"/>
      <c r="AW385" s="61"/>
      <c r="AX385" s="61"/>
      <c r="AY385" s="61"/>
      <c r="AZ385" s="61"/>
      <c r="BA385" s="61"/>
      <c r="BB385" s="61"/>
      <c r="BC385" s="61"/>
      <c r="BD385" s="61"/>
      <c r="BE385" s="61"/>
      <c r="BF385" s="61"/>
      <c r="BG385" s="61"/>
      <c r="BH385" s="61"/>
      <c r="BI385" s="61"/>
      <c r="BJ385" s="61"/>
      <c r="BK385" s="61"/>
      <c r="BL385" s="61"/>
      <c r="BM385" s="61"/>
      <c r="BN385" s="61"/>
    </row>
    <row r="386" spans="1:66" ht="15.75" customHeight="1" x14ac:dyDescent="0.3">
      <c r="A386" s="61"/>
      <c r="B386" s="61"/>
      <c r="C386" s="61"/>
      <c r="D386" s="61"/>
      <c r="E386" s="61"/>
      <c r="F386" s="61"/>
      <c r="G386" s="61"/>
      <c r="H386" s="62"/>
      <c r="K386" s="62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1"/>
      <c r="AO386" s="61"/>
      <c r="AP386" s="61"/>
      <c r="AQ386" s="61"/>
      <c r="AR386" s="61"/>
      <c r="AS386" s="61"/>
      <c r="AT386" s="61"/>
      <c r="AU386" s="61"/>
      <c r="AV386" s="61"/>
      <c r="AW386" s="61"/>
      <c r="AX386" s="61"/>
      <c r="AY386" s="61"/>
      <c r="AZ386" s="61"/>
      <c r="BA386" s="61"/>
      <c r="BB386" s="61"/>
      <c r="BC386" s="61"/>
      <c r="BD386" s="61"/>
      <c r="BE386" s="61"/>
      <c r="BF386" s="61"/>
      <c r="BG386" s="61"/>
      <c r="BH386" s="61"/>
      <c r="BI386" s="61"/>
      <c r="BJ386" s="61"/>
      <c r="BK386" s="61"/>
      <c r="BL386" s="61"/>
      <c r="BM386" s="61"/>
      <c r="BN386" s="61"/>
    </row>
    <row r="387" spans="1:66" ht="15.75" customHeight="1" x14ac:dyDescent="0.3">
      <c r="A387" s="61"/>
      <c r="B387" s="61"/>
      <c r="C387" s="61"/>
      <c r="D387" s="61"/>
      <c r="E387" s="61"/>
      <c r="F387" s="61"/>
      <c r="G387" s="61"/>
      <c r="H387" s="62"/>
      <c r="K387" s="62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61"/>
      <c r="AM387" s="61"/>
      <c r="AN387" s="61"/>
      <c r="AO387" s="61"/>
      <c r="AP387" s="61"/>
      <c r="AQ387" s="61"/>
      <c r="AR387" s="61"/>
      <c r="AS387" s="61"/>
      <c r="AT387" s="61"/>
      <c r="AU387" s="61"/>
      <c r="AV387" s="61"/>
      <c r="AW387" s="61"/>
      <c r="AX387" s="61"/>
      <c r="AY387" s="61"/>
      <c r="AZ387" s="61"/>
      <c r="BA387" s="61"/>
      <c r="BB387" s="61"/>
      <c r="BC387" s="61"/>
      <c r="BD387" s="61"/>
      <c r="BE387" s="61"/>
      <c r="BF387" s="61"/>
      <c r="BG387" s="61"/>
      <c r="BH387" s="61"/>
      <c r="BI387" s="61"/>
      <c r="BJ387" s="61"/>
      <c r="BK387" s="61"/>
      <c r="BL387" s="61"/>
      <c r="BM387" s="61"/>
      <c r="BN387" s="61"/>
    </row>
    <row r="388" spans="1:66" ht="15.75" customHeight="1" x14ac:dyDescent="0.3">
      <c r="A388" s="61"/>
      <c r="B388" s="61"/>
      <c r="C388" s="61"/>
      <c r="D388" s="61"/>
      <c r="E388" s="61"/>
      <c r="F388" s="61"/>
      <c r="G388" s="61"/>
      <c r="H388" s="62"/>
      <c r="K388" s="62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  <c r="AR388" s="61"/>
      <c r="AS388" s="61"/>
      <c r="AT388" s="61"/>
      <c r="AU388" s="61"/>
      <c r="AV388" s="61"/>
      <c r="AW388" s="61"/>
      <c r="AX388" s="61"/>
      <c r="AY388" s="61"/>
      <c r="AZ388" s="61"/>
      <c r="BA388" s="61"/>
      <c r="BB388" s="61"/>
      <c r="BC388" s="61"/>
      <c r="BD388" s="61"/>
      <c r="BE388" s="61"/>
      <c r="BF388" s="61"/>
      <c r="BG388" s="61"/>
      <c r="BH388" s="61"/>
      <c r="BI388" s="61"/>
      <c r="BJ388" s="61"/>
      <c r="BK388" s="61"/>
      <c r="BL388" s="61"/>
      <c r="BM388" s="61"/>
      <c r="BN388" s="61"/>
    </row>
    <row r="389" spans="1:66" ht="15.75" customHeight="1" x14ac:dyDescent="0.3">
      <c r="A389" s="61"/>
      <c r="B389" s="61"/>
      <c r="C389" s="61"/>
      <c r="D389" s="61"/>
      <c r="E389" s="61"/>
      <c r="F389" s="61"/>
      <c r="G389" s="61"/>
      <c r="H389" s="62"/>
      <c r="K389" s="62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61"/>
      <c r="BD389" s="61"/>
      <c r="BE389" s="61"/>
      <c r="BF389" s="61"/>
      <c r="BG389" s="61"/>
      <c r="BH389" s="61"/>
      <c r="BI389" s="61"/>
      <c r="BJ389" s="61"/>
      <c r="BK389" s="61"/>
      <c r="BL389" s="61"/>
      <c r="BM389" s="61"/>
      <c r="BN389" s="61"/>
    </row>
    <row r="390" spans="1:66" ht="15.75" customHeight="1" x14ac:dyDescent="0.3">
      <c r="A390" s="61"/>
      <c r="B390" s="61"/>
      <c r="C390" s="61"/>
      <c r="D390" s="61"/>
      <c r="E390" s="61"/>
      <c r="F390" s="61"/>
      <c r="G390" s="61"/>
      <c r="H390" s="62"/>
      <c r="K390" s="62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61"/>
      <c r="AM390" s="61"/>
      <c r="AN390" s="61"/>
      <c r="AO390" s="61"/>
      <c r="AP390" s="61"/>
      <c r="AQ390" s="61"/>
      <c r="AR390" s="61"/>
      <c r="AS390" s="61"/>
      <c r="AT390" s="61"/>
      <c r="AU390" s="61"/>
      <c r="AV390" s="61"/>
      <c r="AW390" s="61"/>
      <c r="AX390" s="61"/>
      <c r="AY390" s="61"/>
      <c r="AZ390" s="61"/>
      <c r="BA390" s="61"/>
      <c r="BB390" s="61"/>
      <c r="BC390" s="61"/>
      <c r="BD390" s="61"/>
      <c r="BE390" s="61"/>
      <c r="BF390" s="61"/>
      <c r="BG390" s="61"/>
      <c r="BH390" s="61"/>
      <c r="BI390" s="61"/>
      <c r="BJ390" s="61"/>
      <c r="BK390" s="61"/>
      <c r="BL390" s="61"/>
      <c r="BM390" s="61"/>
      <c r="BN390" s="61"/>
    </row>
    <row r="391" spans="1:66" ht="15.75" customHeight="1" x14ac:dyDescent="0.3">
      <c r="A391" s="61"/>
      <c r="B391" s="61"/>
      <c r="C391" s="61"/>
      <c r="D391" s="61"/>
      <c r="E391" s="61"/>
      <c r="F391" s="61"/>
      <c r="G391" s="61"/>
      <c r="H391" s="62"/>
      <c r="K391" s="62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/>
      <c r="AS391" s="61"/>
      <c r="AT391" s="61"/>
      <c r="AU391" s="61"/>
      <c r="AV391" s="61"/>
      <c r="AW391" s="61"/>
      <c r="AX391" s="61"/>
      <c r="AY391" s="61"/>
      <c r="AZ391" s="61"/>
      <c r="BA391" s="61"/>
      <c r="BB391" s="61"/>
      <c r="BC391" s="61"/>
      <c r="BD391" s="61"/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</row>
    <row r="392" spans="1:66" ht="15.75" customHeight="1" x14ac:dyDescent="0.3">
      <c r="A392" s="61"/>
      <c r="B392" s="61"/>
      <c r="C392" s="61"/>
      <c r="D392" s="61"/>
      <c r="E392" s="61"/>
      <c r="F392" s="61"/>
      <c r="G392" s="61"/>
      <c r="H392" s="62"/>
      <c r="K392" s="62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61"/>
      <c r="AM392" s="61"/>
      <c r="AN392" s="61"/>
      <c r="AO392" s="61"/>
      <c r="AP392" s="61"/>
      <c r="AQ392" s="61"/>
      <c r="AR392" s="61"/>
      <c r="AS392" s="61"/>
      <c r="AT392" s="61"/>
      <c r="AU392" s="61"/>
      <c r="AV392" s="61"/>
      <c r="AW392" s="61"/>
      <c r="AX392" s="61"/>
      <c r="AY392" s="61"/>
      <c r="AZ392" s="61"/>
      <c r="BA392" s="61"/>
      <c r="BB392" s="61"/>
      <c r="BC392" s="61"/>
      <c r="BD392" s="61"/>
      <c r="BE392" s="61"/>
      <c r="BF392" s="61"/>
      <c r="BG392" s="61"/>
      <c r="BH392" s="61"/>
      <c r="BI392" s="61"/>
      <c r="BJ392" s="61"/>
      <c r="BK392" s="61"/>
      <c r="BL392" s="61"/>
      <c r="BM392" s="61"/>
      <c r="BN392" s="61"/>
    </row>
    <row r="393" spans="1:66" ht="15.75" customHeight="1" x14ac:dyDescent="0.3">
      <c r="A393" s="61"/>
      <c r="B393" s="61"/>
      <c r="C393" s="61"/>
      <c r="D393" s="61"/>
      <c r="E393" s="61"/>
      <c r="F393" s="61"/>
      <c r="G393" s="61"/>
      <c r="H393" s="62"/>
      <c r="K393" s="62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1"/>
      <c r="AM393" s="61"/>
      <c r="AN393" s="61"/>
      <c r="AO393" s="61"/>
      <c r="AP393" s="61"/>
      <c r="AQ393" s="61"/>
      <c r="AR393" s="61"/>
      <c r="AS393" s="61"/>
      <c r="AT393" s="61"/>
      <c r="AU393" s="61"/>
      <c r="AV393" s="61"/>
      <c r="AW393" s="61"/>
      <c r="AX393" s="61"/>
      <c r="AY393" s="61"/>
      <c r="AZ393" s="61"/>
      <c r="BA393" s="61"/>
      <c r="BB393" s="61"/>
      <c r="BC393" s="61"/>
      <c r="BD393" s="61"/>
      <c r="BE393" s="61"/>
      <c r="BF393" s="61"/>
      <c r="BG393" s="61"/>
      <c r="BH393" s="61"/>
      <c r="BI393" s="61"/>
      <c r="BJ393" s="61"/>
      <c r="BK393" s="61"/>
      <c r="BL393" s="61"/>
      <c r="BM393" s="61"/>
      <c r="BN393" s="61"/>
    </row>
    <row r="394" spans="1:66" ht="15.75" customHeight="1" x14ac:dyDescent="0.3">
      <c r="A394" s="61"/>
      <c r="B394" s="61"/>
      <c r="C394" s="61"/>
      <c r="D394" s="61"/>
      <c r="E394" s="61"/>
      <c r="F394" s="61"/>
      <c r="G394" s="61"/>
      <c r="H394" s="62"/>
      <c r="K394" s="62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61"/>
      <c r="BD394" s="61"/>
      <c r="BE394" s="61"/>
      <c r="BF394" s="61"/>
      <c r="BG394" s="61"/>
      <c r="BH394" s="61"/>
      <c r="BI394" s="61"/>
      <c r="BJ394" s="61"/>
      <c r="BK394" s="61"/>
      <c r="BL394" s="61"/>
      <c r="BM394" s="61"/>
      <c r="BN394" s="61"/>
    </row>
    <row r="395" spans="1:66" ht="15.75" customHeight="1" x14ac:dyDescent="0.3">
      <c r="A395" s="61"/>
      <c r="B395" s="61"/>
      <c r="C395" s="61"/>
      <c r="D395" s="61"/>
      <c r="E395" s="61"/>
      <c r="F395" s="61"/>
      <c r="G395" s="61"/>
      <c r="H395" s="62"/>
      <c r="K395" s="62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61"/>
      <c r="AM395" s="61"/>
      <c r="AN395" s="61"/>
      <c r="AO395" s="61"/>
      <c r="AP395" s="61"/>
      <c r="AQ395" s="61"/>
      <c r="AR395" s="61"/>
      <c r="AS395" s="61"/>
      <c r="AT395" s="61"/>
      <c r="AU395" s="61"/>
      <c r="AV395" s="61"/>
      <c r="AW395" s="61"/>
      <c r="AX395" s="61"/>
      <c r="AY395" s="61"/>
      <c r="AZ395" s="61"/>
      <c r="BA395" s="61"/>
      <c r="BB395" s="61"/>
      <c r="BC395" s="61"/>
      <c r="BD395" s="61"/>
      <c r="BE395" s="61"/>
      <c r="BF395" s="61"/>
      <c r="BG395" s="61"/>
      <c r="BH395" s="61"/>
      <c r="BI395" s="61"/>
      <c r="BJ395" s="61"/>
      <c r="BK395" s="61"/>
      <c r="BL395" s="61"/>
      <c r="BM395" s="61"/>
      <c r="BN395" s="61"/>
    </row>
    <row r="396" spans="1:66" ht="15.75" customHeight="1" x14ac:dyDescent="0.3">
      <c r="A396" s="61"/>
      <c r="B396" s="61"/>
      <c r="C396" s="61"/>
      <c r="D396" s="61"/>
      <c r="E396" s="61"/>
      <c r="F396" s="61"/>
      <c r="G396" s="61"/>
      <c r="H396" s="62"/>
      <c r="K396" s="62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1"/>
      <c r="AO396" s="61"/>
      <c r="AP396" s="61"/>
      <c r="AQ396" s="61"/>
      <c r="AR396" s="61"/>
      <c r="AS396" s="61"/>
      <c r="AT396" s="61"/>
      <c r="AU396" s="61"/>
      <c r="AV396" s="61"/>
      <c r="AW396" s="61"/>
      <c r="AX396" s="61"/>
      <c r="AY396" s="61"/>
      <c r="AZ396" s="61"/>
      <c r="BA396" s="61"/>
      <c r="BB396" s="61"/>
      <c r="BC396" s="61"/>
      <c r="BD396" s="61"/>
      <c r="BE396" s="61"/>
      <c r="BF396" s="61"/>
      <c r="BG396" s="61"/>
      <c r="BH396" s="61"/>
      <c r="BI396" s="61"/>
      <c r="BJ396" s="61"/>
      <c r="BK396" s="61"/>
      <c r="BL396" s="61"/>
      <c r="BM396" s="61"/>
      <c r="BN396" s="61"/>
    </row>
    <row r="397" spans="1:66" ht="15.75" customHeight="1" x14ac:dyDescent="0.3">
      <c r="A397" s="61"/>
      <c r="B397" s="61"/>
      <c r="C397" s="61"/>
      <c r="D397" s="61"/>
      <c r="E397" s="61"/>
      <c r="F397" s="61"/>
      <c r="G397" s="61"/>
      <c r="H397" s="62"/>
      <c r="K397" s="62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61"/>
      <c r="AN397" s="61"/>
      <c r="AO397" s="61"/>
      <c r="AP397" s="61"/>
      <c r="AQ397" s="61"/>
      <c r="AR397" s="61"/>
      <c r="AS397" s="61"/>
      <c r="AT397" s="61"/>
      <c r="AU397" s="61"/>
      <c r="AV397" s="61"/>
      <c r="AW397" s="61"/>
      <c r="AX397" s="61"/>
      <c r="AY397" s="61"/>
      <c r="AZ397" s="61"/>
      <c r="BA397" s="61"/>
      <c r="BB397" s="61"/>
      <c r="BC397" s="61"/>
      <c r="BD397" s="61"/>
      <c r="BE397" s="61"/>
      <c r="BF397" s="61"/>
      <c r="BG397" s="61"/>
      <c r="BH397" s="61"/>
      <c r="BI397" s="61"/>
      <c r="BJ397" s="61"/>
      <c r="BK397" s="61"/>
      <c r="BL397" s="61"/>
      <c r="BM397" s="61"/>
      <c r="BN397" s="61"/>
    </row>
    <row r="398" spans="1:66" ht="15.75" customHeight="1" x14ac:dyDescent="0.3">
      <c r="A398" s="61"/>
      <c r="B398" s="61"/>
      <c r="C398" s="61"/>
      <c r="D398" s="61"/>
      <c r="E398" s="61"/>
      <c r="F398" s="61"/>
      <c r="G398" s="61"/>
      <c r="H398" s="62"/>
      <c r="K398" s="62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61"/>
      <c r="AM398" s="61"/>
      <c r="AN398" s="61"/>
      <c r="AO398" s="61"/>
      <c r="AP398" s="61"/>
      <c r="AQ398" s="61"/>
      <c r="AR398" s="61"/>
      <c r="AS398" s="61"/>
      <c r="AT398" s="61"/>
      <c r="AU398" s="61"/>
      <c r="AV398" s="61"/>
      <c r="AW398" s="61"/>
      <c r="AX398" s="61"/>
      <c r="AY398" s="61"/>
      <c r="AZ398" s="61"/>
      <c r="BA398" s="61"/>
      <c r="BB398" s="61"/>
      <c r="BC398" s="61"/>
      <c r="BD398" s="61"/>
      <c r="BE398" s="61"/>
      <c r="BF398" s="61"/>
      <c r="BG398" s="61"/>
      <c r="BH398" s="61"/>
      <c r="BI398" s="61"/>
      <c r="BJ398" s="61"/>
      <c r="BK398" s="61"/>
      <c r="BL398" s="61"/>
      <c r="BM398" s="61"/>
      <c r="BN398" s="61"/>
    </row>
    <row r="399" spans="1:66" ht="15.75" customHeight="1" x14ac:dyDescent="0.3">
      <c r="A399" s="61"/>
      <c r="B399" s="61"/>
      <c r="C399" s="61"/>
      <c r="D399" s="61"/>
      <c r="E399" s="61"/>
      <c r="F399" s="61"/>
      <c r="G399" s="61"/>
      <c r="H399" s="62"/>
      <c r="K399" s="62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61"/>
      <c r="BD399" s="61"/>
      <c r="BE399" s="61"/>
      <c r="BF399" s="61"/>
      <c r="BG399" s="61"/>
      <c r="BH399" s="61"/>
      <c r="BI399" s="61"/>
      <c r="BJ399" s="61"/>
      <c r="BK399" s="61"/>
      <c r="BL399" s="61"/>
      <c r="BM399" s="61"/>
      <c r="BN399" s="61"/>
    </row>
    <row r="400" spans="1:66" ht="15.75" customHeight="1" x14ac:dyDescent="0.3">
      <c r="A400" s="61"/>
      <c r="B400" s="61"/>
      <c r="C400" s="61"/>
      <c r="D400" s="61"/>
      <c r="E400" s="61"/>
      <c r="F400" s="61"/>
      <c r="G400" s="61"/>
      <c r="H400" s="62"/>
      <c r="K400" s="62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B400" s="61"/>
      <c r="BC400" s="61"/>
      <c r="BD400" s="61"/>
      <c r="BE400" s="61"/>
      <c r="BF400" s="61"/>
      <c r="BG400" s="61"/>
      <c r="BH400" s="61"/>
      <c r="BI400" s="61"/>
      <c r="BJ400" s="61"/>
      <c r="BK400" s="61"/>
      <c r="BL400" s="61"/>
      <c r="BM400" s="61"/>
      <c r="BN400" s="61"/>
    </row>
    <row r="401" spans="1:66" ht="15.75" customHeight="1" x14ac:dyDescent="0.3">
      <c r="A401" s="61"/>
      <c r="B401" s="61"/>
      <c r="C401" s="61"/>
      <c r="D401" s="61"/>
      <c r="E401" s="61"/>
      <c r="F401" s="61"/>
      <c r="G401" s="61"/>
      <c r="H401" s="62"/>
      <c r="K401" s="62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/>
      <c r="AT401" s="61"/>
      <c r="AU401" s="61"/>
      <c r="AV401" s="61"/>
      <c r="AW401" s="61"/>
      <c r="AX401" s="61"/>
      <c r="AY401" s="61"/>
      <c r="AZ401" s="61"/>
      <c r="BA401" s="61"/>
      <c r="BB401" s="61"/>
      <c r="BC401" s="61"/>
      <c r="BD401" s="61"/>
      <c r="BE401" s="61"/>
      <c r="BF401" s="61"/>
      <c r="BG401" s="61"/>
      <c r="BH401" s="61"/>
      <c r="BI401" s="61"/>
      <c r="BJ401" s="61"/>
      <c r="BK401" s="61"/>
      <c r="BL401" s="61"/>
      <c r="BM401" s="61"/>
      <c r="BN401" s="61"/>
    </row>
    <row r="402" spans="1:66" ht="15.75" customHeight="1" x14ac:dyDescent="0.3">
      <c r="A402" s="61"/>
      <c r="B402" s="61"/>
      <c r="C402" s="61"/>
      <c r="D402" s="61"/>
      <c r="E402" s="61"/>
      <c r="F402" s="61"/>
      <c r="G402" s="61"/>
      <c r="H402" s="62"/>
      <c r="K402" s="62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61"/>
      <c r="AM402" s="61"/>
      <c r="AN402" s="61"/>
      <c r="AO402" s="61"/>
      <c r="AP402" s="61"/>
      <c r="AQ402" s="61"/>
      <c r="AR402" s="61"/>
      <c r="AS402" s="61"/>
      <c r="AT402" s="61"/>
      <c r="AU402" s="61"/>
      <c r="AV402" s="61"/>
      <c r="AW402" s="61"/>
      <c r="AX402" s="61"/>
      <c r="AY402" s="61"/>
      <c r="AZ402" s="61"/>
      <c r="BA402" s="61"/>
      <c r="BB402" s="61"/>
      <c r="BC402" s="61"/>
      <c r="BD402" s="61"/>
      <c r="BE402" s="61"/>
      <c r="BF402" s="61"/>
      <c r="BG402" s="61"/>
      <c r="BH402" s="61"/>
      <c r="BI402" s="61"/>
      <c r="BJ402" s="61"/>
      <c r="BK402" s="61"/>
      <c r="BL402" s="61"/>
      <c r="BM402" s="61"/>
      <c r="BN402" s="61"/>
    </row>
    <row r="403" spans="1:66" ht="15.75" customHeight="1" x14ac:dyDescent="0.3">
      <c r="A403" s="61"/>
      <c r="B403" s="61"/>
      <c r="C403" s="61"/>
      <c r="D403" s="61"/>
      <c r="E403" s="61"/>
      <c r="F403" s="61"/>
      <c r="G403" s="61"/>
      <c r="H403" s="62"/>
      <c r="K403" s="62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N403" s="61"/>
      <c r="AO403" s="61"/>
      <c r="AP403" s="61"/>
      <c r="AQ403" s="61"/>
      <c r="AR403" s="61"/>
      <c r="AS403" s="61"/>
      <c r="AT403" s="61"/>
      <c r="AU403" s="61"/>
      <c r="AV403" s="61"/>
      <c r="AW403" s="61"/>
      <c r="AX403" s="61"/>
      <c r="AY403" s="61"/>
      <c r="AZ403" s="61"/>
      <c r="BA403" s="61"/>
      <c r="BB403" s="61"/>
      <c r="BC403" s="61"/>
      <c r="BD403" s="61"/>
      <c r="BE403" s="61"/>
      <c r="BF403" s="61"/>
      <c r="BG403" s="61"/>
      <c r="BH403" s="61"/>
      <c r="BI403" s="61"/>
      <c r="BJ403" s="61"/>
      <c r="BK403" s="61"/>
      <c r="BL403" s="61"/>
      <c r="BM403" s="61"/>
      <c r="BN403" s="61"/>
    </row>
    <row r="404" spans="1:66" ht="15.75" customHeight="1" x14ac:dyDescent="0.3">
      <c r="A404" s="61"/>
      <c r="B404" s="61"/>
      <c r="C404" s="61"/>
      <c r="D404" s="61"/>
      <c r="E404" s="61"/>
      <c r="F404" s="61"/>
      <c r="G404" s="61"/>
      <c r="H404" s="62"/>
      <c r="K404" s="62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61"/>
      <c r="BD404" s="61"/>
      <c r="BE404" s="61"/>
      <c r="BF404" s="61"/>
      <c r="BG404" s="61"/>
      <c r="BH404" s="61"/>
      <c r="BI404" s="61"/>
      <c r="BJ404" s="61"/>
      <c r="BK404" s="61"/>
      <c r="BL404" s="61"/>
      <c r="BM404" s="61"/>
      <c r="BN404" s="61"/>
    </row>
    <row r="405" spans="1:66" ht="15.75" customHeight="1" x14ac:dyDescent="0.3">
      <c r="A405" s="61"/>
      <c r="B405" s="61"/>
      <c r="C405" s="61"/>
      <c r="D405" s="61"/>
      <c r="E405" s="61"/>
      <c r="F405" s="61"/>
      <c r="G405" s="61"/>
      <c r="H405" s="62"/>
      <c r="K405" s="62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/>
      <c r="AM405" s="61"/>
      <c r="AN405" s="61"/>
      <c r="AO405" s="61"/>
      <c r="AP405" s="61"/>
      <c r="AQ405" s="61"/>
      <c r="AR405" s="61"/>
      <c r="AS405" s="61"/>
      <c r="AT405" s="61"/>
      <c r="AU405" s="61"/>
      <c r="AV405" s="61"/>
      <c r="AW405" s="61"/>
      <c r="AX405" s="61"/>
      <c r="AY405" s="61"/>
      <c r="AZ405" s="61"/>
      <c r="BA405" s="61"/>
      <c r="BB405" s="61"/>
      <c r="BC405" s="61"/>
      <c r="BD405" s="61"/>
      <c r="BE405" s="61"/>
      <c r="BF405" s="61"/>
      <c r="BG405" s="61"/>
      <c r="BH405" s="61"/>
      <c r="BI405" s="61"/>
      <c r="BJ405" s="61"/>
      <c r="BK405" s="61"/>
      <c r="BL405" s="61"/>
      <c r="BM405" s="61"/>
      <c r="BN405" s="61"/>
    </row>
    <row r="406" spans="1:66" ht="15.75" customHeight="1" x14ac:dyDescent="0.3">
      <c r="A406" s="61"/>
      <c r="B406" s="61"/>
      <c r="C406" s="61"/>
      <c r="D406" s="61"/>
      <c r="E406" s="61"/>
      <c r="F406" s="61"/>
      <c r="G406" s="61"/>
      <c r="H406" s="62"/>
      <c r="K406" s="62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/>
      <c r="AX406" s="61"/>
      <c r="AY406" s="61"/>
      <c r="AZ406" s="61"/>
      <c r="BA406" s="61"/>
      <c r="BB406" s="61"/>
      <c r="BC406" s="61"/>
      <c r="BD406" s="61"/>
      <c r="BE406" s="61"/>
      <c r="BF406" s="61"/>
      <c r="BG406" s="61"/>
      <c r="BH406" s="61"/>
      <c r="BI406" s="61"/>
      <c r="BJ406" s="61"/>
      <c r="BK406" s="61"/>
      <c r="BL406" s="61"/>
      <c r="BM406" s="61"/>
      <c r="BN406" s="61"/>
    </row>
    <row r="407" spans="1:66" ht="15.75" customHeight="1" x14ac:dyDescent="0.3">
      <c r="A407" s="61"/>
      <c r="B407" s="61"/>
      <c r="C407" s="61"/>
      <c r="D407" s="61"/>
      <c r="E407" s="61"/>
      <c r="F407" s="61"/>
      <c r="G407" s="61"/>
      <c r="H407" s="62"/>
      <c r="K407" s="62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/>
      <c r="AQ407" s="61"/>
      <c r="AR407" s="61"/>
      <c r="AS407" s="61"/>
      <c r="AT407" s="61"/>
      <c r="AU407" s="61"/>
      <c r="AV407" s="61"/>
      <c r="AW407" s="61"/>
      <c r="AX407" s="61"/>
      <c r="AY407" s="61"/>
      <c r="AZ407" s="61"/>
      <c r="BA407" s="61"/>
      <c r="BB407" s="61"/>
      <c r="BC407" s="61"/>
      <c r="BD407" s="61"/>
      <c r="BE407" s="61"/>
      <c r="BF407" s="61"/>
      <c r="BG407" s="61"/>
      <c r="BH407" s="61"/>
      <c r="BI407" s="61"/>
      <c r="BJ407" s="61"/>
      <c r="BK407" s="61"/>
      <c r="BL407" s="61"/>
      <c r="BM407" s="61"/>
      <c r="BN407" s="61"/>
    </row>
    <row r="408" spans="1:66" ht="15.75" customHeight="1" x14ac:dyDescent="0.3">
      <c r="A408" s="61"/>
      <c r="B408" s="61"/>
      <c r="C408" s="61"/>
      <c r="D408" s="61"/>
      <c r="E408" s="61"/>
      <c r="F408" s="61"/>
      <c r="G408" s="61"/>
      <c r="H408" s="62"/>
      <c r="K408" s="62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61"/>
      <c r="AN408" s="61"/>
      <c r="AO408" s="61"/>
      <c r="AP408" s="61"/>
      <c r="AQ408" s="61"/>
      <c r="AR408" s="61"/>
      <c r="AS408" s="61"/>
      <c r="AT408" s="61"/>
      <c r="AU408" s="61"/>
      <c r="AV408" s="61"/>
      <c r="AW408" s="61"/>
      <c r="AX408" s="61"/>
      <c r="AY408" s="61"/>
      <c r="AZ408" s="61"/>
      <c r="BA408" s="61"/>
      <c r="BB408" s="61"/>
      <c r="BC408" s="61"/>
      <c r="BD408" s="61"/>
      <c r="BE408" s="61"/>
      <c r="BF408" s="61"/>
      <c r="BG408" s="61"/>
      <c r="BH408" s="61"/>
      <c r="BI408" s="61"/>
      <c r="BJ408" s="61"/>
      <c r="BK408" s="61"/>
      <c r="BL408" s="61"/>
      <c r="BM408" s="61"/>
      <c r="BN408" s="61"/>
    </row>
    <row r="409" spans="1:66" ht="15.75" customHeight="1" x14ac:dyDescent="0.3">
      <c r="A409" s="61"/>
      <c r="B409" s="61"/>
      <c r="C409" s="61"/>
      <c r="D409" s="61"/>
      <c r="E409" s="61"/>
      <c r="F409" s="61"/>
      <c r="G409" s="61"/>
      <c r="H409" s="62"/>
      <c r="K409" s="62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61"/>
      <c r="BD409" s="61"/>
      <c r="BE409" s="61"/>
      <c r="BF409" s="61"/>
      <c r="BG409" s="61"/>
      <c r="BH409" s="61"/>
      <c r="BI409" s="61"/>
      <c r="BJ409" s="61"/>
      <c r="BK409" s="61"/>
      <c r="BL409" s="61"/>
      <c r="BM409" s="61"/>
      <c r="BN409" s="61"/>
    </row>
    <row r="410" spans="1:66" ht="15.75" customHeight="1" x14ac:dyDescent="0.3">
      <c r="A410" s="61"/>
      <c r="B410" s="61"/>
      <c r="C410" s="61"/>
      <c r="D410" s="61"/>
      <c r="E410" s="61"/>
      <c r="F410" s="61"/>
      <c r="G410" s="61"/>
      <c r="H410" s="62"/>
      <c r="K410" s="62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61"/>
      <c r="AM410" s="61"/>
      <c r="AN410" s="61"/>
      <c r="AO410" s="61"/>
      <c r="AP410" s="61"/>
      <c r="AQ410" s="61"/>
      <c r="AR410" s="61"/>
      <c r="AS410" s="61"/>
      <c r="AT410" s="61"/>
      <c r="AU410" s="61"/>
      <c r="AV410" s="61"/>
      <c r="AW410" s="61"/>
      <c r="AX410" s="61"/>
      <c r="AY410" s="61"/>
      <c r="AZ410" s="61"/>
      <c r="BA410" s="61"/>
      <c r="BB410" s="61"/>
      <c r="BC410" s="61"/>
      <c r="BD410" s="61"/>
      <c r="BE410" s="61"/>
      <c r="BF410" s="61"/>
      <c r="BG410" s="61"/>
      <c r="BH410" s="61"/>
      <c r="BI410" s="61"/>
      <c r="BJ410" s="61"/>
      <c r="BK410" s="61"/>
      <c r="BL410" s="61"/>
      <c r="BM410" s="61"/>
      <c r="BN410" s="61"/>
    </row>
    <row r="411" spans="1:66" ht="15.75" customHeight="1" x14ac:dyDescent="0.3">
      <c r="A411" s="61"/>
      <c r="B411" s="61"/>
      <c r="C411" s="61"/>
      <c r="D411" s="61"/>
      <c r="E411" s="61"/>
      <c r="F411" s="61"/>
      <c r="G411" s="61"/>
      <c r="H411" s="62"/>
      <c r="K411" s="62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/>
      <c r="AU411" s="61"/>
      <c r="AV411" s="61"/>
      <c r="AW411" s="61"/>
      <c r="AX411" s="61"/>
      <c r="AY411" s="61"/>
      <c r="AZ411" s="61"/>
      <c r="BA411" s="61"/>
      <c r="BB411" s="61"/>
      <c r="BC411" s="61"/>
      <c r="BD411" s="61"/>
      <c r="BE411" s="61"/>
      <c r="BF411" s="61"/>
      <c r="BG411" s="61"/>
      <c r="BH411" s="61"/>
      <c r="BI411" s="61"/>
      <c r="BJ411" s="61"/>
      <c r="BK411" s="61"/>
      <c r="BL411" s="61"/>
      <c r="BM411" s="61"/>
      <c r="BN411" s="61"/>
    </row>
    <row r="412" spans="1:66" ht="15.75" customHeight="1" x14ac:dyDescent="0.3">
      <c r="A412" s="61"/>
      <c r="B412" s="61"/>
      <c r="C412" s="61"/>
      <c r="D412" s="61"/>
      <c r="E412" s="61"/>
      <c r="F412" s="61"/>
      <c r="G412" s="61"/>
      <c r="H412" s="62"/>
      <c r="K412" s="62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  <c r="BC412" s="61"/>
      <c r="BD412" s="61"/>
      <c r="BE412" s="61"/>
      <c r="BF412" s="61"/>
      <c r="BG412" s="61"/>
      <c r="BH412" s="61"/>
      <c r="BI412" s="61"/>
      <c r="BJ412" s="61"/>
      <c r="BK412" s="61"/>
      <c r="BL412" s="61"/>
      <c r="BM412" s="61"/>
      <c r="BN412" s="61"/>
    </row>
    <row r="413" spans="1:66" ht="15.75" customHeight="1" x14ac:dyDescent="0.3">
      <c r="A413" s="61"/>
      <c r="B413" s="61"/>
      <c r="C413" s="61"/>
      <c r="D413" s="61"/>
      <c r="E413" s="61"/>
      <c r="F413" s="61"/>
      <c r="G413" s="61"/>
      <c r="H413" s="62"/>
      <c r="K413" s="62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61"/>
      <c r="AM413" s="61"/>
      <c r="AN413" s="61"/>
      <c r="AO413" s="61"/>
      <c r="AP413" s="61"/>
      <c r="AQ413" s="61"/>
      <c r="AR413" s="61"/>
      <c r="AS413" s="61"/>
      <c r="AT413" s="61"/>
      <c r="AU413" s="61"/>
      <c r="AV413" s="61"/>
      <c r="AW413" s="61"/>
      <c r="AX413" s="61"/>
      <c r="AY413" s="61"/>
      <c r="AZ413" s="61"/>
      <c r="BA413" s="61"/>
      <c r="BB413" s="61"/>
      <c r="BC413" s="61"/>
      <c r="BD413" s="61"/>
      <c r="BE413" s="61"/>
      <c r="BF413" s="61"/>
      <c r="BG413" s="61"/>
      <c r="BH413" s="61"/>
      <c r="BI413" s="61"/>
      <c r="BJ413" s="61"/>
      <c r="BK413" s="61"/>
      <c r="BL413" s="61"/>
      <c r="BM413" s="61"/>
      <c r="BN413" s="61"/>
    </row>
    <row r="414" spans="1:66" ht="15.75" customHeight="1" x14ac:dyDescent="0.3">
      <c r="A414" s="61"/>
      <c r="B414" s="61"/>
      <c r="C414" s="61"/>
      <c r="D414" s="61"/>
      <c r="E414" s="61"/>
      <c r="F414" s="61"/>
      <c r="G414" s="61"/>
      <c r="H414" s="62"/>
      <c r="K414" s="62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61"/>
      <c r="BD414" s="61"/>
      <c r="BE414" s="61"/>
      <c r="BF414" s="61"/>
      <c r="BG414" s="61"/>
      <c r="BH414" s="61"/>
      <c r="BI414" s="61"/>
      <c r="BJ414" s="61"/>
      <c r="BK414" s="61"/>
      <c r="BL414" s="61"/>
      <c r="BM414" s="61"/>
      <c r="BN414" s="61"/>
    </row>
    <row r="415" spans="1:66" ht="15.75" customHeight="1" x14ac:dyDescent="0.3">
      <c r="A415" s="61"/>
      <c r="B415" s="61"/>
      <c r="C415" s="61"/>
      <c r="D415" s="61"/>
      <c r="E415" s="61"/>
      <c r="F415" s="61"/>
      <c r="G415" s="61"/>
      <c r="H415" s="62"/>
      <c r="K415" s="62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/>
      <c r="AQ415" s="61"/>
      <c r="AR415" s="61"/>
      <c r="AS415" s="61"/>
      <c r="AT415" s="61"/>
      <c r="AU415" s="61"/>
      <c r="AV415" s="61"/>
      <c r="AW415" s="61"/>
      <c r="AX415" s="61"/>
      <c r="AY415" s="61"/>
      <c r="AZ415" s="61"/>
      <c r="BA415" s="61"/>
      <c r="BB415" s="61"/>
      <c r="BC415" s="61"/>
      <c r="BD415" s="61"/>
      <c r="BE415" s="61"/>
      <c r="BF415" s="61"/>
      <c r="BG415" s="61"/>
      <c r="BH415" s="61"/>
      <c r="BI415" s="61"/>
      <c r="BJ415" s="61"/>
      <c r="BK415" s="61"/>
      <c r="BL415" s="61"/>
      <c r="BM415" s="61"/>
      <c r="BN415" s="61"/>
    </row>
    <row r="416" spans="1:66" ht="15.75" customHeight="1" x14ac:dyDescent="0.3">
      <c r="A416" s="61"/>
      <c r="B416" s="61"/>
      <c r="C416" s="61"/>
      <c r="D416" s="61"/>
      <c r="E416" s="61"/>
      <c r="F416" s="61"/>
      <c r="G416" s="61"/>
      <c r="H416" s="62"/>
      <c r="K416" s="62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1"/>
      <c r="AO416" s="61"/>
      <c r="AP416" s="61"/>
      <c r="AQ416" s="61"/>
      <c r="AR416" s="61"/>
      <c r="AS416" s="61"/>
      <c r="AT416" s="61"/>
      <c r="AU416" s="61"/>
      <c r="AV416" s="61"/>
      <c r="AW416" s="61"/>
      <c r="AX416" s="61"/>
      <c r="AY416" s="61"/>
      <c r="AZ416" s="61"/>
      <c r="BA416" s="61"/>
      <c r="BB416" s="61"/>
      <c r="BC416" s="61"/>
      <c r="BD416" s="61"/>
      <c r="BE416" s="61"/>
      <c r="BF416" s="61"/>
      <c r="BG416" s="61"/>
      <c r="BH416" s="61"/>
      <c r="BI416" s="61"/>
      <c r="BJ416" s="61"/>
      <c r="BK416" s="61"/>
      <c r="BL416" s="61"/>
      <c r="BM416" s="61"/>
      <c r="BN416" s="61"/>
    </row>
    <row r="417" spans="1:66" ht="15.75" customHeight="1" x14ac:dyDescent="0.3">
      <c r="A417" s="61"/>
      <c r="B417" s="61"/>
      <c r="C417" s="61"/>
      <c r="D417" s="61"/>
      <c r="E417" s="61"/>
      <c r="F417" s="61"/>
      <c r="G417" s="61"/>
      <c r="H417" s="62"/>
      <c r="K417" s="62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/>
      <c r="AQ417" s="61"/>
      <c r="AR417" s="61"/>
      <c r="AS417" s="61"/>
      <c r="AT417" s="61"/>
      <c r="AU417" s="61"/>
      <c r="AV417" s="61"/>
      <c r="AW417" s="61"/>
      <c r="AX417" s="61"/>
      <c r="AY417" s="61"/>
      <c r="AZ417" s="61"/>
      <c r="BA417" s="61"/>
      <c r="BB417" s="61"/>
      <c r="BC417" s="61"/>
      <c r="BD417" s="61"/>
      <c r="BE417" s="61"/>
      <c r="BF417" s="61"/>
      <c r="BG417" s="61"/>
      <c r="BH417" s="61"/>
      <c r="BI417" s="61"/>
      <c r="BJ417" s="61"/>
      <c r="BK417" s="61"/>
      <c r="BL417" s="61"/>
      <c r="BM417" s="61"/>
      <c r="BN417" s="61"/>
    </row>
    <row r="418" spans="1:66" ht="15.75" customHeight="1" x14ac:dyDescent="0.3">
      <c r="A418" s="61"/>
      <c r="B418" s="61"/>
      <c r="C418" s="61"/>
      <c r="D418" s="61"/>
      <c r="E418" s="61"/>
      <c r="F418" s="61"/>
      <c r="G418" s="61"/>
      <c r="H418" s="62"/>
      <c r="K418" s="62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  <c r="AR418" s="61"/>
      <c r="AS418" s="61"/>
      <c r="AT418" s="61"/>
      <c r="AU418" s="61"/>
      <c r="AV418" s="61"/>
      <c r="AW418" s="61"/>
      <c r="AX418" s="61"/>
      <c r="AY418" s="61"/>
      <c r="AZ418" s="61"/>
      <c r="BA418" s="61"/>
      <c r="BB418" s="61"/>
      <c r="BC418" s="61"/>
      <c r="BD418" s="61"/>
      <c r="BE418" s="61"/>
      <c r="BF418" s="61"/>
      <c r="BG418" s="61"/>
      <c r="BH418" s="61"/>
      <c r="BI418" s="61"/>
      <c r="BJ418" s="61"/>
      <c r="BK418" s="61"/>
      <c r="BL418" s="61"/>
      <c r="BM418" s="61"/>
      <c r="BN418" s="61"/>
    </row>
    <row r="419" spans="1:66" ht="15.75" customHeight="1" x14ac:dyDescent="0.3">
      <c r="A419" s="61"/>
      <c r="B419" s="61"/>
      <c r="C419" s="61"/>
      <c r="D419" s="61"/>
      <c r="E419" s="61"/>
      <c r="F419" s="61"/>
      <c r="G419" s="61"/>
      <c r="H419" s="62"/>
      <c r="K419" s="62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61"/>
      <c r="BD419" s="61"/>
      <c r="BE419" s="61"/>
      <c r="BF419" s="61"/>
      <c r="BG419" s="61"/>
      <c r="BH419" s="61"/>
      <c r="BI419" s="61"/>
      <c r="BJ419" s="61"/>
      <c r="BK419" s="61"/>
      <c r="BL419" s="61"/>
      <c r="BM419" s="61"/>
      <c r="BN419" s="61"/>
    </row>
    <row r="420" spans="1:66" ht="15.75" customHeight="1" x14ac:dyDescent="0.3">
      <c r="A420" s="61"/>
      <c r="B420" s="61"/>
      <c r="C420" s="61"/>
      <c r="D420" s="61"/>
      <c r="E420" s="61"/>
      <c r="F420" s="61"/>
      <c r="G420" s="61"/>
      <c r="H420" s="62"/>
      <c r="K420" s="62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61"/>
      <c r="AM420" s="61"/>
      <c r="AN420" s="61"/>
      <c r="AO420" s="61"/>
      <c r="AP420" s="61"/>
      <c r="AQ420" s="61"/>
      <c r="AR420" s="61"/>
      <c r="AS420" s="61"/>
      <c r="AT420" s="61"/>
      <c r="AU420" s="61"/>
      <c r="AV420" s="61"/>
      <c r="AW420" s="61"/>
      <c r="AX420" s="61"/>
      <c r="AY420" s="61"/>
      <c r="AZ420" s="61"/>
      <c r="BA420" s="61"/>
      <c r="BB420" s="61"/>
      <c r="BC420" s="61"/>
      <c r="BD420" s="61"/>
      <c r="BE420" s="61"/>
      <c r="BF420" s="61"/>
      <c r="BG420" s="61"/>
      <c r="BH420" s="61"/>
      <c r="BI420" s="61"/>
      <c r="BJ420" s="61"/>
      <c r="BK420" s="61"/>
      <c r="BL420" s="61"/>
      <c r="BM420" s="61"/>
      <c r="BN420" s="61"/>
    </row>
    <row r="421" spans="1:66" ht="15.75" customHeight="1" x14ac:dyDescent="0.3">
      <c r="A421" s="61"/>
      <c r="B421" s="61"/>
      <c r="C421" s="61"/>
      <c r="D421" s="61"/>
      <c r="E421" s="61"/>
      <c r="F421" s="61"/>
      <c r="G421" s="61"/>
      <c r="H421" s="62"/>
      <c r="K421" s="62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/>
      <c r="AV421" s="61"/>
      <c r="AW421" s="61"/>
      <c r="AX421" s="61"/>
      <c r="AY421" s="61"/>
      <c r="AZ421" s="61"/>
      <c r="BA421" s="61"/>
      <c r="BB421" s="61"/>
      <c r="BC421" s="61"/>
      <c r="BD421" s="61"/>
      <c r="BE421" s="61"/>
      <c r="BF421" s="61"/>
      <c r="BG421" s="61"/>
      <c r="BH421" s="61"/>
      <c r="BI421" s="61"/>
      <c r="BJ421" s="61"/>
      <c r="BK421" s="61"/>
      <c r="BL421" s="61"/>
      <c r="BM421" s="61"/>
      <c r="BN421" s="61"/>
    </row>
    <row r="422" spans="1:66" ht="15.75" customHeight="1" x14ac:dyDescent="0.3">
      <c r="A422" s="61"/>
      <c r="B422" s="61"/>
      <c r="C422" s="61"/>
      <c r="D422" s="61"/>
      <c r="E422" s="61"/>
      <c r="F422" s="61"/>
      <c r="G422" s="61"/>
      <c r="H422" s="62"/>
      <c r="K422" s="62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61"/>
      <c r="AM422" s="61"/>
      <c r="AN422" s="61"/>
      <c r="AO422" s="61"/>
      <c r="AP422" s="61"/>
      <c r="AQ422" s="61"/>
      <c r="AR422" s="61"/>
      <c r="AS422" s="61"/>
      <c r="AT422" s="61"/>
      <c r="AU422" s="61"/>
      <c r="AV422" s="61"/>
      <c r="AW422" s="61"/>
      <c r="AX422" s="61"/>
      <c r="AY422" s="61"/>
      <c r="AZ422" s="61"/>
      <c r="BA422" s="61"/>
      <c r="BB422" s="61"/>
      <c r="BC422" s="61"/>
      <c r="BD422" s="61"/>
      <c r="BE422" s="61"/>
      <c r="BF422" s="61"/>
      <c r="BG422" s="61"/>
      <c r="BH422" s="61"/>
      <c r="BI422" s="61"/>
      <c r="BJ422" s="61"/>
      <c r="BK422" s="61"/>
      <c r="BL422" s="61"/>
      <c r="BM422" s="61"/>
      <c r="BN422" s="61"/>
    </row>
    <row r="423" spans="1:66" ht="15.75" customHeight="1" x14ac:dyDescent="0.3">
      <c r="A423" s="61"/>
      <c r="B423" s="61"/>
      <c r="C423" s="61"/>
      <c r="D423" s="61"/>
      <c r="E423" s="61"/>
      <c r="F423" s="61"/>
      <c r="G423" s="61"/>
      <c r="H423" s="62"/>
      <c r="K423" s="62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61"/>
      <c r="AM423" s="61"/>
      <c r="AN423" s="61"/>
      <c r="AO423" s="61"/>
      <c r="AP423" s="61"/>
      <c r="AQ423" s="61"/>
      <c r="AR423" s="61"/>
      <c r="AS423" s="61"/>
      <c r="AT423" s="61"/>
      <c r="AU423" s="61"/>
      <c r="AV423" s="61"/>
      <c r="AW423" s="61"/>
      <c r="AX423" s="61"/>
      <c r="AY423" s="61"/>
      <c r="AZ423" s="61"/>
      <c r="BA423" s="61"/>
      <c r="BB423" s="61"/>
      <c r="BC423" s="61"/>
      <c r="BD423" s="61"/>
      <c r="BE423" s="61"/>
      <c r="BF423" s="61"/>
      <c r="BG423" s="61"/>
      <c r="BH423" s="61"/>
      <c r="BI423" s="61"/>
      <c r="BJ423" s="61"/>
      <c r="BK423" s="61"/>
      <c r="BL423" s="61"/>
      <c r="BM423" s="61"/>
      <c r="BN423" s="61"/>
    </row>
    <row r="424" spans="1:66" ht="15.75" customHeight="1" x14ac:dyDescent="0.3">
      <c r="A424" s="61"/>
      <c r="B424" s="61"/>
      <c r="C424" s="61"/>
      <c r="D424" s="61"/>
      <c r="E424" s="61"/>
      <c r="F424" s="61"/>
      <c r="G424" s="61"/>
      <c r="H424" s="62"/>
      <c r="K424" s="62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61"/>
      <c r="BD424" s="61"/>
      <c r="BE424" s="61"/>
      <c r="BF424" s="61"/>
      <c r="BG424" s="61"/>
      <c r="BH424" s="61"/>
      <c r="BI424" s="61"/>
      <c r="BJ424" s="61"/>
      <c r="BK424" s="61"/>
      <c r="BL424" s="61"/>
      <c r="BM424" s="61"/>
      <c r="BN424" s="61"/>
    </row>
    <row r="425" spans="1:66" ht="15.75" customHeight="1" x14ac:dyDescent="0.3">
      <c r="A425" s="61"/>
      <c r="B425" s="61"/>
      <c r="C425" s="61"/>
      <c r="D425" s="61"/>
      <c r="E425" s="61"/>
      <c r="F425" s="61"/>
      <c r="G425" s="61"/>
      <c r="H425" s="62"/>
      <c r="K425" s="62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61"/>
      <c r="AM425" s="61"/>
      <c r="AN425" s="61"/>
      <c r="AO425" s="61"/>
      <c r="AP425" s="61"/>
      <c r="AQ425" s="61"/>
      <c r="AR425" s="61"/>
      <c r="AS425" s="61"/>
      <c r="AT425" s="61"/>
      <c r="AU425" s="61"/>
      <c r="AV425" s="61"/>
      <c r="AW425" s="61"/>
      <c r="AX425" s="61"/>
      <c r="AY425" s="61"/>
      <c r="AZ425" s="61"/>
      <c r="BA425" s="61"/>
      <c r="BB425" s="61"/>
      <c r="BC425" s="61"/>
      <c r="BD425" s="61"/>
      <c r="BE425" s="61"/>
      <c r="BF425" s="61"/>
      <c r="BG425" s="61"/>
      <c r="BH425" s="61"/>
      <c r="BI425" s="61"/>
      <c r="BJ425" s="61"/>
      <c r="BK425" s="61"/>
      <c r="BL425" s="61"/>
      <c r="BM425" s="61"/>
      <c r="BN425" s="61"/>
    </row>
    <row r="426" spans="1:66" ht="15.75" customHeight="1" x14ac:dyDescent="0.3">
      <c r="A426" s="61"/>
      <c r="B426" s="61"/>
      <c r="C426" s="61"/>
      <c r="D426" s="61"/>
      <c r="E426" s="61"/>
      <c r="F426" s="61"/>
      <c r="G426" s="61"/>
      <c r="H426" s="62"/>
      <c r="K426" s="62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1"/>
      <c r="AO426" s="61"/>
      <c r="AP426" s="61"/>
      <c r="AQ426" s="61"/>
      <c r="AR426" s="61"/>
      <c r="AS426" s="61"/>
      <c r="AT426" s="61"/>
      <c r="AU426" s="61"/>
      <c r="AV426" s="61"/>
      <c r="AW426" s="61"/>
      <c r="AX426" s="61"/>
      <c r="AY426" s="61"/>
      <c r="AZ426" s="61"/>
      <c r="BA426" s="61"/>
      <c r="BB426" s="61"/>
      <c r="BC426" s="61"/>
      <c r="BD426" s="61"/>
      <c r="BE426" s="61"/>
      <c r="BF426" s="61"/>
      <c r="BG426" s="61"/>
      <c r="BH426" s="61"/>
      <c r="BI426" s="61"/>
      <c r="BJ426" s="61"/>
      <c r="BK426" s="61"/>
      <c r="BL426" s="61"/>
      <c r="BM426" s="61"/>
      <c r="BN426" s="61"/>
    </row>
    <row r="427" spans="1:66" ht="15.75" customHeight="1" x14ac:dyDescent="0.3">
      <c r="A427" s="61"/>
      <c r="B427" s="61"/>
      <c r="C427" s="61"/>
      <c r="D427" s="61"/>
      <c r="E427" s="61"/>
      <c r="F427" s="61"/>
      <c r="G427" s="61"/>
      <c r="H427" s="62"/>
      <c r="K427" s="62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61"/>
      <c r="AM427" s="61"/>
      <c r="AN427" s="61"/>
      <c r="AO427" s="61"/>
      <c r="AP427" s="61"/>
      <c r="AQ427" s="61"/>
      <c r="AR427" s="61"/>
      <c r="AS427" s="61"/>
      <c r="AT427" s="61"/>
      <c r="AU427" s="61"/>
      <c r="AV427" s="61"/>
      <c r="AW427" s="61"/>
      <c r="AX427" s="61"/>
      <c r="AY427" s="61"/>
      <c r="AZ427" s="61"/>
      <c r="BA427" s="61"/>
      <c r="BB427" s="61"/>
      <c r="BC427" s="61"/>
      <c r="BD427" s="61"/>
      <c r="BE427" s="61"/>
      <c r="BF427" s="61"/>
      <c r="BG427" s="61"/>
      <c r="BH427" s="61"/>
      <c r="BI427" s="61"/>
      <c r="BJ427" s="61"/>
      <c r="BK427" s="61"/>
      <c r="BL427" s="61"/>
      <c r="BM427" s="61"/>
      <c r="BN427" s="61"/>
    </row>
    <row r="428" spans="1:66" ht="15.75" customHeight="1" x14ac:dyDescent="0.3">
      <c r="A428" s="61"/>
      <c r="B428" s="61"/>
      <c r="C428" s="61"/>
      <c r="D428" s="61"/>
      <c r="E428" s="61"/>
      <c r="F428" s="61"/>
      <c r="G428" s="61"/>
      <c r="H428" s="62"/>
      <c r="K428" s="62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61"/>
      <c r="AM428" s="61"/>
      <c r="AN428" s="61"/>
      <c r="AO428" s="61"/>
      <c r="AP428" s="61"/>
      <c r="AQ428" s="61"/>
      <c r="AR428" s="61"/>
      <c r="AS428" s="61"/>
      <c r="AT428" s="61"/>
      <c r="AU428" s="61"/>
      <c r="AV428" s="61"/>
      <c r="AW428" s="61"/>
      <c r="AX428" s="61"/>
      <c r="AY428" s="61"/>
      <c r="AZ428" s="61"/>
      <c r="BA428" s="61"/>
      <c r="BB428" s="61"/>
      <c r="BC428" s="61"/>
      <c r="BD428" s="61"/>
      <c r="BE428" s="61"/>
      <c r="BF428" s="61"/>
      <c r="BG428" s="61"/>
      <c r="BH428" s="61"/>
      <c r="BI428" s="61"/>
      <c r="BJ428" s="61"/>
      <c r="BK428" s="61"/>
      <c r="BL428" s="61"/>
      <c r="BM428" s="61"/>
      <c r="BN428" s="61"/>
    </row>
    <row r="429" spans="1:66" ht="15.75" customHeight="1" x14ac:dyDescent="0.3">
      <c r="A429" s="61"/>
      <c r="B429" s="61"/>
      <c r="C429" s="61"/>
      <c r="D429" s="61"/>
      <c r="E429" s="61"/>
      <c r="F429" s="61"/>
      <c r="G429" s="61"/>
      <c r="H429" s="62"/>
      <c r="K429" s="62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61"/>
      <c r="BD429" s="61"/>
      <c r="BE429" s="61"/>
      <c r="BF429" s="61"/>
      <c r="BG429" s="61"/>
      <c r="BH429" s="61"/>
      <c r="BI429" s="61"/>
      <c r="BJ429" s="61"/>
      <c r="BK429" s="61"/>
      <c r="BL429" s="61"/>
      <c r="BM429" s="61"/>
      <c r="BN429" s="61"/>
    </row>
    <row r="430" spans="1:66" ht="15.75" customHeight="1" x14ac:dyDescent="0.3">
      <c r="A430" s="61"/>
      <c r="B430" s="61"/>
      <c r="C430" s="61"/>
      <c r="D430" s="61"/>
      <c r="E430" s="61"/>
      <c r="F430" s="61"/>
      <c r="G430" s="61"/>
      <c r="H430" s="62"/>
      <c r="K430" s="62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1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</row>
    <row r="431" spans="1:66" ht="15.75" customHeight="1" x14ac:dyDescent="0.3">
      <c r="A431" s="61"/>
      <c r="B431" s="61"/>
      <c r="C431" s="61"/>
      <c r="D431" s="61"/>
      <c r="E431" s="61"/>
      <c r="F431" s="61"/>
      <c r="G431" s="61"/>
      <c r="H431" s="62"/>
      <c r="K431" s="62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/>
      <c r="AV431" s="61"/>
      <c r="AW431" s="61"/>
      <c r="AX431" s="61"/>
      <c r="AY431" s="61"/>
      <c r="AZ431" s="61"/>
      <c r="BA431" s="61"/>
      <c r="BB431" s="61"/>
      <c r="BC431" s="61"/>
      <c r="BD431" s="61"/>
      <c r="BE431" s="61"/>
      <c r="BF431" s="61"/>
      <c r="BG431" s="61"/>
      <c r="BH431" s="61"/>
      <c r="BI431" s="61"/>
      <c r="BJ431" s="61"/>
      <c r="BK431" s="61"/>
      <c r="BL431" s="61"/>
      <c r="BM431" s="61"/>
      <c r="BN431" s="61"/>
    </row>
    <row r="432" spans="1:66" ht="15.75" customHeight="1" x14ac:dyDescent="0.3">
      <c r="A432" s="61"/>
      <c r="B432" s="61"/>
      <c r="C432" s="61"/>
      <c r="D432" s="61"/>
      <c r="E432" s="61"/>
      <c r="F432" s="61"/>
      <c r="G432" s="61"/>
      <c r="H432" s="62"/>
      <c r="K432" s="62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61"/>
      <c r="AM432" s="61"/>
      <c r="AN432" s="61"/>
      <c r="AO432" s="61"/>
      <c r="AP432" s="61"/>
      <c r="AQ432" s="61"/>
      <c r="AR432" s="61"/>
      <c r="AS432" s="61"/>
      <c r="AT432" s="61"/>
      <c r="AU432" s="61"/>
      <c r="AV432" s="61"/>
      <c r="AW432" s="61"/>
      <c r="AX432" s="61"/>
      <c r="AY432" s="61"/>
      <c r="AZ432" s="61"/>
      <c r="BA432" s="61"/>
      <c r="BB432" s="61"/>
      <c r="BC432" s="61"/>
      <c r="BD432" s="61"/>
      <c r="BE432" s="61"/>
      <c r="BF432" s="61"/>
      <c r="BG432" s="61"/>
      <c r="BH432" s="61"/>
      <c r="BI432" s="61"/>
      <c r="BJ432" s="61"/>
      <c r="BK432" s="61"/>
      <c r="BL432" s="61"/>
      <c r="BM432" s="61"/>
      <c r="BN432" s="61"/>
    </row>
    <row r="433" spans="1:66" ht="15.75" customHeight="1" x14ac:dyDescent="0.3">
      <c r="A433" s="61"/>
      <c r="B433" s="61"/>
      <c r="C433" s="61"/>
      <c r="D433" s="61"/>
      <c r="E433" s="61"/>
      <c r="F433" s="61"/>
      <c r="G433" s="61"/>
      <c r="H433" s="62"/>
      <c r="K433" s="62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/>
      <c r="AQ433" s="61"/>
      <c r="AR433" s="61"/>
      <c r="AS433" s="61"/>
      <c r="AT433" s="61"/>
      <c r="AU433" s="61"/>
      <c r="AV433" s="61"/>
      <c r="AW433" s="61"/>
      <c r="AX433" s="61"/>
      <c r="AY433" s="61"/>
      <c r="AZ433" s="61"/>
      <c r="BA433" s="61"/>
      <c r="BB433" s="61"/>
      <c r="BC433" s="61"/>
      <c r="BD433" s="61"/>
      <c r="BE433" s="61"/>
      <c r="BF433" s="61"/>
      <c r="BG433" s="61"/>
      <c r="BH433" s="61"/>
      <c r="BI433" s="61"/>
      <c r="BJ433" s="61"/>
      <c r="BK433" s="61"/>
      <c r="BL433" s="61"/>
      <c r="BM433" s="61"/>
      <c r="BN433" s="61"/>
    </row>
    <row r="434" spans="1:66" ht="15.75" customHeight="1" x14ac:dyDescent="0.3">
      <c r="A434" s="61"/>
      <c r="B434" s="61"/>
      <c r="C434" s="61"/>
      <c r="D434" s="61"/>
      <c r="E434" s="61"/>
      <c r="F434" s="61"/>
      <c r="G434" s="61"/>
      <c r="H434" s="62"/>
      <c r="K434" s="62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61"/>
      <c r="BD434" s="61"/>
      <c r="BE434" s="61"/>
      <c r="BF434" s="61"/>
      <c r="BG434" s="61"/>
      <c r="BH434" s="61"/>
      <c r="BI434" s="61"/>
      <c r="BJ434" s="61"/>
      <c r="BK434" s="61"/>
      <c r="BL434" s="61"/>
      <c r="BM434" s="61"/>
      <c r="BN434" s="61"/>
    </row>
    <row r="435" spans="1:66" ht="15.75" customHeight="1" x14ac:dyDescent="0.3">
      <c r="A435" s="61"/>
      <c r="B435" s="61"/>
      <c r="C435" s="61"/>
      <c r="D435" s="61"/>
      <c r="E435" s="61"/>
      <c r="F435" s="61"/>
      <c r="G435" s="61"/>
      <c r="H435" s="62"/>
      <c r="K435" s="62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61"/>
      <c r="AM435" s="61"/>
      <c r="AN435" s="61"/>
      <c r="AO435" s="61"/>
      <c r="AP435" s="61"/>
      <c r="AQ435" s="61"/>
      <c r="AR435" s="61"/>
      <c r="AS435" s="61"/>
      <c r="AT435" s="61"/>
      <c r="AU435" s="61"/>
      <c r="AV435" s="61"/>
      <c r="AW435" s="61"/>
      <c r="AX435" s="61"/>
      <c r="AY435" s="61"/>
      <c r="AZ435" s="61"/>
      <c r="BA435" s="61"/>
      <c r="BB435" s="61"/>
      <c r="BC435" s="61"/>
      <c r="BD435" s="61"/>
      <c r="BE435" s="61"/>
      <c r="BF435" s="61"/>
      <c r="BG435" s="61"/>
      <c r="BH435" s="61"/>
      <c r="BI435" s="61"/>
      <c r="BJ435" s="61"/>
      <c r="BK435" s="61"/>
      <c r="BL435" s="61"/>
      <c r="BM435" s="61"/>
      <c r="BN435" s="61"/>
    </row>
    <row r="436" spans="1:66" ht="15.75" customHeight="1" x14ac:dyDescent="0.3">
      <c r="A436" s="61"/>
      <c r="B436" s="61"/>
      <c r="C436" s="61"/>
      <c r="D436" s="61"/>
      <c r="E436" s="61"/>
      <c r="F436" s="61"/>
      <c r="G436" s="61"/>
      <c r="H436" s="62"/>
      <c r="K436" s="62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/>
      <c r="AX436" s="61"/>
      <c r="AY436" s="61"/>
      <c r="AZ436" s="61"/>
      <c r="BA436" s="61"/>
      <c r="BB436" s="61"/>
      <c r="BC436" s="61"/>
      <c r="BD436" s="61"/>
      <c r="BE436" s="61"/>
      <c r="BF436" s="61"/>
      <c r="BG436" s="61"/>
      <c r="BH436" s="61"/>
      <c r="BI436" s="61"/>
      <c r="BJ436" s="61"/>
      <c r="BK436" s="61"/>
      <c r="BL436" s="61"/>
      <c r="BM436" s="61"/>
      <c r="BN436" s="61"/>
    </row>
    <row r="437" spans="1:66" ht="15.75" customHeight="1" x14ac:dyDescent="0.3">
      <c r="A437" s="61"/>
      <c r="B437" s="61"/>
      <c r="C437" s="61"/>
      <c r="D437" s="61"/>
      <c r="E437" s="61"/>
      <c r="F437" s="61"/>
      <c r="G437" s="61"/>
      <c r="H437" s="62"/>
      <c r="K437" s="62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61"/>
      <c r="AM437" s="61"/>
      <c r="AN437" s="61"/>
      <c r="AO437" s="61"/>
      <c r="AP437" s="61"/>
      <c r="AQ437" s="61"/>
      <c r="AR437" s="61"/>
      <c r="AS437" s="61"/>
      <c r="AT437" s="61"/>
      <c r="AU437" s="61"/>
      <c r="AV437" s="61"/>
      <c r="AW437" s="61"/>
      <c r="AX437" s="61"/>
      <c r="AY437" s="61"/>
      <c r="AZ437" s="61"/>
      <c r="BA437" s="61"/>
      <c r="BB437" s="61"/>
      <c r="BC437" s="61"/>
      <c r="BD437" s="61"/>
      <c r="BE437" s="61"/>
      <c r="BF437" s="61"/>
      <c r="BG437" s="61"/>
      <c r="BH437" s="61"/>
      <c r="BI437" s="61"/>
      <c r="BJ437" s="61"/>
      <c r="BK437" s="61"/>
      <c r="BL437" s="61"/>
      <c r="BM437" s="61"/>
      <c r="BN437" s="61"/>
    </row>
    <row r="438" spans="1:66" ht="15.75" customHeight="1" x14ac:dyDescent="0.3">
      <c r="A438" s="61"/>
      <c r="B438" s="61"/>
      <c r="C438" s="61"/>
      <c r="D438" s="61"/>
      <c r="E438" s="61"/>
      <c r="F438" s="61"/>
      <c r="G438" s="61"/>
      <c r="H438" s="62"/>
      <c r="K438" s="62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61"/>
      <c r="AM438" s="61"/>
      <c r="AN438" s="61"/>
      <c r="AO438" s="61"/>
      <c r="AP438" s="61"/>
      <c r="AQ438" s="61"/>
      <c r="AR438" s="61"/>
      <c r="AS438" s="61"/>
      <c r="AT438" s="61"/>
      <c r="AU438" s="61"/>
      <c r="AV438" s="61"/>
      <c r="AW438" s="61"/>
      <c r="AX438" s="61"/>
      <c r="AY438" s="61"/>
      <c r="AZ438" s="61"/>
      <c r="BA438" s="61"/>
      <c r="BB438" s="61"/>
      <c r="BC438" s="61"/>
      <c r="BD438" s="61"/>
      <c r="BE438" s="61"/>
      <c r="BF438" s="61"/>
      <c r="BG438" s="61"/>
      <c r="BH438" s="61"/>
      <c r="BI438" s="61"/>
      <c r="BJ438" s="61"/>
      <c r="BK438" s="61"/>
      <c r="BL438" s="61"/>
      <c r="BM438" s="61"/>
      <c r="BN438" s="61"/>
    </row>
    <row r="439" spans="1:66" ht="15.75" customHeight="1" x14ac:dyDescent="0.3">
      <c r="A439" s="61"/>
      <c r="B439" s="61"/>
      <c r="C439" s="61"/>
      <c r="D439" s="61"/>
      <c r="E439" s="61"/>
      <c r="F439" s="61"/>
      <c r="G439" s="61"/>
      <c r="H439" s="62"/>
      <c r="K439" s="62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61"/>
      <c r="BD439" s="61"/>
      <c r="BE439" s="61"/>
      <c r="BF439" s="61"/>
      <c r="BG439" s="61"/>
      <c r="BH439" s="61"/>
      <c r="BI439" s="61"/>
      <c r="BJ439" s="61"/>
      <c r="BK439" s="61"/>
      <c r="BL439" s="61"/>
      <c r="BM439" s="61"/>
      <c r="BN439" s="61"/>
    </row>
    <row r="440" spans="1:66" ht="15.75" customHeight="1" x14ac:dyDescent="0.3">
      <c r="A440" s="61"/>
      <c r="B440" s="61"/>
      <c r="C440" s="61"/>
      <c r="D440" s="61"/>
      <c r="E440" s="61"/>
      <c r="F440" s="61"/>
      <c r="G440" s="61"/>
      <c r="H440" s="62"/>
      <c r="K440" s="62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61"/>
      <c r="AM440" s="61"/>
      <c r="AN440" s="61"/>
      <c r="AO440" s="61"/>
      <c r="AP440" s="61"/>
      <c r="AQ440" s="61"/>
      <c r="AR440" s="61"/>
      <c r="AS440" s="61"/>
      <c r="AT440" s="61"/>
      <c r="AU440" s="61"/>
      <c r="AV440" s="61"/>
      <c r="AW440" s="61"/>
      <c r="AX440" s="61"/>
      <c r="AY440" s="61"/>
      <c r="AZ440" s="61"/>
      <c r="BA440" s="61"/>
      <c r="BB440" s="61"/>
      <c r="BC440" s="61"/>
      <c r="BD440" s="61"/>
      <c r="BE440" s="61"/>
      <c r="BF440" s="61"/>
      <c r="BG440" s="61"/>
      <c r="BH440" s="61"/>
      <c r="BI440" s="61"/>
      <c r="BJ440" s="61"/>
      <c r="BK440" s="61"/>
      <c r="BL440" s="61"/>
      <c r="BM440" s="61"/>
      <c r="BN440" s="61"/>
    </row>
    <row r="441" spans="1:66" ht="15.75" customHeight="1" x14ac:dyDescent="0.3">
      <c r="A441" s="61"/>
      <c r="B441" s="61"/>
      <c r="C441" s="61"/>
      <c r="D441" s="61"/>
      <c r="E441" s="61"/>
      <c r="F441" s="61"/>
      <c r="G441" s="61"/>
      <c r="H441" s="62"/>
      <c r="K441" s="62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/>
      <c r="AW441" s="61"/>
      <c r="AX441" s="61"/>
      <c r="AY441" s="61"/>
      <c r="AZ441" s="61"/>
      <c r="BA441" s="61"/>
      <c r="BB441" s="61"/>
      <c r="BC441" s="61"/>
      <c r="BD441" s="61"/>
      <c r="BE441" s="61"/>
      <c r="BF441" s="61"/>
      <c r="BG441" s="61"/>
      <c r="BH441" s="61"/>
      <c r="BI441" s="61"/>
      <c r="BJ441" s="61"/>
      <c r="BK441" s="61"/>
      <c r="BL441" s="61"/>
      <c r="BM441" s="61"/>
      <c r="BN441" s="61"/>
    </row>
    <row r="442" spans="1:66" ht="15.75" customHeight="1" x14ac:dyDescent="0.3">
      <c r="A442" s="61"/>
      <c r="B442" s="61"/>
      <c r="C442" s="61"/>
      <c r="D442" s="61"/>
      <c r="E442" s="61"/>
      <c r="F442" s="61"/>
      <c r="G442" s="61"/>
      <c r="H442" s="62"/>
      <c r="K442" s="62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61"/>
      <c r="AM442" s="61"/>
      <c r="AN442" s="61"/>
      <c r="AO442" s="61"/>
      <c r="AP442" s="61"/>
      <c r="AQ442" s="61"/>
      <c r="AR442" s="61"/>
      <c r="AS442" s="61"/>
      <c r="AT442" s="61"/>
      <c r="AU442" s="61"/>
      <c r="AV442" s="61"/>
      <c r="AW442" s="61"/>
      <c r="AX442" s="61"/>
      <c r="AY442" s="61"/>
      <c r="AZ442" s="61"/>
      <c r="BA442" s="61"/>
      <c r="BB442" s="61"/>
      <c r="BC442" s="61"/>
      <c r="BD442" s="61"/>
      <c r="BE442" s="61"/>
      <c r="BF442" s="61"/>
      <c r="BG442" s="61"/>
      <c r="BH442" s="61"/>
      <c r="BI442" s="61"/>
      <c r="BJ442" s="61"/>
      <c r="BK442" s="61"/>
      <c r="BL442" s="61"/>
      <c r="BM442" s="61"/>
      <c r="BN442" s="61"/>
    </row>
    <row r="443" spans="1:66" ht="15.75" customHeight="1" x14ac:dyDescent="0.3">
      <c r="A443" s="61"/>
      <c r="B443" s="61"/>
      <c r="C443" s="61"/>
      <c r="D443" s="61"/>
      <c r="E443" s="61"/>
      <c r="F443" s="61"/>
      <c r="G443" s="61"/>
      <c r="H443" s="62"/>
      <c r="K443" s="62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61"/>
      <c r="AM443" s="61"/>
      <c r="AN443" s="61"/>
      <c r="AO443" s="61"/>
      <c r="AP443" s="61"/>
      <c r="AQ443" s="61"/>
      <c r="AR443" s="61"/>
      <c r="AS443" s="61"/>
      <c r="AT443" s="61"/>
      <c r="AU443" s="61"/>
      <c r="AV443" s="61"/>
      <c r="AW443" s="61"/>
      <c r="AX443" s="61"/>
      <c r="AY443" s="61"/>
      <c r="AZ443" s="61"/>
      <c r="BA443" s="61"/>
      <c r="BB443" s="61"/>
      <c r="BC443" s="61"/>
      <c r="BD443" s="61"/>
      <c r="BE443" s="61"/>
      <c r="BF443" s="61"/>
      <c r="BG443" s="61"/>
      <c r="BH443" s="61"/>
      <c r="BI443" s="61"/>
      <c r="BJ443" s="61"/>
      <c r="BK443" s="61"/>
      <c r="BL443" s="61"/>
      <c r="BM443" s="61"/>
      <c r="BN443" s="61"/>
    </row>
    <row r="444" spans="1:66" ht="15.75" customHeight="1" x14ac:dyDescent="0.3">
      <c r="A444" s="61"/>
      <c r="B444" s="61"/>
      <c r="C444" s="61"/>
      <c r="D444" s="61"/>
      <c r="E444" s="61"/>
      <c r="F444" s="61"/>
      <c r="G444" s="61"/>
      <c r="H444" s="62"/>
      <c r="K444" s="62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1"/>
      <c r="AM444" s="61"/>
      <c r="AN444" s="61"/>
      <c r="AO444" s="61"/>
      <c r="AP444" s="61"/>
      <c r="AQ444" s="61"/>
      <c r="AR444" s="61"/>
      <c r="AS444" s="61"/>
      <c r="AT444" s="61"/>
      <c r="AU444" s="61"/>
      <c r="AV444" s="61"/>
      <c r="AW444" s="61"/>
      <c r="AX444" s="61"/>
      <c r="AY444" s="61"/>
      <c r="AZ444" s="61"/>
      <c r="BA444" s="61"/>
      <c r="BB444" s="61"/>
      <c r="BC444" s="61"/>
      <c r="BD444" s="61"/>
      <c r="BE444" s="61"/>
      <c r="BF444" s="61"/>
      <c r="BG444" s="61"/>
      <c r="BH444" s="61"/>
      <c r="BI444" s="61"/>
      <c r="BJ444" s="61"/>
      <c r="BK444" s="61"/>
      <c r="BL444" s="61"/>
      <c r="BM444" s="61"/>
      <c r="BN444" s="61"/>
    </row>
    <row r="445" spans="1:66" ht="15.75" customHeight="1" x14ac:dyDescent="0.3">
      <c r="A445" s="61"/>
      <c r="B445" s="61"/>
      <c r="C445" s="61"/>
      <c r="D445" s="61"/>
      <c r="E445" s="61"/>
      <c r="F445" s="61"/>
      <c r="G445" s="61"/>
      <c r="H445" s="62"/>
      <c r="K445" s="62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61"/>
      <c r="AN445" s="61"/>
      <c r="AO445" s="61"/>
      <c r="AP445" s="61"/>
      <c r="AQ445" s="61"/>
      <c r="AR445" s="61"/>
      <c r="AS445" s="61"/>
      <c r="AT445" s="61"/>
      <c r="AU445" s="61"/>
      <c r="AV445" s="61"/>
      <c r="AW445" s="61"/>
      <c r="AX445" s="61"/>
      <c r="AY445" s="61"/>
      <c r="AZ445" s="61"/>
      <c r="BA445" s="61"/>
      <c r="BB445" s="61"/>
      <c r="BC445" s="61"/>
      <c r="BD445" s="61"/>
      <c r="BE445" s="61"/>
      <c r="BF445" s="61"/>
      <c r="BG445" s="61"/>
      <c r="BH445" s="61"/>
      <c r="BI445" s="61"/>
      <c r="BJ445" s="61"/>
      <c r="BK445" s="61"/>
      <c r="BL445" s="61"/>
      <c r="BM445" s="61"/>
      <c r="BN445" s="61"/>
    </row>
    <row r="446" spans="1:66" ht="15.75" customHeight="1" x14ac:dyDescent="0.3">
      <c r="A446" s="61"/>
      <c r="B446" s="61"/>
      <c r="C446" s="61"/>
      <c r="D446" s="61"/>
      <c r="E446" s="61"/>
      <c r="F446" s="61"/>
      <c r="G446" s="61"/>
      <c r="H446" s="62"/>
      <c r="K446" s="62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1"/>
      <c r="AO446" s="61"/>
      <c r="AP446" s="61"/>
      <c r="AQ446" s="61"/>
      <c r="AR446" s="61"/>
      <c r="AS446" s="61"/>
      <c r="AT446" s="61"/>
      <c r="AU446" s="61"/>
      <c r="AV446" s="61"/>
      <c r="AW446" s="61"/>
      <c r="AX446" s="61"/>
      <c r="AY446" s="61"/>
      <c r="AZ446" s="61"/>
      <c r="BA446" s="61"/>
      <c r="BB446" s="61"/>
      <c r="BC446" s="61"/>
      <c r="BD446" s="61"/>
      <c r="BE446" s="61"/>
      <c r="BF446" s="61"/>
      <c r="BG446" s="61"/>
      <c r="BH446" s="61"/>
      <c r="BI446" s="61"/>
      <c r="BJ446" s="61"/>
      <c r="BK446" s="61"/>
      <c r="BL446" s="61"/>
      <c r="BM446" s="61"/>
      <c r="BN446" s="61"/>
    </row>
    <row r="447" spans="1:66" ht="15.75" customHeight="1" x14ac:dyDescent="0.3">
      <c r="A447" s="61"/>
      <c r="B447" s="61"/>
      <c r="C447" s="61"/>
      <c r="D447" s="61"/>
      <c r="E447" s="61"/>
      <c r="F447" s="61"/>
      <c r="G447" s="61"/>
      <c r="H447" s="62"/>
      <c r="K447" s="62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61"/>
      <c r="AM447" s="61"/>
      <c r="AN447" s="61"/>
      <c r="AO447" s="61"/>
      <c r="AP447" s="61"/>
      <c r="AQ447" s="61"/>
      <c r="AR447" s="61"/>
      <c r="AS447" s="61"/>
      <c r="AT447" s="61"/>
      <c r="AU447" s="61"/>
      <c r="AV447" s="61"/>
      <c r="AW447" s="61"/>
      <c r="AX447" s="61"/>
      <c r="AY447" s="61"/>
      <c r="AZ447" s="61"/>
      <c r="BA447" s="61"/>
      <c r="BB447" s="61"/>
      <c r="BC447" s="61"/>
      <c r="BD447" s="61"/>
      <c r="BE447" s="61"/>
      <c r="BF447" s="61"/>
      <c r="BG447" s="61"/>
      <c r="BH447" s="61"/>
      <c r="BI447" s="61"/>
      <c r="BJ447" s="61"/>
      <c r="BK447" s="61"/>
      <c r="BL447" s="61"/>
      <c r="BM447" s="61"/>
      <c r="BN447" s="61"/>
    </row>
    <row r="448" spans="1:66" ht="15.75" customHeight="1" x14ac:dyDescent="0.3">
      <c r="A448" s="61"/>
      <c r="B448" s="61"/>
      <c r="C448" s="61"/>
      <c r="D448" s="61"/>
      <c r="E448" s="61"/>
      <c r="F448" s="61"/>
      <c r="G448" s="61"/>
      <c r="H448" s="62"/>
      <c r="K448" s="62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1"/>
      <c r="AM448" s="61"/>
      <c r="AN448" s="61"/>
      <c r="AO448" s="61"/>
      <c r="AP448" s="61"/>
      <c r="AQ448" s="61"/>
      <c r="AR448" s="61"/>
      <c r="AS448" s="61"/>
      <c r="AT448" s="61"/>
      <c r="AU448" s="61"/>
      <c r="AV448" s="61"/>
      <c r="AW448" s="61"/>
      <c r="AX448" s="61"/>
      <c r="AY448" s="61"/>
      <c r="AZ448" s="61"/>
      <c r="BA448" s="61"/>
      <c r="BB448" s="61"/>
      <c r="BC448" s="61"/>
      <c r="BD448" s="61"/>
      <c r="BE448" s="61"/>
      <c r="BF448" s="61"/>
      <c r="BG448" s="61"/>
      <c r="BH448" s="61"/>
      <c r="BI448" s="61"/>
      <c r="BJ448" s="61"/>
      <c r="BK448" s="61"/>
      <c r="BL448" s="61"/>
      <c r="BM448" s="61"/>
      <c r="BN448" s="61"/>
    </row>
    <row r="449" spans="1:66" ht="15.75" customHeight="1" x14ac:dyDescent="0.3">
      <c r="A449" s="61"/>
      <c r="B449" s="61"/>
      <c r="C449" s="61"/>
      <c r="D449" s="61"/>
      <c r="E449" s="61"/>
      <c r="F449" s="61"/>
      <c r="G449" s="61"/>
      <c r="H449" s="62"/>
      <c r="K449" s="62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61"/>
      <c r="AM449" s="61"/>
      <c r="AN449" s="61"/>
      <c r="AO449" s="61"/>
      <c r="AP449" s="61"/>
      <c r="AQ449" s="61"/>
      <c r="AR449" s="61"/>
      <c r="AS449" s="61"/>
      <c r="AT449" s="61"/>
      <c r="AU449" s="61"/>
      <c r="AV449" s="61"/>
      <c r="AW449" s="61"/>
      <c r="AX449" s="61"/>
      <c r="AY449" s="61"/>
      <c r="AZ449" s="61"/>
      <c r="BA449" s="61"/>
      <c r="BB449" s="61"/>
      <c r="BC449" s="61"/>
      <c r="BD449" s="61"/>
      <c r="BE449" s="61"/>
      <c r="BF449" s="61"/>
      <c r="BG449" s="61"/>
      <c r="BH449" s="61"/>
      <c r="BI449" s="61"/>
      <c r="BJ449" s="61"/>
      <c r="BK449" s="61"/>
      <c r="BL449" s="61"/>
      <c r="BM449" s="61"/>
      <c r="BN449" s="61"/>
    </row>
    <row r="450" spans="1:66" ht="15.75" customHeight="1" x14ac:dyDescent="0.3">
      <c r="A450" s="61"/>
      <c r="B450" s="61"/>
      <c r="C450" s="61"/>
      <c r="D450" s="61"/>
      <c r="E450" s="61"/>
      <c r="F450" s="61"/>
      <c r="G450" s="61"/>
      <c r="H450" s="62"/>
      <c r="K450" s="62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61"/>
      <c r="AM450" s="61"/>
      <c r="AN450" s="61"/>
      <c r="AO450" s="61"/>
      <c r="AP450" s="61"/>
      <c r="AQ450" s="61"/>
      <c r="AR450" s="61"/>
      <c r="AS450" s="61"/>
      <c r="AT450" s="61"/>
      <c r="AU450" s="61"/>
      <c r="AV450" s="61"/>
      <c r="AW450" s="61"/>
      <c r="AX450" s="61"/>
      <c r="AY450" s="61"/>
      <c r="AZ450" s="61"/>
      <c r="BA450" s="61"/>
      <c r="BB450" s="61"/>
      <c r="BC450" s="61"/>
      <c r="BD450" s="61"/>
      <c r="BE450" s="61"/>
      <c r="BF450" s="61"/>
      <c r="BG450" s="61"/>
      <c r="BH450" s="61"/>
      <c r="BI450" s="61"/>
      <c r="BJ450" s="61"/>
      <c r="BK450" s="61"/>
      <c r="BL450" s="61"/>
      <c r="BM450" s="61"/>
      <c r="BN450" s="61"/>
    </row>
    <row r="451" spans="1:66" ht="15.75" customHeight="1" x14ac:dyDescent="0.3">
      <c r="A451" s="61"/>
      <c r="B451" s="61"/>
      <c r="C451" s="61"/>
      <c r="D451" s="61"/>
      <c r="E451" s="61"/>
      <c r="F451" s="61"/>
      <c r="G451" s="61"/>
      <c r="H451" s="62"/>
      <c r="K451" s="62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/>
      <c r="AW451" s="61"/>
      <c r="AX451" s="61"/>
      <c r="AY451" s="61"/>
      <c r="AZ451" s="61"/>
      <c r="BA451" s="61"/>
      <c r="BB451" s="61"/>
      <c r="BC451" s="61"/>
      <c r="BD451" s="61"/>
      <c r="BE451" s="61"/>
      <c r="BF451" s="61"/>
      <c r="BG451" s="61"/>
      <c r="BH451" s="61"/>
      <c r="BI451" s="61"/>
      <c r="BJ451" s="61"/>
      <c r="BK451" s="61"/>
      <c r="BL451" s="61"/>
      <c r="BM451" s="61"/>
      <c r="BN451" s="61"/>
    </row>
    <row r="452" spans="1:66" ht="15.75" customHeight="1" x14ac:dyDescent="0.3">
      <c r="A452" s="61"/>
      <c r="B452" s="61"/>
      <c r="C452" s="61"/>
      <c r="D452" s="61"/>
      <c r="E452" s="61"/>
      <c r="F452" s="61"/>
      <c r="G452" s="61"/>
      <c r="H452" s="62"/>
      <c r="K452" s="62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  <c r="AR452" s="61"/>
      <c r="AS452" s="61"/>
      <c r="AT452" s="61"/>
      <c r="AU452" s="61"/>
      <c r="AV452" s="61"/>
      <c r="AW452" s="61"/>
      <c r="AX452" s="61"/>
      <c r="AY452" s="61"/>
      <c r="AZ452" s="61"/>
      <c r="BA452" s="61"/>
      <c r="BB452" s="61"/>
      <c r="BC452" s="61"/>
      <c r="BD452" s="61"/>
      <c r="BE452" s="61"/>
      <c r="BF452" s="61"/>
      <c r="BG452" s="61"/>
      <c r="BH452" s="61"/>
      <c r="BI452" s="61"/>
      <c r="BJ452" s="61"/>
      <c r="BK452" s="61"/>
      <c r="BL452" s="61"/>
      <c r="BM452" s="61"/>
      <c r="BN452" s="61"/>
    </row>
    <row r="453" spans="1:66" ht="15.75" customHeight="1" x14ac:dyDescent="0.3">
      <c r="A453" s="61"/>
      <c r="B453" s="61"/>
      <c r="C453" s="61"/>
      <c r="D453" s="61"/>
      <c r="E453" s="61"/>
      <c r="F453" s="61"/>
      <c r="G453" s="61"/>
      <c r="H453" s="62"/>
      <c r="K453" s="62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61"/>
      <c r="AN453" s="61"/>
      <c r="AO453" s="61"/>
      <c r="AP453" s="61"/>
      <c r="AQ453" s="61"/>
      <c r="AR453" s="61"/>
      <c r="AS453" s="61"/>
      <c r="AT453" s="61"/>
      <c r="AU453" s="61"/>
      <c r="AV453" s="61"/>
      <c r="AW453" s="61"/>
      <c r="AX453" s="61"/>
      <c r="AY453" s="61"/>
      <c r="AZ453" s="61"/>
      <c r="BA453" s="61"/>
      <c r="BB453" s="61"/>
      <c r="BC453" s="61"/>
      <c r="BD453" s="61"/>
      <c r="BE453" s="61"/>
      <c r="BF453" s="61"/>
      <c r="BG453" s="61"/>
      <c r="BH453" s="61"/>
      <c r="BI453" s="61"/>
      <c r="BJ453" s="61"/>
      <c r="BK453" s="61"/>
      <c r="BL453" s="61"/>
      <c r="BM453" s="61"/>
      <c r="BN453" s="61"/>
    </row>
    <row r="454" spans="1:66" ht="15.75" customHeight="1" x14ac:dyDescent="0.3">
      <c r="A454" s="61"/>
      <c r="B454" s="61"/>
      <c r="C454" s="61"/>
      <c r="D454" s="61"/>
      <c r="E454" s="61"/>
      <c r="F454" s="61"/>
      <c r="G454" s="61"/>
      <c r="H454" s="62"/>
      <c r="K454" s="62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61"/>
      <c r="AM454" s="61"/>
      <c r="AN454" s="61"/>
      <c r="AO454" s="61"/>
      <c r="AP454" s="61"/>
      <c r="AQ454" s="61"/>
      <c r="AR454" s="61"/>
      <c r="AS454" s="61"/>
      <c r="AT454" s="61"/>
      <c r="AU454" s="61"/>
      <c r="AV454" s="61"/>
      <c r="AW454" s="61"/>
      <c r="AX454" s="61"/>
      <c r="AY454" s="61"/>
      <c r="AZ454" s="61"/>
      <c r="BA454" s="61"/>
      <c r="BB454" s="61"/>
      <c r="BC454" s="61"/>
      <c r="BD454" s="61"/>
      <c r="BE454" s="61"/>
      <c r="BF454" s="61"/>
      <c r="BG454" s="61"/>
      <c r="BH454" s="61"/>
      <c r="BI454" s="61"/>
      <c r="BJ454" s="61"/>
      <c r="BK454" s="61"/>
      <c r="BL454" s="61"/>
      <c r="BM454" s="61"/>
      <c r="BN454" s="61"/>
    </row>
    <row r="455" spans="1:66" ht="15.75" customHeight="1" x14ac:dyDescent="0.3">
      <c r="A455" s="61"/>
      <c r="B455" s="61"/>
      <c r="C455" s="61"/>
      <c r="D455" s="61"/>
      <c r="E455" s="61"/>
      <c r="F455" s="61"/>
      <c r="G455" s="61"/>
      <c r="H455" s="62"/>
      <c r="K455" s="62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61"/>
      <c r="AN455" s="61"/>
      <c r="AO455" s="61"/>
      <c r="AP455" s="61"/>
      <c r="AQ455" s="61"/>
      <c r="AR455" s="61"/>
      <c r="AS455" s="61"/>
      <c r="AT455" s="61"/>
      <c r="AU455" s="61"/>
      <c r="AV455" s="61"/>
      <c r="AW455" s="61"/>
      <c r="AX455" s="61"/>
      <c r="AY455" s="61"/>
      <c r="AZ455" s="61"/>
      <c r="BA455" s="61"/>
      <c r="BB455" s="61"/>
      <c r="BC455" s="61"/>
      <c r="BD455" s="61"/>
      <c r="BE455" s="61"/>
      <c r="BF455" s="61"/>
      <c r="BG455" s="61"/>
      <c r="BH455" s="61"/>
      <c r="BI455" s="61"/>
      <c r="BJ455" s="61"/>
      <c r="BK455" s="61"/>
      <c r="BL455" s="61"/>
      <c r="BM455" s="61"/>
      <c r="BN455" s="61"/>
    </row>
    <row r="456" spans="1:66" ht="15.75" customHeight="1" x14ac:dyDescent="0.3">
      <c r="A456" s="61"/>
      <c r="B456" s="61"/>
      <c r="C456" s="61"/>
      <c r="D456" s="61"/>
      <c r="E456" s="61"/>
      <c r="F456" s="61"/>
      <c r="G456" s="61"/>
      <c r="H456" s="62"/>
      <c r="K456" s="62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1"/>
      <c r="AO456" s="61"/>
      <c r="AP456" s="61"/>
      <c r="AQ456" s="61"/>
      <c r="AR456" s="61"/>
      <c r="AS456" s="61"/>
      <c r="AT456" s="61"/>
      <c r="AU456" s="61"/>
      <c r="AV456" s="61"/>
      <c r="AW456" s="61"/>
      <c r="AX456" s="61"/>
      <c r="AY456" s="61"/>
      <c r="AZ456" s="61"/>
      <c r="BA456" s="61"/>
      <c r="BB456" s="61"/>
      <c r="BC456" s="61"/>
      <c r="BD456" s="61"/>
      <c r="BE456" s="61"/>
      <c r="BF456" s="61"/>
      <c r="BG456" s="61"/>
      <c r="BH456" s="61"/>
      <c r="BI456" s="61"/>
      <c r="BJ456" s="61"/>
      <c r="BK456" s="61"/>
      <c r="BL456" s="61"/>
      <c r="BM456" s="61"/>
      <c r="BN456" s="61"/>
    </row>
    <row r="457" spans="1:66" ht="15.75" customHeight="1" x14ac:dyDescent="0.3">
      <c r="A457" s="61"/>
      <c r="B457" s="61"/>
      <c r="C457" s="61"/>
      <c r="D457" s="61"/>
      <c r="E457" s="61"/>
      <c r="F457" s="61"/>
      <c r="G457" s="61"/>
      <c r="H457" s="62"/>
      <c r="K457" s="62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61"/>
      <c r="AN457" s="61"/>
      <c r="AO457" s="61"/>
      <c r="AP457" s="61"/>
      <c r="AQ457" s="61"/>
      <c r="AR457" s="61"/>
      <c r="AS457" s="61"/>
      <c r="AT457" s="61"/>
      <c r="AU457" s="61"/>
      <c r="AV457" s="61"/>
      <c r="AW457" s="61"/>
      <c r="AX457" s="61"/>
      <c r="AY457" s="61"/>
      <c r="AZ457" s="61"/>
      <c r="BA457" s="61"/>
      <c r="BB457" s="61"/>
      <c r="BC457" s="61"/>
      <c r="BD457" s="61"/>
      <c r="BE457" s="61"/>
      <c r="BF457" s="61"/>
      <c r="BG457" s="61"/>
      <c r="BH457" s="61"/>
      <c r="BI457" s="61"/>
      <c r="BJ457" s="61"/>
      <c r="BK457" s="61"/>
      <c r="BL457" s="61"/>
      <c r="BM457" s="61"/>
      <c r="BN457" s="61"/>
    </row>
    <row r="458" spans="1:66" ht="15.75" customHeight="1" x14ac:dyDescent="0.3">
      <c r="A458" s="61"/>
      <c r="B458" s="61"/>
      <c r="C458" s="61"/>
      <c r="D458" s="61"/>
      <c r="E458" s="61"/>
      <c r="F458" s="61"/>
      <c r="G458" s="61"/>
      <c r="H458" s="62"/>
      <c r="K458" s="62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61"/>
      <c r="AN458" s="61"/>
      <c r="AO458" s="61"/>
      <c r="AP458" s="61"/>
      <c r="AQ458" s="61"/>
      <c r="AR458" s="61"/>
      <c r="AS458" s="61"/>
      <c r="AT458" s="61"/>
      <c r="AU458" s="61"/>
      <c r="AV458" s="61"/>
      <c r="AW458" s="61"/>
      <c r="AX458" s="61"/>
      <c r="AY458" s="61"/>
      <c r="AZ458" s="61"/>
      <c r="BA458" s="61"/>
      <c r="BB458" s="61"/>
      <c r="BC458" s="61"/>
      <c r="BD458" s="61"/>
      <c r="BE458" s="61"/>
      <c r="BF458" s="61"/>
      <c r="BG458" s="61"/>
      <c r="BH458" s="61"/>
      <c r="BI458" s="61"/>
      <c r="BJ458" s="61"/>
      <c r="BK458" s="61"/>
      <c r="BL458" s="61"/>
      <c r="BM458" s="61"/>
      <c r="BN458" s="61"/>
    </row>
    <row r="459" spans="1:66" ht="15.75" customHeight="1" x14ac:dyDescent="0.3">
      <c r="A459" s="61"/>
      <c r="B459" s="61"/>
      <c r="C459" s="61"/>
      <c r="D459" s="61"/>
      <c r="E459" s="61"/>
      <c r="F459" s="61"/>
      <c r="G459" s="61"/>
      <c r="H459" s="62"/>
      <c r="K459" s="62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61"/>
      <c r="AN459" s="61"/>
      <c r="AO459" s="61"/>
      <c r="AP459" s="61"/>
      <c r="AQ459" s="61"/>
      <c r="AR459" s="61"/>
      <c r="AS459" s="61"/>
      <c r="AT459" s="61"/>
      <c r="AU459" s="61"/>
      <c r="AV459" s="61"/>
      <c r="AW459" s="61"/>
      <c r="AX459" s="61"/>
      <c r="AY459" s="61"/>
      <c r="AZ459" s="61"/>
      <c r="BA459" s="61"/>
      <c r="BB459" s="61"/>
      <c r="BC459" s="61"/>
      <c r="BD459" s="61"/>
      <c r="BE459" s="61"/>
      <c r="BF459" s="61"/>
      <c r="BG459" s="61"/>
      <c r="BH459" s="61"/>
      <c r="BI459" s="61"/>
      <c r="BJ459" s="61"/>
      <c r="BK459" s="61"/>
      <c r="BL459" s="61"/>
      <c r="BM459" s="61"/>
      <c r="BN459" s="61"/>
    </row>
    <row r="460" spans="1:66" ht="15.75" customHeight="1" x14ac:dyDescent="0.3">
      <c r="A460" s="61"/>
      <c r="B460" s="61"/>
      <c r="C460" s="61"/>
      <c r="D460" s="61"/>
      <c r="E460" s="61"/>
      <c r="F460" s="61"/>
      <c r="G460" s="61"/>
      <c r="H460" s="62"/>
      <c r="K460" s="62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61"/>
      <c r="AN460" s="61"/>
      <c r="AO460" s="61"/>
      <c r="AP460" s="61"/>
      <c r="AQ460" s="61"/>
      <c r="AR460" s="61"/>
      <c r="AS460" s="61"/>
      <c r="AT460" s="61"/>
      <c r="AU460" s="61"/>
      <c r="AV460" s="61"/>
      <c r="AW460" s="61"/>
      <c r="AX460" s="61"/>
      <c r="AY460" s="61"/>
      <c r="AZ460" s="61"/>
      <c r="BA460" s="61"/>
      <c r="BB460" s="61"/>
      <c r="BC460" s="61"/>
      <c r="BD460" s="61"/>
      <c r="BE460" s="61"/>
      <c r="BF460" s="61"/>
      <c r="BG460" s="61"/>
      <c r="BH460" s="61"/>
      <c r="BI460" s="61"/>
      <c r="BJ460" s="61"/>
      <c r="BK460" s="61"/>
      <c r="BL460" s="61"/>
      <c r="BM460" s="61"/>
      <c r="BN460" s="61"/>
    </row>
    <row r="461" spans="1:66" ht="15.75" customHeight="1" x14ac:dyDescent="0.3">
      <c r="A461" s="61"/>
      <c r="B461" s="61"/>
      <c r="C461" s="61"/>
      <c r="D461" s="61"/>
      <c r="E461" s="61"/>
      <c r="F461" s="61"/>
      <c r="G461" s="61"/>
      <c r="H461" s="62"/>
      <c r="K461" s="62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/>
      <c r="AW461" s="61"/>
      <c r="AX461" s="61"/>
      <c r="AY461" s="61"/>
      <c r="AZ461" s="61"/>
      <c r="BA461" s="61"/>
      <c r="BB461" s="61"/>
      <c r="BC461" s="61"/>
      <c r="BD461" s="61"/>
      <c r="BE461" s="61"/>
      <c r="BF461" s="61"/>
      <c r="BG461" s="61"/>
      <c r="BH461" s="61"/>
      <c r="BI461" s="61"/>
      <c r="BJ461" s="61"/>
      <c r="BK461" s="61"/>
      <c r="BL461" s="61"/>
      <c r="BM461" s="61"/>
      <c r="BN461" s="61"/>
    </row>
    <row r="462" spans="1:66" ht="15.75" customHeight="1" x14ac:dyDescent="0.3">
      <c r="A462" s="61"/>
      <c r="B462" s="61"/>
      <c r="C462" s="61"/>
      <c r="D462" s="61"/>
      <c r="E462" s="61"/>
      <c r="F462" s="61"/>
      <c r="G462" s="61"/>
      <c r="H462" s="62"/>
      <c r="K462" s="62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61"/>
      <c r="AN462" s="61"/>
      <c r="AO462" s="61"/>
      <c r="AP462" s="61"/>
      <c r="AQ462" s="61"/>
      <c r="AR462" s="61"/>
      <c r="AS462" s="61"/>
      <c r="AT462" s="61"/>
      <c r="AU462" s="61"/>
      <c r="AV462" s="61"/>
      <c r="AW462" s="61"/>
      <c r="AX462" s="61"/>
      <c r="AY462" s="61"/>
      <c r="AZ462" s="61"/>
      <c r="BA462" s="61"/>
      <c r="BB462" s="61"/>
      <c r="BC462" s="61"/>
      <c r="BD462" s="61"/>
      <c r="BE462" s="61"/>
      <c r="BF462" s="61"/>
      <c r="BG462" s="61"/>
      <c r="BH462" s="61"/>
      <c r="BI462" s="61"/>
      <c r="BJ462" s="61"/>
      <c r="BK462" s="61"/>
      <c r="BL462" s="61"/>
      <c r="BM462" s="61"/>
      <c r="BN462" s="61"/>
    </row>
    <row r="463" spans="1:66" ht="15.75" customHeight="1" x14ac:dyDescent="0.3">
      <c r="A463" s="61"/>
      <c r="B463" s="61"/>
      <c r="C463" s="61"/>
      <c r="D463" s="61"/>
      <c r="E463" s="61"/>
      <c r="F463" s="61"/>
      <c r="G463" s="61"/>
      <c r="H463" s="62"/>
      <c r="K463" s="62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61"/>
      <c r="AM463" s="61"/>
      <c r="AN463" s="61"/>
      <c r="AO463" s="61"/>
      <c r="AP463" s="61"/>
      <c r="AQ463" s="61"/>
      <c r="AR463" s="61"/>
      <c r="AS463" s="61"/>
      <c r="AT463" s="61"/>
      <c r="AU463" s="61"/>
      <c r="AV463" s="61"/>
      <c r="AW463" s="61"/>
      <c r="AX463" s="61"/>
      <c r="AY463" s="61"/>
      <c r="AZ463" s="61"/>
      <c r="BA463" s="61"/>
      <c r="BB463" s="61"/>
      <c r="BC463" s="61"/>
      <c r="BD463" s="61"/>
      <c r="BE463" s="61"/>
      <c r="BF463" s="61"/>
      <c r="BG463" s="61"/>
      <c r="BH463" s="61"/>
      <c r="BI463" s="61"/>
      <c r="BJ463" s="61"/>
      <c r="BK463" s="61"/>
      <c r="BL463" s="61"/>
      <c r="BM463" s="61"/>
      <c r="BN463" s="61"/>
    </row>
    <row r="464" spans="1:66" ht="15.75" customHeight="1" x14ac:dyDescent="0.3">
      <c r="A464" s="61"/>
      <c r="B464" s="61"/>
      <c r="C464" s="61"/>
      <c r="D464" s="61"/>
      <c r="E464" s="61"/>
      <c r="F464" s="61"/>
      <c r="G464" s="61"/>
      <c r="H464" s="62"/>
      <c r="K464" s="62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61"/>
      <c r="BD464" s="61"/>
      <c r="BE464" s="61"/>
      <c r="BF464" s="61"/>
      <c r="BG464" s="61"/>
      <c r="BH464" s="61"/>
      <c r="BI464" s="61"/>
      <c r="BJ464" s="61"/>
      <c r="BK464" s="61"/>
      <c r="BL464" s="61"/>
      <c r="BM464" s="61"/>
      <c r="BN464" s="61"/>
    </row>
    <row r="465" spans="1:66" ht="15.75" customHeight="1" x14ac:dyDescent="0.3">
      <c r="A465" s="61"/>
      <c r="B465" s="61"/>
      <c r="C465" s="61"/>
      <c r="D465" s="61"/>
      <c r="E465" s="61"/>
      <c r="F465" s="61"/>
      <c r="G465" s="61"/>
      <c r="H465" s="62"/>
      <c r="K465" s="62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61"/>
      <c r="AM465" s="61"/>
      <c r="AN465" s="61"/>
      <c r="AO465" s="61"/>
      <c r="AP465" s="61"/>
      <c r="AQ465" s="61"/>
      <c r="AR465" s="61"/>
      <c r="AS465" s="61"/>
      <c r="AT465" s="61"/>
      <c r="AU465" s="61"/>
      <c r="AV465" s="61"/>
      <c r="AW465" s="61"/>
      <c r="AX465" s="61"/>
      <c r="AY465" s="61"/>
      <c r="AZ465" s="61"/>
      <c r="BA465" s="61"/>
      <c r="BB465" s="61"/>
      <c r="BC465" s="61"/>
      <c r="BD465" s="61"/>
      <c r="BE465" s="61"/>
      <c r="BF465" s="61"/>
      <c r="BG465" s="61"/>
      <c r="BH465" s="61"/>
      <c r="BI465" s="61"/>
      <c r="BJ465" s="61"/>
      <c r="BK465" s="61"/>
      <c r="BL465" s="61"/>
      <c r="BM465" s="61"/>
      <c r="BN465" s="61"/>
    </row>
    <row r="466" spans="1:66" ht="15.75" customHeight="1" x14ac:dyDescent="0.3">
      <c r="A466" s="61"/>
      <c r="B466" s="61"/>
      <c r="C466" s="61"/>
      <c r="D466" s="61"/>
      <c r="E466" s="61"/>
      <c r="F466" s="61"/>
      <c r="G466" s="61"/>
      <c r="H466" s="62"/>
      <c r="K466" s="62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  <c r="AR466" s="61"/>
      <c r="AS466" s="61"/>
      <c r="AT466" s="61"/>
      <c r="AU466" s="61"/>
      <c r="AV466" s="61"/>
      <c r="AW466" s="61"/>
      <c r="AX466" s="61"/>
      <c r="AY466" s="61"/>
      <c r="AZ466" s="61"/>
      <c r="BA466" s="61"/>
      <c r="BB466" s="61"/>
      <c r="BC466" s="61"/>
      <c r="BD466" s="61"/>
      <c r="BE466" s="61"/>
      <c r="BF466" s="61"/>
      <c r="BG466" s="61"/>
      <c r="BH466" s="61"/>
      <c r="BI466" s="61"/>
      <c r="BJ466" s="61"/>
      <c r="BK466" s="61"/>
      <c r="BL466" s="61"/>
      <c r="BM466" s="61"/>
      <c r="BN466" s="61"/>
    </row>
    <row r="467" spans="1:66" ht="15.75" customHeight="1" x14ac:dyDescent="0.3">
      <c r="A467" s="61"/>
      <c r="B467" s="61"/>
      <c r="C467" s="61"/>
      <c r="D467" s="61"/>
      <c r="E467" s="61"/>
      <c r="F467" s="61"/>
      <c r="G467" s="61"/>
      <c r="H467" s="62"/>
      <c r="K467" s="62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61"/>
      <c r="AM467" s="61"/>
      <c r="AN467" s="61"/>
      <c r="AO467" s="61"/>
      <c r="AP467" s="61"/>
      <c r="AQ467" s="61"/>
      <c r="AR467" s="61"/>
      <c r="AS467" s="61"/>
      <c r="AT467" s="61"/>
      <c r="AU467" s="61"/>
      <c r="AV467" s="61"/>
      <c r="AW467" s="61"/>
      <c r="AX467" s="61"/>
      <c r="AY467" s="61"/>
      <c r="AZ467" s="61"/>
      <c r="BA467" s="61"/>
      <c r="BB467" s="61"/>
      <c r="BC467" s="61"/>
      <c r="BD467" s="61"/>
      <c r="BE467" s="61"/>
      <c r="BF467" s="61"/>
      <c r="BG467" s="61"/>
      <c r="BH467" s="61"/>
      <c r="BI467" s="61"/>
      <c r="BJ467" s="61"/>
      <c r="BK467" s="61"/>
      <c r="BL467" s="61"/>
      <c r="BM467" s="61"/>
      <c r="BN467" s="61"/>
    </row>
    <row r="468" spans="1:66" ht="15.75" customHeight="1" x14ac:dyDescent="0.3">
      <c r="A468" s="61"/>
      <c r="B468" s="61"/>
      <c r="C468" s="61"/>
      <c r="D468" s="61"/>
      <c r="E468" s="61"/>
      <c r="F468" s="61"/>
      <c r="G468" s="61"/>
      <c r="H468" s="62"/>
      <c r="K468" s="62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61"/>
      <c r="AM468" s="61"/>
      <c r="AN468" s="61"/>
      <c r="AO468" s="61"/>
      <c r="AP468" s="61"/>
      <c r="AQ468" s="61"/>
      <c r="AR468" s="61"/>
      <c r="AS468" s="61"/>
      <c r="AT468" s="61"/>
      <c r="AU468" s="61"/>
      <c r="AV468" s="61"/>
      <c r="AW468" s="61"/>
      <c r="AX468" s="61"/>
      <c r="AY468" s="61"/>
      <c r="AZ468" s="61"/>
      <c r="BA468" s="61"/>
      <c r="BB468" s="61"/>
      <c r="BC468" s="61"/>
      <c r="BD468" s="61"/>
      <c r="BE468" s="61"/>
      <c r="BF468" s="61"/>
      <c r="BG468" s="61"/>
      <c r="BH468" s="61"/>
      <c r="BI468" s="61"/>
      <c r="BJ468" s="61"/>
      <c r="BK468" s="61"/>
      <c r="BL468" s="61"/>
      <c r="BM468" s="61"/>
      <c r="BN468" s="61"/>
    </row>
    <row r="469" spans="1:66" ht="15.75" customHeight="1" x14ac:dyDescent="0.3">
      <c r="A469" s="61"/>
      <c r="B469" s="61"/>
      <c r="C469" s="61"/>
      <c r="D469" s="61"/>
      <c r="E469" s="61"/>
      <c r="F469" s="61"/>
      <c r="G469" s="61"/>
      <c r="H469" s="62"/>
      <c r="K469" s="62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61"/>
      <c r="BD469" s="61"/>
      <c r="BE469" s="61"/>
      <c r="BF469" s="61"/>
      <c r="BG469" s="61"/>
      <c r="BH469" s="61"/>
      <c r="BI469" s="61"/>
      <c r="BJ469" s="61"/>
      <c r="BK469" s="61"/>
      <c r="BL469" s="61"/>
      <c r="BM469" s="61"/>
      <c r="BN469" s="61"/>
    </row>
    <row r="470" spans="1:66" ht="15.75" customHeight="1" x14ac:dyDescent="0.3">
      <c r="A470" s="61"/>
      <c r="B470" s="61"/>
      <c r="C470" s="61"/>
      <c r="D470" s="61"/>
      <c r="E470" s="61"/>
      <c r="F470" s="61"/>
      <c r="G470" s="61"/>
      <c r="H470" s="62"/>
      <c r="K470" s="62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61"/>
      <c r="AN470" s="61"/>
      <c r="AO470" s="61"/>
      <c r="AP470" s="61"/>
      <c r="AQ470" s="61"/>
      <c r="AR470" s="61"/>
      <c r="AS470" s="61"/>
      <c r="AT470" s="61"/>
      <c r="AU470" s="61"/>
      <c r="AV470" s="61"/>
      <c r="AW470" s="61"/>
      <c r="AX470" s="61"/>
      <c r="AY470" s="61"/>
      <c r="AZ470" s="61"/>
      <c r="BA470" s="61"/>
      <c r="BB470" s="61"/>
      <c r="BC470" s="61"/>
      <c r="BD470" s="61"/>
      <c r="BE470" s="61"/>
      <c r="BF470" s="61"/>
      <c r="BG470" s="61"/>
      <c r="BH470" s="61"/>
      <c r="BI470" s="61"/>
      <c r="BJ470" s="61"/>
      <c r="BK470" s="61"/>
      <c r="BL470" s="61"/>
      <c r="BM470" s="61"/>
      <c r="BN470" s="61"/>
    </row>
    <row r="471" spans="1:66" ht="15.75" customHeight="1" x14ac:dyDescent="0.3">
      <c r="A471" s="61"/>
      <c r="B471" s="61"/>
      <c r="C471" s="61"/>
      <c r="D471" s="61"/>
      <c r="E471" s="61"/>
      <c r="F471" s="61"/>
      <c r="G471" s="61"/>
      <c r="H471" s="62"/>
      <c r="K471" s="62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/>
      <c r="AW471" s="61"/>
      <c r="AX471" s="61"/>
      <c r="AY471" s="61"/>
      <c r="AZ471" s="61"/>
      <c r="BA471" s="61"/>
      <c r="BB471" s="61"/>
      <c r="BC471" s="61"/>
      <c r="BD471" s="61"/>
      <c r="BE471" s="61"/>
      <c r="BF471" s="61"/>
      <c r="BG471" s="61"/>
      <c r="BH471" s="61"/>
      <c r="BI471" s="61"/>
      <c r="BJ471" s="61"/>
      <c r="BK471" s="61"/>
      <c r="BL471" s="61"/>
      <c r="BM471" s="61"/>
      <c r="BN471" s="61"/>
    </row>
    <row r="472" spans="1:66" ht="15.75" customHeight="1" x14ac:dyDescent="0.3">
      <c r="A472" s="61"/>
      <c r="B472" s="61"/>
      <c r="C472" s="61"/>
      <c r="D472" s="61"/>
      <c r="E472" s="61"/>
      <c r="F472" s="61"/>
      <c r="G472" s="61"/>
      <c r="H472" s="62"/>
      <c r="K472" s="62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  <c r="AR472" s="61"/>
      <c r="AS472" s="61"/>
      <c r="AT472" s="61"/>
      <c r="AU472" s="61"/>
      <c r="AV472" s="61"/>
      <c r="AW472" s="61"/>
      <c r="AX472" s="61"/>
      <c r="AY472" s="61"/>
      <c r="AZ472" s="61"/>
      <c r="BA472" s="61"/>
      <c r="BB472" s="61"/>
      <c r="BC472" s="61"/>
      <c r="BD472" s="61"/>
      <c r="BE472" s="61"/>
      <c r="BF472" s="61"/>
      <c r="BG472" s="61"/>
      <c r="BH472" s="61"/>
      <c r="BI472" s="61"/>
      <c r="BJ472" s="61"/>
      <c r="BK472" s="61"/>
      <c r="BL472" s="61"/>
      <c r="BM472" s="61"/>
      <c r="BN472" s="61"/>
    </row>
    <row r="473" spans="1:66" ht="15.75" customHeight="1" x14ac:dyDescent="0.3">
      <c r="A473" s="61"/>
      <c r="B473" s="61"/>
      <c r="C473" s="61"/>
      <c r="D473" s="61"/>
      <c r="E473" s="61"/>
      <c r="F473" s="61"/>
      <c r="G473" s="61"/>
      <c r="H473" s="62"/>
      <c r="K473" s="62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61"/>
      <c r="AM473" s="61"/>
      <c r="AN473" s="61"/>
      <c r="AO473" s="61"/>
      <c r="AP473" s="61"/>
      <c r="AQ473" s="61"/>
      <c r="AR473" s="61"/>
      <c r="AS473" s="61"/>
      <c r="AT473" s="61"/>
      <c r="AU473" s="61"/>
      <c r="AV473" s="61"/>
      <c r="AW473" s="61"/>
      <c r="AX473" s="61"/>
      <c r="AY473" s="61"/>
      <c r="AZ473" s="61"/>
      <c r="BA473" s="61"/>
      <c r="BB473" s="61"/>
      <c r="BC473" s="61"/>
      <c r="BD473" s="61"/>
      <c r="BE473" s="61"/>
      <c r="BF473" s="61"/>
      <c r="BG473" s="61"/>
      <c r="BH473" s="61"/>
      <c r="BI473" s="61"/>
      <c r="BJ473" s="61"/>
      <c r="BK473" s="61"/>
      <c r="BL473" s="61"/>
      <c r="BM473" s="61"/>
      <c r="BN473" s="61"/>
    </row>
    <row r="474" spans="1:66" ht="15.75" customHeight="1" x14ac:dyDescent="0.3">
      <c r="A474" s="61"/>
      <c r="B474" s="61"/>
      <c r="C474" s="61"/>
      <c r="D474" s="61"/>
      <c r="E474" s="61"/>
      <c r="F474" s="61"/>
      <c r="G474" s="61"/>
      <c r="H474" s="62"/>
      <c r="K474" s="62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61"/>
      <c r="BD474" s="61"/>
      <c r="BE474" s="61"/>
      <c r="BF474" s="61"/>
      <c r="BG474" s="61"/>
      <c r="BH474" s="61"/>
      <c r="BI474" s="61"/>
      <c r="BJ474" s="61"/>
      <c r="BK474" s="61"/>
      <c r="BL474" s="61"/>
      <c r="BM474" s="61"/>
      <c r="BN474" s="61"/>
    </row>
    <row r="475" spans="1:66" ht="15.75" customHeight="1" x14ac:dyDescent="0.3">
      <c r="A475" s="61"/>
      <c r="B475" s="61"/>
      <c r="C475" s="61"/>
      <c r="D475" s="61"/>
      <c r="E475" s="61"/>
      <c r="F475" s="61"/>
      <c r="G475" s="61"/>
      <c r="H475" s="62"/>
      <c r="K475" s="62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61"/>
      <c r="AM475" s="61"/>
      <c r="AN475" s="61"/>
      <c r="AO475" s="61"/>
      <c r="AP475" s="61"/>
      <c r="AQ475" s="61"/>
      <c r="AR475" s="61"/>
      <c r="AS475" s="61"/>
      <c r="AT475" s="61"/>
      <c r="AU475" s="61"/>
      <c r="AV475" s="61"/>
      <c r="AW475" s="61"/>
      <c r="AX475" s="61"/>
      <c r="AY475" s="61"/>
      <c r="AZ475" s="61"/>
      <c r="BA475" s="61"/>
      <c r="BB475" s="61"/>
      <c r="BC475" s="61"/>
      <c r="BD475" s="61"/>
      <c r="BE475" s="61"/>
      <c r="BF475" s="61"/>
      <c r="BG475" s="61"/>
      <c r="BH475" s="61"/>
      <c r="BI475" s="61"/>
      <c r="BJ475" s="61"/>
      <c r="BK475" s="61"/>
      <c r="BL475" s="61"/>
      <c r="BM475" s="61"/>
      <c r="BN475" s="61"/>
    </row>
    <row r="476" spans="1:66" ht="15.75" customHeight="1" x14ac:dyDescent="0.3">
      <c r="A476" s="61"/>
      <c r="B476" s="61"/>
      <c r="C476" s="61"/>
      <c r="D476" s="61"/>
      <c r="E476" s="61"/>
      <c r="F476" s="61"/>
      <c r="G476" s="61"/>
      <c r="H476" s="62"/>
      <c r="K476" s="62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1"/>
      <c r="AO476" s="61"/>
      <c r="AP476" s="61"/>
      <c r="AQ476" s="61"/>
      <c r="AR476" s="61"/>
      <c r="AS476" s="61"/>
      <c r="AT476" s="61"/>
      <c r="AU476" s="61"/>
      <c r="AV476" s="61"/>
      <c r="AW476" s="61"/>
      <c r="AX476" s="61"/>
      <c r="AY476" s="61"/>
      <c r="AZ476" s="61"/>
      <c r="BA476" s="61"/>
      <c r="BB476" s="61"/>
      <c r="BC476" s="61"/>
      <c r="BD476" s="61"/>
      <c r="BE476" s="61"/>
      <c r="BF476" s="61"/>
      <c r="BG476" s="61"/>
      <c r="BH476" s="61"/>
      <c r="BI476" s="61"/>
      <c r="BJ476" s="61"/>
      <c r="BK476" s="61"/>
      <c r="BL476" s="61"/>
      <c r="BM476" s="61"/>
      <c r="BN476" s="61"/>
    </row>
    <row r="477" spans="1:66" ht="15.75" customHeight="1" x14ac:dyDescent="0.3">
      <c r="A477" s="61"/>
      <c r="B477" s="61"/>
      <c r="C477" s="61"/>
      <c r="D477" s="61"/>
      <c r="E477" s="61"/>
      <c r="F477" s="61"/>
      <c r="G477" s="61"/>
      <c r="H477" s="62"/>
      <c r="K477" s="62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  <c r="AV477" s="61"/>
      <c r="AW477" s="61"/>
      <c r="AX477" s="61"/>
      <c r="AY477" s="61"/>
      <c r="AZ477" s="61"/>
      <c r="BA477" s="61"/>
      <c r="BB477" s="61"/>
      <c r="BC477" s="61"/>
      <c r="BD477" s="61"/>
      <c r="BE477" s="61"/>
      <c r="BF477" s="61"/>
      <c r="BG477" s="61"/>
      <c r="BH477" s="61"/>
      <c r="BI477" s="61"/>
      <c r="BJ477" s="61"/>
      <c r="BK477" s="61"/>
      <c r="BL477" s="61"/>
      <c r="BM477" s="61"/>
      <c r="BN477" s="61"/>
    </row>
    <row r="478" spans="1:66" ht="15.75" customHeight="1" x14ac:dyDescent="0.3">
      <c r="A478" s="61"/>
      <c r="B478" s="61"/>
      <c r="C478" s="61"/>
      <c r="D478" s="61"/>
      <c r="E478" s="61"/>
      <c r="F478" s="61"/>
      <c r="G478" s="61"/>
      <c r="H478" s="62"/>
      <c r="K478" s="62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  <c r="AR478" s="61"/>
      <c r="AS478" s="61"/>
      <c r="AT478" s="61"/>
      <c r="AU478" s="61"/>
      <c r="AV478" s="61"/>
      <c r="AW478" s="61"/>
      <c r="AX478" s="61"/>
      <c r="AY478" s="61"/>
      <c r="AZ478" s="61"/>
      <c r="BA478" s="61"/>
      <c r="BB478" s="61"/>
      <c r="BC478" s="61"/>
      <c r="BD478" s="61"/>
      <c r="BE478" s="61"/>
      <c r="BF478" s="61"/>
      <c r="BG478" s="61"/>
      <c r="BH478" s="61"/>
      <c r="BI478" s="61"/>
      <c r="BJ478" s="61"/>
      <c r="BK478" s="61"/>
      <c r="BL478" s="61"/>
      <c r="BM478" s="61"/>
      <c r="BN478" s="61"/>
    </row>
    <row r="479" spans="1:66" ht="15.75" customHeight="1" x14ac:dyDescent="0.3">
      <c r="A479" s="61"/>
      <c r="B479" s="61"/>
      <c r="C479" s="61"/>
      <c r="D479" s="61"/>
      <c r="E479" s="61"/>
      <c r="F479" s="61"/>
      <c r="G479" s="61"/>
      <c r="H479" s="62"/>
      <c r="K479" s="62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61"/>
      <c r="BD479" s="61"/>
      <c r="BE479" s="61"/>
      <c r="BF479" s="61"/>
      <c r="BG479" s="61"/>
      <c r="BH479" s="61"/>
      <c r="BI479" s="61"/>
      <c r="BJ479" s="61"/>
      <c r="BK479" s="61"/>
      <c r="BL479" s="61"/>
      <c r="BM479" s="61"/>
      <c r="BN479" s="61"/>
    </row>
    <row r="480" spans="1:66" ht="15.75" customHeight="1" x14ac:dyDescent="0.3">
      <c r="A480" s="61"/>
      <c r="B480" s="61"/>
      <c r="C480" s="61"/>
      <c r="D480" s="61"/>
      <c r="E480" s="61"/>
      <c r="F480" s="61"/>
      <c r="G480" s="61"/>
      <c r="H480" s="62"/>
      <c r="K480" s="62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61"/>
      <c r="AM480" s="61"/>
      <c r="AN480" s="61"/>
      <c r="AO480" s="61"/>
      <c r="AP480" s="61"/>
      <c r="AQ480" s="61"/>
      <c r="AR480" s="61"/>
      <c r="AS480" s="61"/>
      <c r="AT480" s="61"/>
      <c r="AU480" s="61"/>
      <c r="AV480" s="61"/>
      <c r="AW480" s="61"/>
      <c r="AX480" s="61"/>
      <c r="AY480" s="61"/>
      <c r="AZ480" s="61"/>
      <c r="BA480" s="61"/>
      <c r="BB480" s="61"/>
      <c r="BC480" s="61"/>
      <c r="BD480" s="61"/>
      <c r="BE480" s="61"/>
      <c r="BF480" s="61"/>
      <c r="BG480" s="61"/>
      <c r="BH480" s="61"/>
      <c r="BI480" s="61"/>
      <c r="BJ480" s="61"/>
      <c r="BK480" s="61"/>
      <c r="BL480" s="61"/>
      <c r="BM480" s="61"/>
      <c r="BN480" s="61"/>
    </row>
    <row r="481" spans="1:66" ht="15.75" customHeight="1" x14ac:dyDescent="0.3">
      <c r="A481" s="61"/>
      <c r="B481" s="61"/>
      <c r="C481" s="61"/>
      <c r="D481" s="61"/>
      <c r="E481" s="61"/>
      <c r="F481" s="61"/>
      <c r="G481" s="61"/>
      <c r="H481" s="62"/>
      <c r="K481" s="62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/>
      <c r="AX481" s="61"/>
      <c r="AY481" s="61"/>
      <c r="AZ481" s="61"/>
      <c r="BA481" s="61"/>
      <c r="BB481" s="61"/>
      <c r="BC481" s="61"/>
      <c r="BD481" s="61"/>
      <c r="BE481" s="61"/>
      <c r="BF481" s="61"/>
      <c r="BG481" s="61"/>
      <c r="BH481" s="61"/>
      <c r="BI481" s="61"/>
      <c r="BJ481" s="61"/>
      <c r="BK481" s="61"/>
      <c r="BL481" s="61"/>
      <c r="BM481" s="61"/>
      <c r="BN481" s="61"/>
    </row>
    <row r="482" spans="1:66" ht="15.75" customHeight="1" x14ac:dyDescent="0.3">
      <c r="A482" s="61"/>
      <c r="B482" s="61"/>
      <c r="C482" s="61"/>
      <c r="D482" s="61"/>
      <c r="E482" s="61"/>
      <c r="F482" s="61"/>
      <c r="G482" s="61"/>
      <c r="H482" s="62"/>
      <c r="K482" s="62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/>
      <c r="AQ482" s="61"/>
      <c r="AR482" s="61"/>
      <c r="AS482" s="61"/>
      <c r="AT482" s="61"/>
      <c r="AU482" s="61"/>
      <c r="AV482" s="61"/>
      <c r="AW482" s="61"/>
      <c r="AX482" s="61"/>
      <c r="AY482" s="61"/>
      <c r="AZ482" s="61"/>
      <c r="BA482" s="61"/>
      <c r="BB482" s="61"/>
      <c r="BC482" s="61"/>
      <c r="BD482" s="61"/>
      <c r="BE482" s="61"/>
      <c r="BF482" s="61"/>
      <c r="BG482" s="61"/>
      <c r="BH482" s="61"/>
      <c r="BI482" s="61"/>
      <c r="BJ482" s="61"/>
      <c r="BK482" s="61"/>
      <c r="BL482" s="61"/>
      <c r="BM482" s="61"/>
      <c r="BN482" s="61"/>
    </row>
    <row r="483" spans="1:66" ht="15.75" customHeight="1" x14ac:dyDescent="0.3">
      <c r="A483" s="61"/>
      <c r="B483" s="61"/>
      <c r="C483" s="61"/>
      <c r="D483" s="61"/>
      <c r="E483" s="61"/>
      <c r="F483" s="61"/>
      <c r="G483" s="61"/>
      <c r="H483" s="62"/>
      <c r="K483" s="62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61"/>
      <c r="AM483" s="61"/>
      <c r="AN483" s="61"/>
      <c r="AO483" s="61"/>
      <c r="AP483" s="61"/>
      <c r="AQ483" s="61"/>
      <c r="AR483" s="61"/>
      <c r="AS483" s="61"/>
      <c r="AT483" s="61"/>
      <c r="AU483" s="61"/>
      <c r="AV483" s="61"/>
      <c r="AW483" s="61"/>
      <c r="AX483" s="61"/>
      <c r="AY483" s="61"/>
      <c r="AZ483" s="61"/>
      <c r="BA483" s="61"/>
      <c r="BB483" s="61"/>
      <c r="BC483" s="61"/>
      <c r="BD483" s="61"/>
      <c r="BE483" s="61"/>
      <c r="BF483" s="61"/>
      <c r="BG483" s="61"/>
      <c r="BH483" s="61"/>
      <c r="BI483" s="61"/>
      <c r="BJ483" s="61"/>
      <c r="BK483" s="61"/>
      <c r="BL483" s="61"/>
      <c r="BM483" s="61"/>
      <c r="BN483" s="61"/>
    </row>
    <row r="484" spans="1:66" ht="15.75" customHeight="1" x14ac:dyDescent="0.3">
      <c r="A484" s="61"/>
      <c r="B484" s="61"/>
      <c r="C484" s="61"/>
      <c r="D484" s="61"/>
      <c r="E484" s="61"/>
      <c r="F484" s="61"/>
      <c r="G484" s="61"/>
      <c r="H484" s="62"/>
      <c r="K484" s="62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61"/>
      <c r="BD484" s="61"/>
      <c r="BE484" s="61"/>
      <c r="BF484" s="61"/>
      <c r="BG484" s="61"/>
      <c r="BH484" s="61"/>
      <c r="BI484" s="61"/>
      <c r="BJ484" s="61"/>
      <c r="BK484" s="61"/>
      <c r="BL484" s="61"/>
      <c r="BM484" s="61"/>
      <c r="BN484" s="61"/>
    </row>
    <row r="485" spans="1:66" ht="15.75" customHeight="1" x14ac:dyDescent="0.3">
      <c r="A485" s="61"/>
      <c r="B485" s="61"/>
      <c r="C485" s="61"/>
      <c r="D485" s="61"/>
      <c r="E485" s="61"/>
      <c r="F485" s="61"/>
      <c r="G485" s="61"/>
      <c r="H485" s="62"/>
      <c r="K485" s="62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61"/>
      <c r="AM485" s="61"/>
      <c r="AN485" s="61"/>
      <c r="AO485" s="61"/>
      <c r="AP485" s="61"/>
      <c r="AQ485" s="61"/>
      <c r="AR485" s="61"/>
      <c r="AS485" s="61"/>
      <c r="AT485" s="61"/>
      <c r="AU485" s="61"/>
      <c r="AV485" s="61"/>
      <c r="AW485" s="61"/>
      <c r="AX485" s="61"/>
      <c r="AY485" s="61"/>
      <c r="AZ485" s="61"/>
      <c r="BA485" s="61"/>
      <c r="BB485" s="61"/>
      <c r="BC485" s="61"/>
      <c r="BD485" s="61"/>
      <c r="BE485" s="61"/>
      <c r="BF485" s="61"/>
      <c r="BG485" s="61"/>
      <c r="BH485" s="61"/>
      <c r="BI485" s="61"/>
      <c r="BJ485" s="61"/>
      <c r="BK485" s="61"/>
      <c r="BL485" s="61"/>
      <c r="BM485" s="61"/>
      <c r="BN485" s="61"/>
    </row>
    <row r="486" spans="1:66" ht="15.75" customHeight="1" x14ac:dyDescent="0.3">
      <c r="A486" s="61"/>
      <c r="B486" s="61"/>
      <c r="C486" s="61"/>
      <c r="D486" s="61"/>
      <c r="E486" s="61"/>
      <c r="F486" s="61"/>
      <c r="G486" s="61"/>
      <c r="H486" s="62"/>
      <c r="K486" s="62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1"/>
      <c r="AO486" s="61"/>
      <c r="AP486" s="61"/>
      <c r="AQ486" s="61"/>
      <c r="AR486" s="61"/>
      <c r="AS486" s="61"/>
      <c r="AT486" s="61"/>
      <c r="AU486" s="61"/>
      <c r="AV486" s="61"/>
      <c r="AW486" s="61"/>
      <c r="AX486" s="61"/>
      <c r="AY486" s="61"/>
      <c r="AZ486" s="61"/>
      <c r="BA486" s="61"/>
      <c r="BB486" s="61"/>
      <c r="BC486" s="61"/>
      <c r="BD486" s="61"/>
      <c r="BE486" s="61"/>
      <c r="BF486" s="61"/>
      <c r="BG486" s="61"/>
      <c r="BH486" s="61"/>
      <c r="BI486" s="61"/>
      <c r="BJ486" s="61"/>
      <c r="BK486" s="61"/>
      <c r="BL486" s="61"/>
      <c r="BM486" s="61"/>
      <c r="BN486" s="61"/>
    </row>
    <row r="487" spans="1:66" ht="15.75" customHeight="1" x14ac:dyDescent="0.3">
      <c r="A487" s="61"/>
      <c r="B487" s="61"/>
      <c r="C487" s="61"/>
      <c r="D487" s="61"/>
      <c r="E487" s="61"/>
      <c r="F487" s="61"/>
      <c r="G487" s="61"/>
      <c r="H487" s="62"/>
      <c r="K487" s="62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61"/>
      <c r="AM487" s="61"/>
      <c r="AN487" s="61"/>
      <c r="AO487" s="61"/>
      <c r="AP487" s="61"/>
      <c r="AQ487" s="61"/>
      <c r="AR487" s="61"/>
      <c r="AS487" s="61"/>
      <c r="AT487" s="61"/>
      <c r="AU487" s="61"/>
      <c r="AV487" s="61"/>
      <c r="AW487" s="61"/>
      <c r="AX487" s="61"/>
      <c r="AY487" s="61"/>
      <c r="AZ487" s="61"/>
      <c r="BA487" s="61"/>
      <c r="BB487" s="61"/>
      <c r="BC487" s="61"/>
      <c r="BD487" s="61"/>
      <c r="BE487" s="61"/>
      <c r="BF487" s="61"/>
      <c r="BG487" s="61"/>
      <c r="BH487" s="61"/>
      <c r="BI487" s="61"/>
      <c r="BJ487" s="61"/>
      <c r="BK487" s="61"/>
      <c r="BL487" s="61"/>
      <c r="BM487" s="61"/>
      <c r="BN487" s="61"/>
    </row>
    <row r="488" spans="1:66" ht="15.75" customHeight="1" x14ac:dyDescent="0.3">
      <c r="A488" s="61"/>
      <c r="B488" s="61"/>
      <c r="C488" s="61"/>
      <c r="D488" s="61"/>
      <c r="E488" s="61"/>
      <c r="F488" s="61"/>
      <c r="G488" s="61"/>
      <c r="H488" s="62"/>
      <c r="K488" s="62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61"/>
      <c r="AM488" s="61"/>
      <c r="AN488" s="61"/>
      <c r="AO488" s="61"/>
      <c r="AP488" s="61"/>
      <c r="AQ488" s="61"/>
      <c r="AR488" s="61"/>
      <c r="AS488" s="61"/>
      <c r="AT488" s="61"/>
      <c r="AU488" s="61"/>
      <c r="AV488" s="61"/>
      <c r="AW488" s="61"/>
      <c r="AX488" s="61"/>
      <c r="AY488" s="61"/>
      <c r="AZ488" s="61"/>
      <c r="BA488" s="61"/>
      <c r="BB488" s="61"/>
      <c r="BC488" s="61"/>
      <c r="BD488" s="61"/>
      <c r="BE488" s="61"/>
      <c r="BF488" s="61"/>
      <c r="BG488" s="61"/>
      <c r="BH488" s="61"/>
      <c r="BI488" s="61"/>
      <c r="BJ488" s="61"/>
      <c r="BK488" s="61"/>
      <c r="BL488" s="61"/>
      <c r="BM488" s="61"/>
      <c r="BN488" s="61"/>
    </row>
    <row r="489" spans="1:66" ht="15.75" customHeight="1" x14ac:dyDescent="0.3">
      <c r="A489" s="61"/>
      <c r="B489" s="61"/>
      <c r="C489" s="61"/>
      <c r="D489" s="61"/>
      <c r="E489" s="61"/>
      <c r="F489" s="61"/>
      <c r="G489" s="61"/>
      <c r="H489" s="62"/>
      <c r="K489" s="62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61"/>
      <c r="BD489" s="61"/>
      <c r="BE489" s="61"/>
      <c r="BF489" s="61"/>
      <c r="BG489" s="61"/>
      <c r="BH489" s="61"/>
      <c r="BI489" s="61"/>
      <c r="BJ489" s="61"/>
      <c r="BK489" s="61"/>
      <c r="BL489" s="61"/>
      <c r="BM489" s="61"/>
      <c r="BN489" s="61"/>
    </row>
    <row r="490" spans="1:66" ht="15.75" customHeight="1" x14ac:dyDescent="0.3">
      <c r="A490" s="61"/>
      <c r="B490" s="61"/>
      <c r="C490" s="61"/>
      <c r="D490" s="61"/>
      <c r="E490" s="61"/>
      <c r="F490" s="61"/>
      <c r="G490" s="61"/>
      <c r="H490" s="62"/>
      <c r="K490" s="62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  <c r="AR490" s="61"/>
      <c r="AS490" s="61"/>
      <c r="AT490" s="61"/>
      <c r="AU490" s="61"/>
      <c r="AV490" s="61"/>
      <c r="AW490" s="61"/>
      <c r="AX490" s="61"/>
      <c r="AY490" s="61"/>
      <c r="AZ490" s="61"/>
      <c r="BA490" s="61"/>
      <c r="BB490" s="61"/>
      <c r="BC490" s="61"/>
      <c r="BD490" s="61"/>
      <c r="BE490" s="61"/>
      <c r="BF490" s="61"/>
      <c r="BG490" s="61"/>
      <c r="BH490" s="61"/>
      <c r="BI490" s="61"/>
      <c r="BJ490" s="61"/>
      <c r="BK490" s="61"/>
      <c r="BL490" s="61"/>
      <c r="BM490" s="61"/>
      <c r="BN490" s="61"/>
    </row>
    <row r="491" spans="1:66" ht="15.75" customHeight="1" x14ac:dyDescent="0.3">
      <c r="A491" s="61"/>
      <c r="B491" s="61"/>
      <c r="C491" s="61"/>
      <c r="D491" s="61"/>
      <c r="E491" s="61"/>
      <c r="F491" s="61"/>
      <c r="G491" s="61"/>
      <c r="H491" s="62"/>
      <c r="K491" s="62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/>
      <c r="AX491" s="61"/>
      <c r="AY491" s="61"/>
      <c r="AZ491" s="61"/>
      <c r="BA491" s="61"/>
      <c r="BB491" s="61"/>
      <c r="BC491" s="61"/>
      <c r="BD491" s="61"/>
      <c r="BE491" s="61"/>
      <c r="BF491" s="61"/>
      <c r="BG491" s="61"/>
      <c r="BH491" s="61"/>
      <c r="BI491" s="61"/>
      <c r="BJ491" s="61"/>
      <c r="BK491" s="61"/>
      <c r="BL491" s="61"/>
      <c r="BM491" s="61"/>
      <c r="BN491" s="61"/>
    </row>
    <row r="492" spans="1:66" ht="15.75" customHeight="1" x14ac:dyDescent="0.3">
      <c r="A492" s="61"/>
      <c r="B492" s="61"/>
      <c r="C492" s="61"/>
      <c r="D492" s="61"/>
      <c r="E492" s="61"/>
      <c r="F492" s="61"/>
      <c r="G492" s="61"/>
      <c r="H492" s="62"/>
      <c r="K492" s="62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61"/>
      <c r="AM492" s="61"/>
      <c r="AN492" s="61"/>
      <c r="AO492" s="61"/>
      <c r="AP492" s="61"/>
      <c r="AQ492" s="61"/>
      <c r="AR492" s="61"/>
      <c r="AS492" s="61"/>
      <c r="AT492" s="61"/>
      <c r="AU492" s="61"/>
      <c r="AV492" s="61"/>
      <c r="AW492" s="61"/>
      <c r="AX492" s="61"/>
      <c r="AY492" s="61"/>
      <c r="AZ492" s="61"/>
      <c r="BA492" s="61"/>
      <c r="BB492" s="61"/>
      <c r="BC492" s="61"/>
      <c r="BD492" s="61"/>
      <c r="BE492" s="61"/>
      <c r="BF492" s="61"/>
      <c r="BG492" s="61"/>
      <c r="BH492" s="61"/>
      <c r="BI492" s="61"/>
      <c r="BJ492" s="61"/>
      <c r="BK492" s="61"/>
      <c r="BL492" s="61"/>
      <c r="BM492" s="61"/>
      <c r="BN492" s="61"/>
    </row>
    <row r="493" spans="1:66" ht="15.75" customHeight="1" x14ac:dyDescent="0.3">
      <c r="A493" s="61"/>
      <c r="B493" s="61"/>
      <c r="C493" s="61"/>
      <c r="D493" s="61"/>
      <c r="E493" s="61"/>
      <c r="F493" s="61"/>
      <c r="G493" s="61"/>
      <c r="H493" s="62"/>
      <c r="K493" s="62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61"/>
      <c r="AM493" s="61"/>
      <c r="AN493" s="61"/>
      <c r="AO493" s="61"/>
      <c r="AP493" s="61"/>
      <c r="AQ493" s="61"/>
      <c r="AR493" s="61"/>
      <c r="AS493" s="61"/>
      <c r="AT493" s="61"/>
      <c r="AU493" s="61"/>
      <c r="AV493" s="61"/>
      <c r="AW493" s="61"/>
      <c r="AX493" s="61"/>
      <c r="AY493" s="61"/>
      <c r="AZ493" s="61"/>
      <c r="BA493" s="61"/>
      <c r="BB493" s="61"/>
      <c r="BC493" s="61"/>
      <c r="BD493" s="61"/>
      <c r="BE493" s="61"/>
      <c r="BF493" s="61"/>
      <c r="BG493" s="61"/>
      <c r="BH493" s="61"/>
      <c r="BI493" s="61"/>
      <c r="BJ493" s="61"/>
      <c r="BK493" s="61"/>
      <c r="BL493" s="61"/>
      <c r="BM493" s="61"/>
      <c r="BN493" s="61"/>
    </row>
    <row r="494" spans="1:66" ht="15.75" customHeight="1" x14ac:dyDescent="0.3">
      <c r="A494" s="61"/>
      <c r="B494" s="61"/>
      <c r="C494" s="61"/>
      <c r="D494" s="61"/>
      <c r="E494" s="61"/>
      <c r="F494" s="61"/>
      <c r="G494" s="61"/>
      <c r="H494" s="62"/>
      <c r="K494" s="62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61"/>
      <c r="BD494" s="61"/>
      <c r="BE494" s="61"/>
      <c r="BF494" s="61"/>
      <c r="BG494" s="61"/>
      <c r="BH494" s="61"/>
      <c r="BI494" s="61"/>
      <c r="BJ494" s="61"/>
      <c r="BK494" s="61"/>
      <c r="BL494" s="61"/>
      <c r="BM494" s="61"/>
      <c r="BN494" s="61"/>
    </row>
    <row r="495" spans="1:66" ht="15.75" customHeight="1" x14ac:dyDescent="0.3">
      <c r="A495" s="61"/>
      <c r="B495" s="61"/>
      <c r="C495" s="61"/>
      <c r="D495" s="61"/>
      <c r="E495" s="61"/>
      <c r="F495" s="61"/>
      <c r="G495" s="61"/>
      <c r="H495" s="62"/>
      <c r="K495" s="62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61"/>
      <c r="AM495" s="61"/>
      <c r="AN495" s="61"/>
      <c r="AO495" s="61"/>
      <c r="AP495" s="61"/>
      <c r="AQ495" s="61"/>
      <c r="AR495" s="61"/>
      <c r="AS495" s="61"/>
      <c r="AT495" s="61"/>
      <c r="AU495" s="61"/>
      <c r="AV495" s="61"/>
      <c r="AW495" s="61"/>
      <c r="AX495" s="61"/>
      <c r="AY495" s="61"/>
      <c r="AZ495" s="61"/>
      <c r="BA495" s="61"/>
      <c r="BB495" s="61"/>
      <c r="BC495" s="61"/>
      <c r="BD495" s="61"/>
      <c r="BE495" s="61"/>
      <c r="BF495" s="61"/>
      <c r="BG495" s="61"/>
      <c r="BH495" s="61"/>
      <c r="BI495" s="61"/>
      <c r="BJ495" s="61"/>
      <c r="BK495" s="61"/>
      <c r="BL495" s="61"/>
      <c r="BM495" s="61"/>
      <c r="BN495" s="61"/>
    </row>
    <row r="496" spans="1:66" ht="15.75" customHeight="1" x14ac:dyDescent="0.3">
      <c r="A496" s="61"/>
      <c r="B496" s="61"/>
      <c r="C496" s="61"/>
      <c r="D496" s="61"/>
      <c r="E496" s="61"/>
      <c r="F496" s="61"/>
      <c r="G496" s="61"/>
      <c r="H496" s="62"/>
      <c r="K496" s="62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  <c r="AR496" s="61"/>
      <c r="AS496" s="61"/>
      <c r="AT496" s="61"/>
      <c r="AU496" s="61"/>
      <c r="AV496" s="61"/>
      <c r="AW496" s="61"/>
      <c r="AX496" s="61"/>
      <c r="AY496" s="61"/>
      <c r="AZ496" s="61"/>
      <c r="BA496" s="61"/>
      <c r="BB496" s="61"/>
      <c r="BC496" s="61"/>
      <c r="BD496" s="61"/>
      <c r="BE496" s="61"/>
      <c r="BF496" s="61"/>
      <c r="BG496" s="61"/>
      <c r="BH496" s="61"/>
      <c r="BI496" s="61"/>
      <c r="BJ496" s="61"/>
      <c r="BK496" s="61"/>
      <c r="BL496" s="61"/>
      <c r="BM496" s="61"/>
      <c r="BN496" s="61"/>
    </row>
    <row r="497" spans="1:66" ht="15.75" customHeight="1" x14ac:dyDescent="0.3">
      <c r="A497" s="61"/>
      <c r="B497" s="61"/>
      <c r="C497" s="61"/>
      <c r="D497" s="61"/>
      <c r="E497" s="61"/>
      <c r="F497" s="61"/>
      <c r="G497" s="61"/>
      <c r="H497" s="62"/>
      <c r="K497" s="62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61"/>
      <c r="AM497" s="61"/>
      <c r="AN497" s="61"/>
      <c r="AO497" s="61"/>
      <c r="AP497" s="61"/>
      <c r="AQ497" s="61"/>
      <c r="AR497" s="61"/>
      <c r="AS497" s="61"/>
      <c r="AT497" s="61"/>
      <c r="AU497" s="61"/>
      <c r="AV497" s="61"/>
      <c r="AW497" s="61"/>
      <c r="AX497" s="61"/>
      <c r="AY497" s="61"/>
      <c r="AZ497" s="61"/>
      <c r="BA497" s="61"/>
      <c r="BB497" s="61"/>
      <c r="BC497" s="61"/>
      <c r="BD497" s="61"/>
      <c r="BE497" s="61"/>
      <c r="BF497" s="61"/>
      <c r="BG497" s="61"/>
      <c r="BH497" s="61"/>
      <c r="BI497" s="61"/>
      <c r="BJ497" s="61"/>
      <c r="BK497" s="61"/>
      <c r="BL497" s="61"/>
      <c r="BM497" s="61"/>
      <c r="BN497" s="61"/>
    </row>
    <row r="498" spans="1:66" ht="15.75" customHeight="1" x14ac:dyDescent="0.3">
      <c r="A498" s="61"/>
      <c r="B498" s="61"/>
      <c r="C498" s="61"/>
      <c r="D498" s="61"/>
      <c r="E498" s="61"/>
      <c r="F498" s="61"/>
      <c r="G498" s="61"/>
      <c r="H498" s="62"/>
      <c r="K498" s="62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61"/>
      <c r="AM498" s="61"/>
      <c r="AN498" s="61"/>
      <c r="AO498" s="61"/>
      <c r="AP498" s="61"/>
      <c r="AQ498" s="61"/>
      <c r="AR498" s="61"/>
      <c r="AS498" s="61"/>
      <c r="AT498" s="61"/>
      <c r="AU498" s="61"/>
      <c r="AV498" s="61"/>
      <c r="AW498" s="61"/>
      <c r="AX498" s="61"/>
      <c r="AY498" s="61"/>
      <c r="AZ498" s="61"/>
      <c r="BA498" s="61"/>
      <c r="BB498" s="61"/>
      <c r="BC498" s="61"/>
      <c r="BD498" s="61"/>
      <c r="BE498" s="61"/>
      <c r="BF498" s="61"/>
      <c r="BG498" s="61"/>
      <c r="BH498" s="61"/>
      <c r="BI498" s="61"/>
      <c r="BJ498" s="61"/>
      <c r="BK498" s="61"/>
      <c r="BL498" s="61"/>
      <c r="BM498" s="61"/>
      <c r="BN498" s="61"/>
    </row>
    <row r="499" spans="1:66" ht="15.75" customHeight="1" x14ac:dyDescent="0.3">
      <c r="A499" s="61"/>
      <c r="B499" s="61"/>
      <c r="C499" s="61"/>
      <c r="D499" s="61"/>
      <c r="E499" s="61"/>
      <c r="F499" s="61"/>
      <c r="G499" s="61"/>
      <c r="H499" s="62"/>
      <c r="K499" s="62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61"/>
      <c r="BD499" s="61"/>
      <c r="BE499" s="61"/>
      <c r="BF499" s="61"/>
      <c r="BG499" s="61"/>
      <c r="BH499" s="61"/>
      <c r="BI499" s="61"/>
      <c r="BJ499" s="61"/>
      <c r="BK499" s="61"/>
      <c r="BL499" s="61"/>
      <c r="BM499" s="61"/>
      <c r="BN499" s="61"/>
    </row>
    <row r="500" spans="1:66" ht="15.75" customHeight="1" x14ac:dyDescent="0.3">
      <c r="A500" s="61"/>
      <c r="B500" s="61"/>
      <c r="C500" s="61"/>
      <c r="D500" s="61"/>
      <c r="E500" s="61"/>
      <c r="F500" s="61"/>
      <c r="G500" s="61"/>
      <c r="H500" s="62"/>
      <c r="K500" s="62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61"/>
      <c r="AM500" s="61"/>
      <c r="AN500" s="61"/>
      <c r="AO500" s="61"/>
      <c r="AP500" s="61"/>
      <c r="AQ500" s="61"/>
      <c r="AR500" s="61"/>
      <c r="AS500" s="61"/>
      <c r="AT500" s="61"/>
      <c r="AU500" s="61"/>
      <c r="AV500" s="61"/>
      <c r="AW500" s="61"/>
      <c r="AX500" s="61"/>
      <c r="AY500" s="61"/>
      <c r="AZ500" s="61"/>
      <c r="BA500" s="61"/>
      <c r="BB500" s="61"/>
      <c r="BC500" s="61"/>
      <c r="BD500" s="61"/>
      <c r="BE500" s="61"/>
      <c r="BF500" s="61"/>
      <c r="BG500" s="61"/>
      <c r="BH500" s="61"/>
      <c r="BI500" s="61"/>
      <c r="BJ500" s="61"/>
      <c r="BK500" s="61"/>
      <c r="BL500" s="61"/>
      <c r="BM500" s="61"/>
      <c r="BN500" s="61"/>
    </row>
    <row r="501" spans="1:66" ht="15.75" customHeight="1" x14ac:dyDescent="0.3">
      <c r="A501" s="61"/>
      <c r="B501" s="61"/>
      <c r="C501" s="61"/>
      <c r="D501" s="61"/>
      <c r="E501" s="61"/>
      <c r="F501" s="61"/>
      <c r="G501" s="61"/>
      <c r="H501" s="62"/>
      <c r="K501" s="62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1"/>
      <c r="AY501" s="61"/>
      <c r="AZ501" s="61"/>
      <c r="BA501" s="61"/>
      <c r="BB501" s="61"/>
      <c r="BC501" s="61"/>
      <c r="BD501" s="61"/>
      <c r="BE501" s="61"/>
      <c r="BF501" s="61"/>
      <c r="BG501" s="61"/>
      <c r="BH501" s="61"/>
      <c r="BI501" s="61"/>
      <c r="BJ501" s="61"/>
      <c r="BK501" s="61"/>
      <c r="BL501" s="61"/>
      <c r="BM501" s="61"/>
      <c r="BN501" s="61"/>
    </row>
    <row r="502" spans="1:66" ht="15.75" customHeight="1" x14ac:dyDescent="0.3">
      <c r="A502" s="61"/>
      <c r="B502" s="61"/>
      <c r="C502" s="61"/>
      <c r="D502" s="61"/>
      <c r="E502" s="61"/>
      <c r="F502" s="61"/>
      <c r="G502" s="61"/>
      <c r="H502" s="62"/>
      <c r="K502" s="62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  <c r="AR502" s="61"/>
      <c r="AS502" s="61"/>
      <c r="AT502" s="61"/>
      <c r="AU502" s="61"/>
      <c r="AV502" s="61"/>
      <c r="AW502" s="61"/>
      <c r="AX502" s="61"/>
      <c r="AY502" s="61"/>
      <c r="AZ502" s="61"/>
      <c r="BA502" s="61"/>
      <c r="BB502" s="61"/>
      <c r="BC502" s="61"/>
      <c r="BD502" s="61"/>
      <c r="BE502" s="61"/>
      <c r="BF502" s="61"/>
      <c r="BG502" s="61"/>
      <c r="BH502" s="61"/>
      <c r="BI502" s="61"/>
      <c r="BJ502" s="61"/>
      <c r="BK502" s="61"/>
      <c r="BL502" s="61"/>
      <c r="BM502" s="61"/>
      <c r="BN502" s="61"/>
    </row>
    <row r="503" spans="1:66" ht="15.75" customHeight="1" x14ac:dyDescent="0.3">
      <c r="A503" s="61"/>
      <c r="B503" s="61"/>
      <c r="C503" s="61"/>
      <c r="D503" s="61"/>
      <c r="E503" s="61"/>
      <c r="F503" s="61"/>
      <c r="G503" s="61"/>
      <c r="H503" s="62"/>
      <c r="K503" s="62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61"/>
      <c r="AM503" s="61"/>
      <c r="AN503" s="61"/>
      <c r="AO503" s="61"/>
      <c r="AP503" s="61"/>
      <c r="AQ503" s="61"/>
      <c r="AR503" s="61"/>
      <c r="AS503" s="61"/>
      <c r="AT503" s="61"/>
      <c r="AU503" s="61"/>
      <c r="AV503" s="61"/>
      <c r="AW503" s="61"/>
      <c r="AX503" s="61"/>
      <c r="AY503" s="61"/>
      <c r="AZ503" s="61"/>
      <c r="BA503" s="61"/>
      <c r="BB503" s="61"/>
      <c r="BC503" s="61"/>
      <c r="BD503" s="61"/>
      <c r="BE503" s="61"/>
      <c r="BF503" s="61"/>
      <c r="BG503" s="61"/>
      <c r="BH503" s="61"/>
      <c r="BI503" s="61"/>
      <c r="BJ503" s="61"/>
      <c r="BK503" s="61"/>
      <c r="BL503" s="61"/>
      <c r="BM503" s="61"/>
      <c r="BN503" s="61"/>
    </row>
    <row r="504" spans="1:66" ht="15.75" customHeight="1" x14ac:dyDescent="0.3">
      <c r="A504" s="61"/>
      <c r="B504" s="61"/>
      <c r="C504" s="61"/>
      <c r="D504" s="61"/>
      <c r="E504" s="61"/>
      <c r="F504" s="61"/>
      <c r="G504" s="61"/>
      <c r="H504" s="62"/>
      <c r="K504" s="62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61"/>
      <c r="BD504" s="61"/>
      <c r="BE504" s="61"/>
      <c r="BF504" s="61"/>
      <c r="BG504" s="61"/>
      <c r="BH504" s="61"/>
      <c r="BI504" s="61"/>
      <c r="BJ504" s="61"/>
      <c r="BK504" s="61"/>
      <c r="BL504" s="61"/>
      <c r="BM504" s="61"/>
      <c r="BN504" s="61"/>
    </row>
    <row r="505" spans="1:66" ht="15.75" customHeight="1" x14ac:dyDescent="0.3">
      <c r="A505" s="61"/>
      <c r="B505" s="61"/>
      <c r="C505" s="61"/>
      <c r="D505" s="61"/>
      <c r="E505" s="61"/>
      <c r="F505" s="61"/>
      <c r="G505" s="61"/>
      <c r="H505" s="62"/>
      <c r="K505" s="62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61"/>
      <c r="AM505" s="61"/>
      <c r="AN505" s="61"/>
      <c r="AO505" s="61"/>
      <c r="AP505" s="61"/>
      <c r="AQ505" s="61"/>
      <c r="AR505" s="61"/>
      <c r="AS505" s="61"/>
      <c r="AT505" s="61"/>
      <c r="AU505" s="61"/>
      <c r="AV505" s="61"/>
      <c r="AW505" s="61"/>
      <c r="AX505" s="61"/>
      <c r="AY505" s="61"/>
      <c r="AZ505" s="61"/>
      <c r="BA505" s="61"/>
      <c r="BB505" s="61"/>
      <c r="BC505" s="61"/>
      <c r="BD505" s="61"/>
      <c r="BE505" s="61"/>
      <c r="BF505" s="61"/>
      <c r="BG505" s="61"/>
      <c r="BH505" s="61"/>
      <c r="BI505" s="61"/>
      <c r="BJ505" s="61"/>
      <c r="BK505" s="61"/>
      <c r="BL505" s="61"/>
      <c r="BM505" s="61"/>
      <c r="BN505" s="61"/>
    </row>
    <row r="506" spans="1:66" ht="15.75" customHeight="1" x14ac:dyDescent="0.3">
      <c r="A506" s="61"/>
      <c r="B506" s="61"/>
      <c r="C506" s="61"/>
      <c r="D506" s="61"/>
      <c r="E506" s="61"/>
      <c r="F506" s="61"/>
      <c r="G506" s="61"/>
      <c r="H506" s="62"/>
      <c r="K506" s="62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1"/>
      <c r="AO506" s="61"/>
      <c r="AP506" s="61"/>
      <c r="AQ506" s="61"/>
      <c r="AR506" s="61"/>
      <c r="AS506" s="61"/>
      <c r="AT506" s="61"/>
      <c r="AU506" s="61"/>
      <c r="AV506" s="61"/>
      <c r="AW506" s="61"/>
      <c r="AX506" s="61"/>
      <c r="AY506" s="61"/>
      <c r="AZ506" s="61"/>
      <c r="BA506" s="61"/>
      <c r="BB506" s="61"/>
      <c r="BC506" s="61"/>
      <c r="BD506" s="61"/>
      <c r="BE506" s="61"/>
      <c r="BF506" s="61"/>
      <c r="BG506" s="61"/>
      <c r="BH506" s="61"/>
      <c r="BI506" s="61"/>
      <c r="BJ506" s="61"/>
      <c r="BK506" s="61"/>
      <c r="BL506" s="61"/>
      <c r="BM506" s="61"/>
      <c r="BN506" s="61"/>
    </row>
    <row r="507" spans="1:66" ht="15.75" customHeight="1" x14ac:dyDescent="0.3">
      <c r="A507" s="61"/>
      <c r="B507" s="61"/>
      <c r="C507" s="61"/>
      <c r="D507" s="61"/>
      <c r="E507" s="61"/>
      <c r="F507" s="61"/>
      <c r="G507" s="61"/>
      <c r="H507" s="62"/>
      <c r="K507" s="62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61"/>
      <c r="AM507" s="61"/>
      <c r="AN507" s="61"/>
      <c r="AO507" s="61"/>
      <c r="AP507" s="61"/>
      <c r="AQ507" s="61"/>
      <c r="AR507" s="61"/>
      <c r="AS507" s="61"/>
      <c r="AT507" s="61"/>
      <c r="AU507" s="61"/>
      <c r="AV507" s="61"/>
      <c r="AW507" s="61"/>
      <c r="AX507" s="61"/>
      <c r="AY507" s="61"/>
      <c r="AZ507" s="61"/>
      <c r="BA507" s="61"/>
      <c r="BB507" s="61"/>
      <c r="BC507" s="61"/>
      <c r="BD507" s="61"/>
      <c r="BE507" s="61"/>
      <c r="BF507" s="61"/>
      <c r="BG507" s="61"/>
      <c r="BH507" s="61"/>
      <c r="BI507" s="61"/>
      <c r="BJ507" s="61"/>
      <c r="BK507" s="61"/>
      <c r="BL507" s="61"/>
      <c r="BM507" s="61"/>
      <c r="BN507" s="61"/>
    </row>
    <row r="508" spans="1:66" ht="15.75" customHeight="1" x14ac:dyDescent="0.3">
      <c r="A508" s="61"/>
      <c r="B508" s="61"/>
      <c r="C508" s="61"/>
      <c r="D508" s="61"/>
      <c r="E508" s="61"/>
      <c r="F508" s="61"/>
      <c r="G508" s="61"/>
      <c r="H508" s="62"/>
      <c r="K508" s="62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  <c r="AR508" s="61"/>
      <c r="AS508" s="61"/>
      <c r="AT508" s="61"/>
      <c r="AU508" s="61"/>
      <c r="AV508" s="61"/>
      <c r="AW508" s="61"/>
      <c r="AX508" s="61"/>
      <c r="AY508" s="61"/>
      <c r="AZ508" s="61"/>
      <c r="BA508" s="61"/>
      <c r="BB508" s="61"/>
      <c r="BC508" s="61"/>
      <c r="BD508" s="61"/>
      <c r="BE508" s="61"/>
      <c r="BF508" s="61"/>
      <c r="BG508" s="61"/>
      <c r="BH508" s="61"/>
      <c r="BI508" s="61"/>
      <c r="BJ508" s="61"/>
      <c r="BK508" s="61"/>
      <c r="BL508" s="61"/>
      <c r="BM508" s="61"/>
      <c r="BN508" s="61"/>
    </row>
    <row r="509" spans="1:66" ht="15.75" customHeight="1" x14ac:dyDescent="0.3">
      <c r="A509" s="61"/>
      <c r="B509" s="61"/>
      <c r="C509" s="61"/>
      <c r="D509" s="61"/>
      <c r="E509" s="61"/>
      <c r="F509" s="61"/>
      <c r="G509" s="61"/>
      <c r="H509" s="62"/>
      <c r="K509" s="62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61"/>
      <c r="BD509" s="61"/>
      <c r="BE509" s="61"/>
      <c r="BF509" s="61"/>
      <c r="BG509" s="61"/>
      <c r="BH509" s="61"/>
      <c r="BI509" s="61"/>
      <c r="BJ509" s="61"/>
      <c r="BK509" s="61"/>
      <c r="BL509" s="61"/>
      <c r="BM509" s="61"/>
      <c r="BN509" s="61"/>
    </row>
    <row r="510" spans="1:66" ht="15.75" customHeight="1" x14ac:dyDescent="0.3">
      <c r="A510" s="61"/>
      <c r="B510" s="61"/>
      <c r="C510" s="61"/>
      <c r="D510" s="61"/>
      <c r="E510" s="61"/>
      <c r="F510" s="61"/>
      <c r="G510" s="61"/>
      <c r="H510" s="62"/>
      <c r="K510" s="62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61"/>
      <c r="AM510" s="61"/>
      <c r="AN510" s="61"/>
      <c r="AO510" s="61"/>
      <c r="AP510" s="61"/>
      <c r="AQ510" s="61"/>
      <c r="AR510" s="61"/>
      <c r="AS510" s="61"/>
      <c r="AT510" s="61"/>
      <c r="AU510" s="61"/>
      <c r="AV510" s="61"/>
      <c r="AW510" s="61"/>
      <c r="AX510" s="61"/>
      <c r="AY510" s="61"/>
      <c r="AZ510" s="61"/>
      <c r="BA510" s="61"/>
      <c r="BB510" s="61"/>
      <c r="BC510" s="61"/>
      <c r="BD510" s="61"/>
      <c r="BE510" s="61"/>
      <c r="BF510" s="61"/>
      <c r="BG510" s="61"/>
      <c r="BH510" s="61"/>
      <c r="BI510" s="61"/>
      <c r="BJ510" s="61"/>
      <c r="BK510" s="61"/>
      <c r="BL510" s="61"/>
      <c r="BM510" s="61"/>
      <c r="BN510" s="61"/>
    </row>
    <row r="511" spans="1:66" ht="15.75" customHeight="1" x14ac:dyDescent="0.3">
      <c r="A511" s="61"/>
      <c r="B511" s="61"/>
      <c r="C511" s="61"/>
      <c r="D511" s="61"/>
      <c r="E511" s="61"/>
      <c r="F511" s="61"/>
      <c r="G511" s="61"/>
      <c r="H511" s="62"/>
      <c r="K511" s="62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/>
      <c r="AY511" s="61"/>
      <c r="AZ511" s="61"/>
      <c r="BA511" s="61"/>
      <c r="BB511" s="61"/>
      <c r="BC511" s="61"/>
      <c r="BD511" s="61"/>
      <c r="BE511" s="61"/>
      <c r="BF511" s="61"/>
      <c r="BG511" s="61"/>
      <c r="BH511" s="61"/>
      <c r="BI511" s="61"/>
      <c r="BJ511" s="61"/>
      <c r="BK511" s="61"/>
      <c r="BL511" s="61"/>
      <c r="BM511" s="61"/>
      <c r="BN511" s="61"/>
    </row>
    <row r="512" spans="1:66" ht="15.75" customHeight="1" x14ac:dyDescent="0.3">
      <c r="A512" s="61"/>
      <c r="B512" s="61"/>
      <c r="C512" s="61"/>
      <c r="D512" s="61"/>
      <c r="E512" s="61"/>
      <c r="F512" s="61"/>
      <c r="G512" s="61"/>
      <c r="H512" s="62"/>
      <c r="K512" s="62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61"/>
      <c r="AM512" s="61"/>
      <c r="AN512" s="61"/>
      <c r="AO512" s="61"/>
      <c r="AP512" s="61"/>
      <c r="AQ512" s="61"/>
      <c r="AR512" s="61"/>
      <c r="AS512" s="61"/>
      <c r="AT512" s="61"/>
      <c r="AU512" s="61"/>
      <c r="AV512" s="61"/>
      <c r="AW512" s="61"/>
      <c r="AX512" s="61"/>
      <c r="AY512" s="61"/>
      <c r="AZ512" s="61"/>
      <c r="BA512" s="61"/>
      <c r="BB512" s="61"/>
      <c r="BC512" s="61"/>
      <c r="BD512" s="61"/>
      <c r="BE512" s="61"/>
      <c r="BF512" s="61"/>
      <c r="BG512" s="61"/>
      <c r="BH512" s="61"/>
      <c r="BI512" s="61"/>
      <c r="BJ512" s="61"/>
      <c r="BK512" s="61"/>
      <c r="BL512" s="61"/>
      <c r="BM512" s="61"/>
      <c r="BN512" s="61"/>
    </row>
    <row r="513" spans="1:66" ht="15.75" customHeight="1" x14ac:dyDescent="0.3">
      <c r="A513" s="61"/>
      <c r="B513" s="61"/>
      <c r="C513" s="61"/>
      <c r="D513" s="61"/>
      <c r="E513" s="61"/>
      <c r="F513" s="61"/>
      <c r="G513" s="61"/>
      <c r="H513" s="62"/>
      <c r="K513" s="62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61"/>
      <c r="AM513" s="61"/>
      <c r="AN513" s="61"/>
      <c r="AO513" s="61"/>
      <c r="AP513" s="61"/>
      <c r="AQ513" s="61"/>
      <c r="AR513" s="61"/>
      <c r="AS513" s="61"/>
      <c r="AT513" s="61"/>
      <c r="AU513" s="61"/>
      <c r="AV513" s="61"/>
      <c r="AW513" s="61"/>
      <c r="AX513" s="61"/>
      <c r="AY513" s="61"/>
      <c r="AZ513" s="61"/>
      <c r="BA513" s="61"/>
      <c r="BB513" s="61"/>
      <c r="BC513" s="61"/>
      <c r="BD513" s="61"/>
      <c r="BE513" s="61"/>
      <c r="BF513" s="61"/>
      <c r="BG513" s="61"/>
      <c r="BH513" s="61"/>
      <c r="BI513" s="61"/>
      <c r="BJ513" s="61"/>
      <c r="BK513" s="61"/>
      <c r="BL513" s="61"/>
      <c r="BM513" s="61"/>
      <c r="BN513" s="61"/>
    </row>
    <row r="514" spans="1:66" ht="15.75" customHeight="1" x14ac:dyDescent="0.3">
      <c r="A514" s="61"/>
      <c r="B514" s="61"/>
      <c r="C514" s="61"/>
      <c r="D514" s="61"/>
      <c r="E514" s="61"/>
      <c r="F514" s="61"/>
      <c r="G514" s="61"/>
      <c r="H514" s="62"/>
      <c r="K514" s="62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61"/>
      <c r="BD514" s="61"/>
      <c r="BE514" s="61"/>
      <c r="BF514" s="61"/>
      <c r="BG514" s="61"/>
      <c r="BH514" s="61"/>
      <c r="BI514" s="61"/>
      <c r="BJ514" s="61"/>
      <c r="BK514" s="61"/>
      <c r="BL514" s="61"/>
      <c r="BM514" s="61"/>
      <c r="BN514" s="61"/>
    </row>
    <row r="515" spans="1:66" ht="15.75" customHeight="1" x14ac:dyDescent="0.3">
      <c r="A515" s="61"/>
      <c r="B515" s="61"/>
      <c r="C515" s="61"/>
      <c r="D515" s="61"/>
      <c r="E515" s="61"/>
      <c r="F515" s="61"/>
      <c r="G515" s="61"/>
      <c r="H515" s="62"/>
      <c r="K515" s="62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61"/>
      <c r="AM515" s="61"/>
      <c r="AN515" s="61"/>
      <c r="AO515" s="61"/>
      <c r="AP515" s="61"/>
      <c r="AQ515" s="61"/>
      <c r="AR515" s="61"/>
      <c r="AS515" s="61"/>
      <c r="AT515" s="61"/>
      <c r="AU515" s="61"/>
      <c r="AV515" s="61"/>
      <c r="AW515" s="61"/>
      <c r="AX515" s="61"/>
      <c r="AY515" s="61"/>
      <c r="AZ515" s="61"/>
      <c r="BA515" s="61"/>
      <c r="BB515" s="61"/>
      <c r="BC515" s="61"/>
      <c r="BD515" s="61"/>
      <c r="BE515" s="61"/>
      <c r="BF515" s="61"/>
      <c r="BG515" s="61"/>
      <c r="BH515" s="61"/>
      <c r="BI515" s="61"/>
      <c r="BJ515" s="61"/>
      <c r="BK515" s="61"/>
      <c r="BL515" s="61"/>
      <c r="BM515" s="61"/>
      <c r="BN515" s="61"/>
    </row>
    <row r="516" spans="1:66" ht="15.75" customHeight="1" x14ac:dyDescent="0.3">
      <c r="A516" s="61"/>
      <c r="B516" s="61"/>
      <c r="C516" s="61"/>
      <c r="D516" s="61"/>
      <c r="E516" s="61"/>
      <c r="F516" s="61"/>
      <c r="G516" s="61"/>
      <c r="H516" s="62"/>
      <c r="K516" s="62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1"/>
      <c r="AO516" s="61"/>
      <c r="AP516" s="61"/>
      <c r="AQ516" s="61"/>
      <c r="AR516" s="61"/>
      <c r="AS516" s="61"/>
      <c r="AT516" s="61"/>
      <c r="AU516" s="61"/>
      <c r="AV516" s="61"/>
      <c r="AW516" s="61"/>
      <c r="AX516" s="61"/>
      <c r="AY516" s="61"/>
      <c r="AZ516" s="61"/>
      <c r="BA516" s="61"/>
      <c r="BB516" s="61"/>
      <c r="BC516" s="61"/>
      <c r="BD516" s="61"/>
      <c r="BE516" s="61"/>
      <c r="BF516" s="61"/>
      <c r="BG516" s="61"/>
      <c r="BH516" s="61"/>
      <c r="BI516" s="61"/>
      <c r="BJ516" s="61"/>
      <c r="BK516" s="61"/>
      <c r="BL516" s="61"/>
      <c r="BM516" s="61"/>
      <c r="BN516" s="61"/>
    </row>
    <row r="517" spans="1:66" ht="15.75" customHeight="1" x14ac:dyDescent="0.3">
      <c r="A517" s="61"/>
      <c r="B517" s="61"/>
      <c r="C517" s="61"/>
      <c r="D517" s="61"/>
      <c r="E517" s="61"/>
      <c r="F517" s="61"/>
      <c r="G517" s="61"/>
      <c r="H517" s="62"/>
      <c r="K517" s="62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61"/>
      <c r="AM517" s="61"/>
      <c r="AN517" s="61"/>
      <c r="AO517" s="61"/>
      <c r="AP517" s="61"/>
      <c r="AQ517" s="61"/>
      <c r="AR517" s="61"/>
      <c r="AS517" s="61"/>
      <c r="AT517" s="61"/>
      <c r="AU517" s="61"/>
      <c r="AV517" s="61"/>
      <c r="AW517" s="61"/>
      <c r="AX517" s="61"/>
      <c r="AY517" s="61"/>
      <c r="AZ517" s="61"/>
      <c r="BA517" s="61"/>
      <c r="BB517" s="61"/>
      <c r="BC517" s="61"/>
      <c r="BD517" s="61"/>
      <c r="BE517" s="61"/>
      <c r="BF517" s="61"/>
      <c r="BG517" s="61"/>
      <c r="BH517" s="61"/>
      <c r="BI517" s="61"/>
      <c r="BJ517" s="61"/>
      <c r="BK517" s="61"/>
      <c r="BL517" s="61"/>
      <c r="BM517" s="61"/>
      <c r="BN517" s="61"/>
    </row>
    <row r="518" spans="1:66" ht="15.75" customHeight="1" x14ac:dyDescent="0.3">
      <c r="A518" s="61"/>
      <c r="B518" s="61"/>
      <c r="C518" s="61"/>
      <c r="D518" s="61"/>
      <c r="E518" s="61"/>
      <c r="F518" s="61"/>
      <c r="G518" s="61"/>
      <c r="H518" s="62"/>
      <c r="K518" s="62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61"/>
      <c r="AM518" s="61"/>
      <c r="AN518" s="61"/>
      <c r="AO518" s="61"/>
      <c r="AP518" s="61"/>
      <c r="AQ518" s="61"/>
      <c r="AR518" s="61"/>
      <c r="AS518" s="61"/>
      <c r="AT518" s="61"/>
      <c r="AU518" s="61"/>
      <c r="AV518" s="61"/>
      <c r="AW518" s="61"/>
      <c r="AX518" s="61"/>
      <c r="AY518" s="61"/>
      <c r="AZ518" s="61"/>
      <c r="BA518" s="61"/>
      <c r="BB518" s="61"/>
      <c r="BC518" s="61"/>
      <c r="BD518" s="61"/>
      <c r="BE518" s="61"/>
      <c r="BF518" s="61"/>
      <c r="BG518" s="61"/>
      <c r="BH518" s="61"/>
      <c r="BI518" s="61"/>
      <c r="BJ518" s="61"/>
      <c r="BK518" s="61"/>
      <c r="BL518" s="61"/>
      <c r="BM518" s="61"/>
      <c r="BN518" s="61"/>
    </row>
    <row r="519" spans="1:66" ht="15.75" customHeight="1" x14ac:dyDescent="0.3">
      <c r="A519" s="61"/>
      <c r="B519" s="61"/>
      <c r="C519" s="61"/>
      <c r="D519" s="61"/>
      <c r="E519" s="61"/>
      <c r="F519" s="61"/>
      <c r="G519" s="61"/>
      <c r="H519" s="62"/>
      <c r="K519" s="62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61"/>
      <c r="BD519" s="61"/>
      <c r="BE519" s="61"/>
      <c r="BF519" s="61"/>
      <c r="BG519" s="61"/>
      <c r="BH519" s="61"/>
      <c r="BI519" s="61"/>
      <c r="BJ519" s="61"/>
      <c r="BK519" s="61"/>
      <c r="BL519" s="61"/>
      <c r="BM519" s="61"/>
      <c r="BN519" s="61"/>
    </row>
    <row r="520" spans="1:66" ht="15.75" customHeight="1" x14ac:dyDescent="0.3">
      <c r="A520" s="61"/>
      <c r="B520" s="61"/>
      <c r="C520" s="61"/>
      <c r="D520" s="61"/>
      <c r="E520" s="61"/>
      <c r="F520" s="61"/>
      <c r="G520" s="61"/>
      <c r="H520" s="62"/>
      <c r="K520" s="62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B520" s="61"/>
      <c r="BC520" s="61"/>
      <c r="BD520" s="61"/>
      <c r="BE520" s="61"/>
      <c r="BF520" s="61"/>
      <c r="BG520" s="61"/>
      <c r="BH520" s="61"/>
      <c r="BI520" s="61"/>
      <c r="BJ520" s="61"/>
      <c r="BK520" s="61"/>
      <c r="BL520" s="61"/>
      <c r="BM520" s="61"/>
      <c r="BN520" s="61"/>
    </row>
    <row r="521" spans="1:66" ht="15.75" customHeight="1" x14ac:dyDescent="0.3">
      <c r="A521" s="61"/>
      <c r="B521" s="61"/>
      <c r="C521" s="61"/>
      <c r="D521" s="61"/>
      <c r="E521" s="61"/>
      <c r="F521" s="61"/>
      <c r="G521" s="61"/>
      <c r="H521" s="62"/>
      <c r="K521" s="62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1"/>
      <c r="AY521" s="61"/>
      <c r="AZ521" s="61"/>
      <c r="BA521" s="61"/>
      <c r="BB521" s="61"/>
      <c r="BC521" s="61"/>
      <c r="BD521" s="61"/>
      <c r="BE521" s="61"/>
      <c r="BF521" s="61"/>
      <c r="BG521" s="61"/>
      <c r="BH521" s="61"/>
      <c r="BI521" s="61"/>
      <c r="BJ521" s="61"/>
      <c r="BK521" s="61"/>
      <c r="BL521" s="61"/>
      <c r="BM521" s="61"/>
      <c r="BN521" s="61"/>
    </row>
    <row r="522" spans="1:66" ht="15.75" customHeight="1" x14ac:dyDescent="0.3">
      <c r="A522" s="61"/>
      <c r="B522" s="61"/>
      <c r="C522" s="61"/>
      <c r="D522" s="61"/>
      <c r="E522" s="61"/>
      <c r="F522" s="61"/>
      <c r="G522" s="61"/>
      <c r="H522" s="62"/>
      <c r="K522" s="62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1"/>
      <c r="AB522" s="61"/>
      <c r="AC522" s="61"/>
      <c r="AD522" s="61"/>
      <c r="AE522" s="61"/>
      <c r="AF522" s="61"/>
      <c r="AG522" s="61"/>
      <c r="AH522" s="61"/>
      <c r="AI522" s="61"/>
      <c r="AJ522" s="61"/>
      <c r="AK522" s="61"/>
      <c r="AL522" s="61"/>
      <c r="AM522" s="61"/>
      <c r="AN522" s="61"/>
      <c r="AO522" s="61"/>
      <c r="AP522" s="61"/>
      <c r="AQ522" s="61"/>
      <c r="AR522" s="61"/>
      <c r="AS522" s="61"/>
      <c r="AT522" s="61"/>
      <c r="AU522" s="61"/>
      <c r="AV522" s="61"/>
      <c r="AW522" s="61"/>
      <c r="AX522" s="61"/>
      <c r="AY522" s="61"/>
      <c r="AZ522" s="61"/>
      <c r="BA522" s="61"/>
      <c r="BB522" s="61"/>
      <c r="BC522" s="61"/>
      <c r="BD522" s="61"/>
      <c r="BE522" s="61"/>
      <c r="BF522" s="61"/>
      <c r="BG522" s="61"/>
      <c r="BH522" s="61"/>
      <c r="BI522" s="61"/>
      <c r="BJ522" s="61"/>
      <c r="BK522" s="61"/>
      <c r="BL522" s="61"/>
      <c r="BM522" s="61"/>
      <c r="BN522" s="61"/>
    </row>
    <row r="523" spans="1:66" ht="15.75" customHeight="1" x14ac:dyDescent="0.3">
      <c r="A523" s="61"/>
      <c r="B523" s="61"/>
      <c r="C523" s="61"/>
      <c r="D523" s="61"/>
      <c r="E523" s="61"/>
      <c r="F523" s="61"/>
      <c r="G523" s="61"/>
      <c r="H523" s="62"/>
      <c r="K523" s="62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1"/>
      <c r="AB523" s="61"/>
      <c r="AC523" s="61"/>
      <c r="AD523" s="61"/>
      <c r="AE523" s="61"/>
      <c r="AF523" s="61"/>
      <c r="AG523" s="61"/>
      <c r="AH523" s="61"/>
      <c r="AI523" s="61"/>
      <c r="AJ523" s="61"/>
      <c r="AK523" s="61"/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  <c r="AX523" s="61"/>
      <c r="AY523" s="61"/>
      <c r="AZ523" s="61"/>
      <c r="BA523" s="61"/>
      <c r="BB523" s="61"/>
      <c r="BC523" s="61"/>
      <c r="BD523" s="61"/>
      <c r="BE523" s="61"/>
      <c r="BF523" s="61"/>
      <c r="BG523" s="61"/>
      <c r="BH523" s="61"/>
      <c r="BI523" s="61"/>
      <c r="BJ523" s="61"/>
      <c r="BK523" s="61"/>
      <c r="BL523" s="61"/>
      <c r="BM523" s="61"/>
      <c r="BN523" s="61"/>
    </row>
    <row r="524" spans="1:66" ht="15.75" customHeight="1" x14ac:dyDescent="0.3">
      <c r="A524" s="61"/>
      <c r="B524" s="61"/>
      <c r="C524" s="61"/>
      <c r="D524" s="61"/>
      <c r="E524" s="61"/>
      <c r="F524" s="61"/>
      <c r="G524" s="61"/>
      <c r="H524" s="62"/>
      <c r="K524" s="62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61"/>
      <c r="BD524" s="61"/>
      <c r="BE524" s="61"/>
      <c r="BF524" s="61"/>
      <c r="BG524" s="61"/>
      <c r="BH524" s="61"/>
      <c r="BI524" s="61"/>
      <c r="BJ524" s="61"/>
      <c r="BK524" s="61"/>
      <c r="BL524" s="61"/>
      <c r="BM524" s="61"/>
      <c r="BN524" s="61"/>
    </row>
    <row r="525" spans="1:66" ht="15.75" customHeight="1" x14ac:dyDescent="0.3">
      <c r="A525" s="61"/>
      <c r="B525" s="61"/>
      <c r="C525" s="61"/>
      <c r="D525" s="61"/>
      <c r="E525" s="61"/>
      <c r="F525" s="61"/>
      <c r="G525" s="61"/>
      <c r="H525" s="62"/>
      <c r="K525" s="62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1"/>
      <c r="AB525" s="61"/>
      <c r="AC525" s="61"/>
      <c r="AD525" s="61"/>
      <c r="AE525" s="61"/>
      <c r="AF525" s="61"/>
      <c r="AG525" s="61"/>
      <c r="AH525" s="61"/>
      <c r="AI525" s="61"/>
      <c r="AJ525" s="61"/>
      <c r="AK525" s="61"/>
      <c r="AL525" s="61"/>
      <c r="AM525" s="61"/>
      <c r="AN525" s="61"/>
      <c r="AO525" s="61"/>
      <c r="AP525" s="61"/>
      <c r="AQ525" s="61"/>
      <c r="AR525" s="61"/>
      <c r="AS525" s="61"/>
      <c r="AT525" s="61"/>
      <c r="AU525" s="61"/>
      <c r="AV525" s="61"/>
      <c r="AW525" s="61"/>
      <c r="AX525" s="61"/>
      <c r="AY525" s="61"/>
      <c r="AZ525" s="61"/>
      <c r="BA525" s="61"/>
      <c r="BB525" s="61"/>
      <c r="BC525" s="61"/>
      <c r="BD525" s="61"/>
      <c r="BE525" s="61"/>
      <c r="BF525" s="61"/>
      <c r="BG525" s="61"/>
      <c r="BH525" s="61"/>
      <c r="BI525" s="61"/>
      <c r="BJ525" s="61"/>
      <c r="BK525" s="61"/>
      <c r="BL525" s="61"/>
      <c r="BM525" s="61"/>
      <c r="BN525" s="61"/>
    </row>
    <row r="526" spans="1:66" ht="15.75" customHeight="1" x14ac:dyDescent="0.3">
      <c r="A526" s="61"/>
      <c r="B526" s="61"/>
      <c r="C526" s="61"/>
      <c r="D526" s="61"/>
      <c r="E526" s="61"/>
      <c r="F526" s="61"/>
      <c r="G526" s="61"/>
      <c r="H526" s="62"/>
      <c r="K526" s="62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  <c r="AX526" s="61"/>
      <c r="AY526" s="61"/>
      <c r="AZ526" s="61"/>
      <c r="BA526" s="61"/>
      <c r="BB526" s="61"/>
      <c r="BC526" s="61"/>
      <c r="BD526" s="61"/>
      <c r="BE526" s="61"/>
      <c r="BF526" s="61"/>
      <c r="BG526" s="61"/>
      <c r="BH526" s="61"/>
      <c r="BI526" s="61"/>
      <c r="BJ526" s="61"/>
      <c r="BK526" s="61"/>
      <c r="BL526" s="61"/>
      <c r="BM526" s="61"/>
      <c r="BN526" s="61"/>
    </row>
    <row r="527" spans="1:66" ht="15.75" customHeight="1" x14ac:dyDescent="0.3">
      <c r="A527" s="61"/>
      <c r="B527" s="61"/>
      <c r="C527" s="61"/>
      <c r="D527" s="61"/>
      <c r="E527" s="61"/>
      <c r="F527" s="61"/>
      <c r="G527" s="61"/>
      <c r="H527" s="62"/>
      <c r="K527" s="62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/>
      <c r="AQ527" s="61"/>
      <c r="AR527" s="61"/>
      <c r="AS527" s="61"/>
      <c r="AT527" s="61"/>
      <c r="AU527" s="61"/>
      <c r="AV527" s="61"/>
      <c r="AW527" s="61"/>
      <c r="AX527" s="61"/>
      <c r="AY527" s="61"/>
      <c r="AZ527" s="61"/>
      <c r="BA527" s="61"/>
      <c r="BB527" s="61"/>
      <c r="BC527" s="61"/>
      <c r="BD527" s="61"/>
      <c r="BE527" s="61"/>
      <c r="BF527" s="61"/>
      <c r="BG527" s="61"/>
      <c r="BH527" s="61"/>
      <c r="BI527" s="61"/>
      <c r="BJ527" s="61"/>
      <c r="BK527" s="61"/>
      <c r="BL527" s="61"/>
      <c r="BM527" s="61"/>
      <c r="BN527" s="61"/>
    </row>
    <row r="528" spans="1:66" ht="15.75" customHeight="1" x14ac:dyDescent="0.3">
      <c r="A528" s="61"/>
      <c r="B528" s="61"/>
      <c r="C528" s="61"/>
      <c r="D528" s="61"/>
      <c r="E528" s="61"/>
      <c r="F528" s="61"/>
      <c r="G528" s="61"/>
      <c r="H528" s="62"/>
      <c r="K528" s="62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/>
      <c r="AE528" s="61"/>
      <c r="AF528" s="61"/>
      <c r="AG528" s="61"/>
      <c r="AH528" s="61"/>
      <c r="AI528" s="61"/>
      <c r="AJ528" s="61"/>
      <c r="AK528" s="61"/>
      <c r="AL528" s="61"/>
      <c r="AM528" s="61"/>
      <c r="AN528" s="61"/>
      <c r="AO528" s="61"/>
      <c r="AP528" s="61"/>
      <c r="AQ528" s="61"/>
      <c r="AR528" s="61"/>
      <c r="AS528" s="61"/>
      <c r="AT528" s="61"/>
      <c r="AU528" s="61"/>
      <c r="AV528" s="61"/>
      <c r="AW528" s="61"/>
      <c r="AX528" s="61"/>
      <c r="AY528" s="61"/>
      <c r="AZ528" s="61"/>
      <c r="BA528" s="61"/>
      <c r="BB528" s="61"/>
      <c r="BC528" s="61"/>
      <c r="BD528" s="61"/>
      <c r="BE528" s="61"/>
      <c r="BF528" s="61"/>
      <c r="BG528" s="61"/>
      <c r="BH528" s="61"/>
      <c r="BI528" s="61"/>
      <c r="BJ528" s="61"/>
      <c r="BK528" s="61"/>
      <c r="BL528" s="61"/>
      <c r="BM528" s="61"/>
      <c r="BN528" s="61"/>
    </row>
    <row r="529" spans="1:66" ht="15.75" customHeight="1" x14ac:dyDescent="0.3">
      <c r="A529" s="61"/>
      <c r="B529" s="61"/>
      <c r="C529" s="61"/>
      <c r="D529" s="61"/>
      <c r="E529" s="61"/>
      <c r="F529" s="61"/>
      <c r="G529" s="61"/>
      <c r="H529" s="62"/>
      <c r="K529" s="62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61"/>
      <c r="BD529" s="61"/>
      <c r="BE529" s="61"/>
      <c r="BF529" s="61"/>
      <c r="BG529" s="61"/>
      <c r="BH529" s="61"/>
      <c r="BI529" s="61"/>
      <c r="BJ529" s="61"/>
      <c r="BK529" s="61"/>
      <c r="BL529" s="61"/>
      <c r="BM529" s="61"/>
      <c r="BN529" s="61"/>
    </row>
    <row r="530" spans="1:66" ht="15.75" customHeight="1" x14ac:dyDescent="0.3">
      <c r="A530" s="61"/>
      <c r="B530" s="61"/>
      <c r="C530" s="61"/>
      <c r="D530" s="61"/>
      <c r="E530" s="61"/>
      <c r="F530" s="61"/>
      <c r="G530" s="61"/>
      <c r="H530" s="62"/>
      <c r="K530" s="62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1"/>
      <c r="AB530" s="61"/>
      <c r="AC530" s="61"/>
      <c r="AD530" s="61"/>
      <c r="AE530" s="61"/>
      <c r="AF530" s="61"/>
      <c r="AG530" s="61"/>
      <c r="AH530" s="61"/>
      <c r="AI530" s="61"/>
      <c r="AJ530" s="61"/>
      <c r="AK530" s="61"/>
      <c r="AL530" s="61"/>
      <c r="AM530" s="61"/>
      <c r="AN530" s="61"/>
      <c r="AO530" s="61"/>
      <c r="AP530" s="61"/>
      <c r="AQ530" s="61"/>
      <c r="AR530" s="61"/>
      <c r="AS530" s="61"/>
      <c r="AT530" s="61"/>
      <c r="AU530" s="61"/>
      <c r="AV530" s="61"/>
      <c r="AW530" s="61"/>
      <c r="AX530" s="61"/>
      <c r="AY530" s="61"/>
      <c r="AZ530" s="61"/>
      <c r="BA530" s="61"/>
      <c r="BB530" s="61"/>
      <c r="BC530" s="61"/>
      <c r="BD530" s="61"/>
      <c r="BE530" s="61"/>
      <c r="BF530" s="61"/>
      <c r="BG530" s="61"/>
      <c r="BH530" s="61"/>
      <c r="BI530" s="61"/>
      <c r="BJ530" s="61"/>
      <c r="BK530" s="61"/>
      <c r="BL530" s="61"/>
      <c r="BM530" s="61"/>
      <c r="BN530" s="61"/>
    </row>
    <row r="531" spans="1:66" ht="15.75" customHeight="1" x14ac:dyDescent="0.3">
      <c r="A531" s="61"/>
      <c r="B531" s="61"/>
      <c r="C531" s="61"/>
      <c r="D531" s="61"/>
      <c r="E531" s="61"/>
      <c r="F531" s="61"/>
      <c r="G531" s="61"/>
      <c r="H531" s="62"/>
      <c r="K531" s="62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/>
      <c r="AZ531" s="61"/>
      <c r="BA531" s="61"/>
      <c r="BB531" s="61"/>
      <c r="BC531" s="61"/>
      <c r="BD531" s="61"/>
      <c r="BE531" s="61"/>
      <c r="BF531" s="61"/>
      <c r="BG531" s="61"/>
      <c r="BH531" s="61"/>
      <c r="BI531" s="61"/>
      <c r="BJ531" s="61"/>
      <c r="BK531" s="61"/>
      <c r="BL531" s="61"/>
      <c r="BM531" s="61"/>
      <c r="BN531" s="61"/>
    </row>
    <row r="532" spans="1:66" ht="15.75" customHeight="1" x14ac:dyDescent="0.3">
      <c r="A532" s="61"/>
      <c r="B532" s="61"/>
      <c r="C532" s="61"/>
      <c r="D532" s="61"/>
      <c r="E532" s="61"/>
      <c r="F532" s="61"/>
      <c r="G532" s="61"/>
      <c r="H532" s="62"/>
      <c r="K532" s="62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  <c r="AA532" s="61"/>
      <c r="AB532" s="61"/>
      <c r="AC532" s="61"/>
      <c r="AD532" s="61"/>
      <c r="AE532" s="61"/>
      <c r="AF532" s="61"/>
      <c r="AG532" s="61"/>
      <c r="AH532" s="61"/>
      <c r="AI532" s="61"/>
      <c r="AJ532" s="61"/>
      <c r="AK532" s="61"/>
      <c r="AL532" s="61"/>
      <c r="AM532" s="61"/>
      <c r="AN532" s="61"/>
      <c r="AO532" s="61"/>
      <c r="AP532" s="61"/>
      <c r="AQ532" s="61"/>
      <c r="AR532" s="61"/>
      <c r="AS532" s="61"/>
      <c r="AT532" s="61"/>
      <c r="AU532" s="61"/>
      <c r="AV532" s="61"/>
      <c r="AW532" s="61"/>
      <c r="AX532" s="61"/>
      <c r="AY532" s="61"/>
      <c r="AZ532" s="61"/>
      <c r="BA532" s="61"/>
      <c r="BB532" s="61"/>
      <c r="BC532" s="61"/>
      <c r="BD532" s="61"/>
      <c r="BE532" s="61"/>
      <c r="BF532" s="61"/>
      <c r="BG532" s="61"/>
      <c r="BH532" s="61"/>
      <c r="BI532" s="61"/>
      <c r="BJ532" s="61"/>
      <c r="BK532" s="61"/>
      <c r="BL532" s="61"/>
      <c r="BM532" s="61"/>
      <c r="BN532" s="61"/>
    </row>
    <row r="533" spans="1:66" ht="15.75" customHeight="1" x14ac:dyDescent="0.3">
      <c r="A533" s="61"/>
      <c r="B533" s="61"/>
      <c r="C533" s="61"/>
      <c r="D533" s="61"/>
      <c r="E533" s="61"/>
      <c r="F533" s="61"/>
      <c r="G533" s="61"/>
      <c r="H533" s="62"/>
      <c r="K533" s="62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  <c r="AA533" s="61"/>
      <c r="AB533" s="61"/>
      <c r="AC533" s="61"/>
      <c r="AD533" s="61"/>
      <c r="AE533" s="61"/>
      <c r="AF533" s="61"/>
      <c r="AG533" s="61"/>
      <c r="AH533" s="61"/>
      <c r="AI533" s="61"/>
      <c r="AJ533" s="61"/>
      <c r="AK533" s="61"/>
      <c r="AL533" s="61"/>
      <c r="AM533" s="61"/>
      <c r="AN533" s="61"/>
      <c r="AO533" s="61"/>
      <c r="AP533" s="61"/>
      <c r="AQ533" s="61"/>
      <c r="AR533" s="61"/>
      <c r="AS533" s="61"/>
      <c r="AT533" s="61"/>
      <c r="AU533" s="61"/>
      <c r="AV533" s="61"/>
      <c r="AW533" s="61"/>
      <c r="AX533" s="61"/>
      <c r="AY533" s="61"/>
      <c r="AZ533" s="61"/>
      <c r="BA533" s="61"/>
      <c r="BB533" s="61"/>
      <c r="BC533" s="61"/>
      <c r="BD533" s="61"/>
      <c r="BE533" s="61"/>
      <c r="BF533" s="61"/>
      <c r="BG533" s="61"/>
      <c r="BH533" s="61"/>
      <c r="BI533" s="61"/>
      <c r="BJ533" s="61"/>
      <c r="BK533" s="61"/>
      <c r="BL533" s="61"/>
      <c r="BM533" s="61"/>
      <c r="BN533" s="61"/>
    </row>
    <row r="534" spans="1:66" ht="15.75" customHeight="1" x14ac:dyDescent="0.3">
      <c r="A534" s="61"/>
      <c r="B534" s="61"/>
      <c r="C534" s="61"/>
      <c r="D534" s="61"/>
      <c r="E534" s="61"/>
      <c r="F534" s="61"/>
      <c r="G534" s="61"/>
      <c r="H534" s="62"/>
      <c r="K534" s="62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  <c r="AA534" s="61"/>
      <c r="AB534" s="61"/>
      <c r="AC534" s="61"/>
      <c r="AD534" s="61"/>
      <c r="AE534" s="61"/>
      <c r="AF534" s="61"/>
      <c r="AG534" s="61"/>
      <c r="AH534" s="61"/>
      <c r="AI534" s="61"/>
      <c r="AJ534" s="61"/>
      <c r="AK534" s="61"/>
      <c r="AL534" s="61"/>
      <c r="AM534" s="61"/>
      <c r="AN534" s="61"/>
      <c r="AO534" s="61"/>
      <c r="AP534" s="61"/>
      <c r="AQ534" s="61"/>
      <c r="AR534" s="61"/>
      <c r="AS534" s="61"/>
      <c r="AT534" s="61"/>
      <c r="AU534" s="61"/>
      <c r="AV534" s="61"/>
      <c r="AW534" s="61"/>
      <c r="AX534" s="61"/>
      <c r="AY534" s="61"/>
      <c r="AZ534" s="61"/>
      <c r="BA534" s="61"/>
      <c r="BB534" s="61"/>
      <c r="BC534" s="61"/>
      <c r="BD534" s="61"/>
      <c r="BE534" s="61"/>
      <c r="BF534" s="61"/>
      <c r="BG534" s="61"/>
      <c r="BH534" s="61"/>
      <c r="BI534" s="61"/>
      <c r="BJ534" s="61"/>
      <c r="BK534" s="61"/>
      <c r="BL534" s="61"/>
      <c r="BM534" s="61"/>
      <c r="BN534" s="61"/>
    </row>
    <row r="535" spans="1:66" ht="15.75" customHeight="1" x14ac:dyDescent="0.3">
      <c r="A535" s="61"/>
      <c r="B535" s="61"/>
      <c r="C535" s="61"/>
      <c r="D535" s="61"/>
      <c r="E535" s="61"/>
      <c r="F535" s="61"/>
      <c r="G535" s="61"/>
      <c r="H535" s="62"/>
      <c r="K535" s="62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1"/>
      <c r="AB535" s="61"/>
      <c r="AC535" s="61"/>
      <c r="AD535" s="61"/>
      <c r="AE535" s="61"/>
      <c r="AF535" s="61"/>
      <c r="AG535" s="61"/>
      <c r="AH535" s="61"/>
      <c r="AI535" s="61"/>
      <c r="AJ535" s="61"/>
      <c r="AK535" s="61"/>
      <c r="AL535" s="61"/>
      <c r="AM535" s="61"/>
      <c r="AN535" s="61"/>
      <c r="AO535" s="61"/>
      <c r="AP535" s="61"/>
      <c r="AQ535" s="61"/>
      <c r="AR535" s="61"/>
      <c r="AS535" s="61"/>
      <c r="AT535" s="61"/>
      <c r="AU535" s="61"/>
      <c r="AV535" s="61"/>
      <c r="AW535" s="61"/>
      <c r="AX535" s="61"/>
      <c r="AY535" s="61"/>
      <c r="AZ535" s="61"/>
      <c r="BA535" s="61"/>
      <c r="BB535" s="61"/>
      <c r="BC535" s="61"/>
      <c r="BD535" s="61"/>
      <c r="BE535" s="61"/>
      <c r="BF535" s="61"/>
      <c r="BG535" s="61"/>
      <c r="BH535" s="61"/>
      <c r="BI535" s="61"/>
      <c r="BJ535" s="61"/>
      <c r="BK535" s="61"/>
      <c r="BL535" s="61"/>
      <c r="BM535" s="61"/>
      <c r="BN535" s="61"/>
    </row>
    <row r="536" spans="1:66" ht="15.75" customHeight="1" x14ac:dyDescent="0.3">
      <c r="A536" s="61"/>
      <c r="B536" s="61"/>
      <c r="C536" s="61"/>
      <c r="D536" s="61"/>
      <c r="E536" s="61"/>
      <c r="F536" s="61"/>
      <c r="G536" s="61"/>
      <c r="H536" s="62"/>
      <c r="K536" s="62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1"/>
      <c r="AO536" s="61"/>
      <c r="AP536" s="61"/>
      <c r="AQ536" s="61"/>
      <c r="AR536" s="61"/>
      <c r="AS536" s="61"/>
      <c r="AT536" s="61"/>
      <c r="AU536" s="61"/>
      <c r="AV536" s="61"/>
      <c r="AW536" s="61"/>
      <c r="AX536" s="61"/>
      <c r="AY536" s="61"/>
      <c r="AZ536" s="61"/>
      <c r="BA536" s="61"/>
      <c r="BB536" s="61"/>
      <c r="BC536" s="61"/>
      <c r="BD536" s="61"/>
      <c r="BE536" s="61"/>
      <c r="BF536" s="61"/>
      <c r="BG536" s="61"/>
      <c r="BH536" s="61"/>
      <c r="BI536" s="61"/>
      <c r="BJ536" s="61"/>
      <c r="BK536" s="61"/>
      <c r="BL536" s="61"/>
      <c r="BM536" s="61"/>
      <c r="BN536" s="61"/>
    </row>
    <row r="537" spans="1:66" ht="15.75" customHeight="1" x14ac:dyDescent="0.3">
      <c r="A537" s="61"/>
      <c r="B537" s="61"/>
      <c r="C537" s="61"/>
      <c r="D537" s="61"/>
      <c r="E537" s="61"/>
      <c r="F537" s="61"/>
      <c r="G537" s="61"/>
      <c r="H537" s="62"/>
      <c r="K537" s="62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1"/>
      <c r="AB537" s="61"/>
      <c r="AC537" s="61"/>
      <c r="AD537" s="61"/>
      <c r="AE537" s="61"/>
      <c r="AF537" s="61"/>
      <c r="AG537" s="61"/>
      <c r="AH537" s="61"/>
      <c r="AI537" s="61"/>
      <c r="AJ537" s="61"/>
      <c r="AK537" s="61"/>
      <c r="AL537" s="61"/>
      <c r="AM537" s="61"/>
      <c r="AN537" s="61"/>
      <c r="AO537" s="61"/>
      <c r="AP537" s="61"/>
      <c r="AQ537" s="61"/>
      <c r="AR537" s="61"/>
      <c r="AS537" s="61"/>
      <c r="AT537" s="61"/>
      <c r="AU537" s="61"/>
      <c r="AV537" s="61"/>
      <c r="AW537" s="61"/>
      <c r="AX537" s="61"/>
      <c r="AY537" s="61"/>
      <c r="AZ537" s="61"/>
      <c r="BA537" s="61"/>
      <c r="BB537" s="61"/>
      <c r="BC537" s="61"/>
      <c r="BD537" s="61"/>
      <c r="BE537" s="61"/>
      <c r="BF537" s="61"/>
      <c r="BG537" s="61"/>
      <c r="BH537" s="61"/>
      <c r="BI537" s="61"/>
      <c r="BJ537" s="61"/>
      <c r="BK537" s="61"/>
      <c r="BL537" s="61"/>
      <c r="BM537" s="61"/>
      <c r="BN537" s="61"/>
    </row>
    <row r="538" spans="1:66" ht="15.75" customHeight="1" x14ac:dyDescent="0.3">
      <c r="A538" s="61"/>
      <c r="B538" s="61"/>
      <c r="C538" s="61"/>
      <c r="D538" s="61"/>
      <c r="E538" s="61"/>
      <c r="F538" s="61"/>
      <c r="G538" s="61"/>
      <c r="H538" s="62"/>
      <c r="K538" s="62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1"/>
      <c r="AB538" s="61"/>
      <c r="AC538" s="61"/>
      <c r="AD538" s="61"/>
      <c r="AE538" s="61"/>
      <c r="AF538" s="61"/>
      <c r="AG538" s="61"/>
      <c r="AH538" s="61"/>
      <c r="AI538" s="61"/>
      <c r="AJ538" s="61"/>
      <c r="AK538" s="61"/>
      <c r="AL538" s="61"/>
      <c r="AM538" s="61"/>
      <c r="AN538" s="61"/>
      <c r="AO538" s="61"/>
      <c r="AP538" s="61"/>
      <c r="AQ538" s="61"/>
      <c r="AR538" s="61"/>
      <c r="AS538" s="61"/>
      <c r="AT538" s="61"/>
      <c r="AU538" s="61"/>
      <c r="AV538" s="61"/>
      <c r="AW538" s="61"/>
      <c r="AX538" s="61"/>
      <c r="AY538" s="61"/>
      <c r="AZ538" s="61"/>
      <c r="BA538" s="61"/>
      <c r="BB538" s="61"/>
      <c r="BC538" s="61"/>
      <c r="BD538" s="61"/>
      <c r="BE538" s="61"/>
      <c r="BF538" s="61"/>
      <c r="BG538" s="61"/>
      <c r="BH538" s="61"/>
      <c r="BI538" s="61"/>
      <c r="BJ538" s="61"/>
      <c r="BK538" s="61"/>
      <c r="BL538" s="61"/>
      <c r="BM538" s="61"/>
      <c r="BN538" s="61"/>
    </row>
    <row r="539" spans="1:66" ht="15.75" customHeight="1" x14ac:dyDescent="0.3">
      <c r="A539" s="61"/>
      <c r="B539" s="61"/>
      <c r="C539" s="61"/>
      <c r="D539" s="61"/>
      <c r="E539" s="61"/>
      <c r="F539" s="61"/>
      <c r="G539" s="61"/>
      <c r="H539" s="62"/>
      <c r="K539" s="62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1"/>
      <c r="AB539" s="61"/>
      <c r="AC539" s="61"/>
      <c r="AD539" s="61"/>
      <c r="AE539" s="61"/>
      <c r="AF539" s="61"/>
      <c r="AG539" s="61"/>
      <c r="AH539" s="61"/>
      <c r="AI539" s="61"/>
      <c r="AJ539" s="61"/>
      <c r="AK539" s="61"/>
      <c r="AL539" s="61"/>
      <c r="AM539" s="61"/>
      <c r="AN539" s="61"/>
      <c r="AO539" s="61"/>
      <c r="AP539" s="61"/>
      <c r="AQ539" s="61"/>
      <c r="AR539" s="61"/>
      <c r="AS539" s="61"/>
      <c r="AT539" s="61"/>
      <c r="AU539" s="61"/>
      <c r="AV539" s="61"/>
      <c r="AW539" s="61"/>
      <c r="AX539" s="61"/>
      <c r="AY539" s="61"/>
      <c r="AZ539" s="61"/>
      <c r="BA539" s="61"/>
      <c r="BB539" s="61"/>
      <c r="BC539" s="61"/>
      <c r="BD539" s="61"/>
      <c r="BE539" s="61"/>
      <c r="BF539" s="61"/>
      <c r="BG539" s="61"/>
      <c r="BH539" s="61"/>
      <c r="BI539" s="61"/>
      <c r="BJ539" s="61"/>
      <c r="BK539" s="61"/>
      <c r="BL539" s="61"/>
      <c r="BM539" s="61"/>
      <c r="BN539" s="61"/>
    </row>
    <row r="540" spans="1:66" ht="15.75" customHeight="1" x14ac:dyDescent="0.3">
      <c r="A540" s="61"/>
      <c r="B540" s="61"/>
      <c r="C540" s="61"/>
      <c r="D540" s="61"/>
      <c r="E540" s="61"/>
      <c r="F540" s="61"/>
      <c r="G540" s="61"/>
      <c r="H540" s="62"/>
      <c r="K540" s="62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1"/>
      <c r="AB540" s="61"/>
      <c r="AC540" s="61"/>
      <c r="AD540" s="61"/>
      <c r="AE540" s="61"/>
      <c r="AF540" s="61"/>
      <c r="AG540" s="61"/>
      <c r="AH540" s="61"/>
      <c r="AI540" s="61"/>
      <c r="AJ540" s="61"/>
      <c r="AK540" s="61"/>
      <c r="AL540" s="61"/>
      <c r="AM540" s="61"/>
      <c r="AN540" s="61"/>
      <c r="AO540" s="61"/>
      <c r="AP540" s="61"/>
      <c r="AQ540" s="61"/>
      <c r="AR540" s="61"/>
      <c r="AS540" s="61"/>
      <c r="AT540" s="61"/>
      <c r="AU540" s="61"/>
      <c r="AV540" s="61"/>
      <c r="AW540" s="61"/>
      <c r="AX540" s="61"/>
      <c r="AY540" s="61"/>
      <c r="AZ540" s="61"/>
      <c r="BA540" s="61"/>
      <c r="BB540" s="61"/>
      <c r="BC540" s="61"/>
      <c r="BD540" s="61"/>
      <c r="BE540" s="61"/>
      <c r="BF540" s="61"/>
      <c r="BG540" s="61"/>
      <c r="BH540" s="61"/>
      <c r="BI540" s="61"/>
      <c r="BJ540" s="61"/>
      <c r="BK540" s="61"/>
      <c r="BL540" s="61"/>
      <c r="BM540" s="61"/>
      <c r="BN540" s="61"/>
    </row>
    <row r="541" spans="1:66" ht="15.75" customHeight="1" x14ac:dyDescent="0.3">
      <c r="A541" s="61"/>
      <c r="B541" s="61"/>
      <c r="C541" s="61"/>
      <c r="D541" s="61"/>
      <c r="E541" s="61"/>
      <c r="F541" s="61"/>
      <c r="G541" s="61"/>
      <c r="H541" s="62"/>
      <c r="K541" s="62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1"/>
      <c r="AY541" s="61"/>
      <c r="AZ541" s="61"/>
      <c r="BA541" s="61"/>
      <c r="BB541" s="61"/>
      <c r="BC541" s="61"/>
      <c r="BD541" s="61"/>
      <c r="BE541" s="61"/>
      <c r="BF541" s="61"/>
      <c r="BG541" s="61"/>
      <c r="BH541" s="61"/>
      <c r="BI541" s="61"/>
      <c r="BJ541" s="61"/>
      <c r="BK541" s="61"/>
      <c r="BL541" s="61"/>
      <c r="BM541" s="61"/>
      <c r="BN541" s="61"/>
    </row>
    <row r="542" spans="1:66" ht="15.75" customHeight="1" x14ac:dyDescent="0.3">
      <c r="A542" s="61"/>
      <c r="B542" s="61"/>
      <c r="C542" s="61"/>
      <c r="D542" s="61"/>
      <c r="E542" s="61"/>
      <c r="F542" s="61"/>
      <c r="G542" s="61"/>
      <c r="H542" s="62"/>
      <c r="K542" s="62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/>
      <c r="AE542" s="61"/>
      <c r="AF542" s="61"/>
      <c r="AG542" s="61"/>
      <c r="AH542" s="61"/>
      <c r="AI542" s="61"/>
      <c r="AJ542" s="61"/>
      <c r="AK542" s="61"/>
      <c r="AL542" s="61"/>
      <c r="AM542" s="61"/>
      <c r="AN542" s="61"/>
      <c r="AO542" s="61"/>
      <c r="AP542" s="61"/>
      <c r="AQ542" s="61"/>
      <c r="AR542" s="61"/>
      <c r="AS542" s="61"/>
      <c r="AT542" s="61"/>
      <c r="AU542" s="61"/>
      <c r="AV542" s="61"/>
      <c r="AW542" s="61"/>
      <c r="AX542" s="61"/>
      <c r="AY542" s="61"/>
      <c r="AZ542" s="61"/>
      <c r="BA542" s="61"/>
      <c r="BB542" s="61"/>
      <c r="BC542" s="61"/>
      <c r="BD542" s="61"/>
      <c r="BE542" s="61"/>
      <c r="BF542" s="61"/>
      <c r="BG542" s="61"/>
      <c r="BH542" s="61"/>
      <c r="BI542" s="61"/>
      <c r="BJ542" s="61"/>
      <c r="BK542" s="61"/>
      <c r="BL542" s="61"/>
      <c r="BM542" s="61"/>
      <c r="BN542" s="61"/>
    </row>
    <row r="543" spans="1:66" ht="15.75" customHeight="1" x14ac:dyDescent="0.3">
      <c r="A543" s="61"/>
      <c r="B543" s="61"/>
      <c r="C543" s="61"/>
      <c r="D543" s="61"/>
      <c r="E543" s="61"/>
      <c r="F543" s="61"/>
      <c r="G543" s="61"/>
      <c r="H543" s="62"/>
      <c r="K543" s="62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1"/>
      <c r="AB543" s="61"/>
      <c r="AC543" s="61"/>
      <c r="AD543" s="61"/>
      <c r="AE543" s="61"/>
      <c r="AF543" s="61"/>
      <c r="AG543" s="61"/>
      <c r="AH543" s="61"/>
      <c r="AI543" s="61"/>
      <c r="AJ543" s="61"/>
      <c r="AK543" s="61"/>
      <c r="AL543" s="61"/>
      <c r="AM543" s="61"/>
      <c r="AN543" s="61"/>
      <c r="AO543" s="61"/>
      <c r="AP543" s="61"/>
      <c r="AQ543" s="61"/>
      <c r="AR543" s="61"/>
      <c r="AS543" s="61"/>
      <c r="AT543" s="61"/>
      <c r="AU543" s="61"/>
      <c r="AV543" s="61"/>
      <c r="AW543" s="61"/>
      <c r="AX543" s="61"/>
      <c r="AY543" s="61"/>
      <c r="AZ543" s="61"/>
      <c r="BA543" s="61"/>
      <c r="BB543" s="61"/>
      <c r="BC543" s="61"/>
      <c r="BD543" s="61"/>
      <c r="BE543" s="61"/>
      <c r="BF543" s="61"/>
      <c r="BG543" s="61"/>
      <c r="BH543" s="61"/>
      <c r="BI543" s="61"/>
      <c r="BJ543" s="61"/>
      <c r="BK543" s="61"/>
      <c r="BL543" s="61"/>
      <c r="BM543" s="61"/>
      <c r="BN543" s="61"/>
    </row>
    <row r="544" spans="1:66" ht="15.75" customHeight="1" x14ac:dyDescent="0.3">
      <c r="A544" s="61"/>
      <c r="B544" s="61"/>
      <c r="C544" s="61"/>
      <c r="D544" s="61"/>
      <c r="E544" s="61"/>
      <c r="F544" s="61"/>
      <c r="G544" s="61"/>
      <c r="H544" s="62"/>
      <c r="K544" s="62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1"/>
      <c r="AB544" s="61"/>
      <c r="AC544" s="61"/>
      <c r="AD544" s="61"/>
      <c r="AE544" s="61"/>
      <c r="AF544" s="61"/>
      <c r="AG544" s="61"/>
      <c r="AH544" s="61"/>
      <c r="AI544" s="61"/>
      <c r="AJ544" s="61"/>
      <c r="AK544" s="61"/>
      <c r="AL544" s="61"/>
      <c r="AM544" s="61"/>
      <c r="AN544" s="61"/>
      <c r="AO544" s="61"/>
      <c r="AP544" s="61"/>
      <c r="AQ544" s="61"/>
      <c r="AR544" s="61"/>
      <c r="AS544" s="61"/>
      <c r="AT544" s="61"/>
      <c r="AU544" s="61"/>
      <c r="AV544" s="61"/>
      <c r="AW544" s="61"/>
      <c r="AX544" s="61"/>
      <c r="AY544" s="61"/>
      <c r="AZ544" s="61"/>
      <c r="BA544" s="61"/>
      <c r="BB544" s="61"/>
      <c r="BC544" s="61"/>
      <c r="BD544" s="61"/>
      <c r="BE544" s="61"/>
      <c r="BF544" s="61"/>
      <c r="BG544" s="61"/>
      <c r="BH544" s="61"/>
      <c r="BI544" s="61"/>
      <c r="BJ544" s="61"/>
      <c r="BK544" s="61"/>
      <c r="BL544" s="61"/>
      <c r="BM544" s="61"/>
      <c r="BN544" s="61"/>
    </row>
    <row r="545" spans="1:66" ht="15.75" customHeight="1" x14ac:dyDescent="0.3">
      <c r="A545" s="61"/>
      <c r="B545" s="61"/>
      <c r="C545" s="61"/>
      <c r="D545" s="61"/>
      <c r="E545" s="61"/>
      <c r="F545" s="61"/>
      <c r="G545" s="61"/>
      <c r="H545" s="62"/>
      <c r="K545" s="62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1"/>
      <c r="AB545" s="61"/>
      <c r="AC545" s="61"/>
      <c r="AD545" s="61"/>
      <c r="AE545" s="61"/>
      <c r="AF545" s="61"/>
      <c r="AG545" s="61"/>
      <c r="AH545" s="61"/>
      <c r="AI545" s="61"/>
      <c r="AJ545" s="61"/>
      <c r="AK545" s="61"/>
      <c r="AL545" s="61"/>
      <c r="AM545" s="61"/>
      <c r="AN545" s="61"/>
      <c r="AO545" s="61"/>
      <c r="AP545" s="61"/>
      <c r="AQ545" s="61"/>
      <c r="AR545" s="61"/>
      <c r="AS545" s="61"/>
      <c r="AT545" s="61"/>
      <c r="AU545" s="61"/>
      <c r="AV545" s="61"/>
      <c r="AW545" s="61"/>
      <c r="AX545" s="61"/>
      <c r="AY545" s="61"/>
      <c r="AZ545" s="61"/>
      <c r="BA545" s="61"/>
      <c r="BB545" s="61"/>
      <c r="BC545" s="61"/>
      <c r="BD545" s="61"/>
      <c r="BE545" s="61"/>
      <c r="BF545" s="61"/>
      <c r="BG545" s="61"/>
      <c r="BH545" s="61"/>
      <c r="BI545" s="61"/>
      <c r="BJ545" s="61"/>
      <c r="BK545" s="61"/>
      <c r="BL545" s="61"/>
      <c r="BM545" s="61"/>
      <c r="BN545" s="61"/>
    </row>
    <row r="546" spans="1:66" ht="15.75" customHeight="1" x14ac:dyDescent="0.3">
      <c r="A546" s="61"/>
      <c r="B546" s="61"/>
      <c r="C546" s="61"/>
      <c r="D546" s="61"/>
      <c r="E546" s="61"/>
      <c r="F546" s="61"/>
      <c r="G546" s="61"/>
      <c r="H546" s="62"/>
      <c r="K546" s="62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1"/>
      <c r="AO546" s="61"/>
      <c r="AP546" s="61"/>
      <c r="AQ546" s="61"/>
      <c r="AR546" s="61"/>
      <c r="AS546" s="61"/>
      <c r="AT546" s="61"/>
      <c r="AU546" s="61"/>
      <c r="AV546" s="61"/>
      <c r="AW546" s="61"/>
      <c r="AX546" s="61"/>
      <c r="AY546" s="61"/>
      <c r="AZ546" s="61"/>
      <c r="BA546" s="61"/>
      <c r="BB546" s="61"/>
      <c r="BC546" s="61"/>
      <c r="BD546" s="61"/>
      <c r="BE546" s="61"/>
      <c r="BF546" s="61"/>
      <c r="BG546" s="61"/>
      <c r="BH546" s="61"/>
      <c r="BI546" s="61"/>
      <c r="BJ546" s="61"/>
      <c r="BK546" s="61"/>
      <c r="BL546" s="61"/>
      <c r="BM546" s="61"/>
      <c r="BN546" s="61"/>
    </row>
    <row r="547" spans="1:66" ht="15.75" customHeight="1" x14ac:dyDescent="0.3">
      <c r="A547" s="61"/>
      <c r="B547" s="61"/>
      <c r="C547" s="61"/>
      <c r="D547" s="61"/>
      <c r="E547" s="61"/>
      <c r="F547" s="61"/>
      <c r="G547" s="61"/>
      <c r="H547" s="62"/>
      <c r="K547" s="62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1"/>
      <c r="AB547" s="61"/>
      <c r="AC547" s="61"/>
      <c r="AD547" s="61"/>
      <c r="AE547" s="61"/>
      <c r="AF547" s="61"/>
      <c r="AG547" s="61"/>
      <c r="AH547" s="61"/>
      <c r="AI547" s="61"/>
      <c r="AJ547" s="61"/>
      <c r="AK547" s="61"/>
      <c r="AL547" s="61"/>
      <c r="AM547" s="61"/>
      <c r="AN547" s="61"/>
      <c r="AO547" s="61"/>
      <c r="AP547" s="61"/>
      <c r="AQ547" s="61"/>
      <c r="AR547" s="61"/>
      <c r="AS547" s="61"/>
      <c r="AT547" s="61"/>
      <c r="AU547" s="61"/>
      <c r="AV547" s="61"/>
      <c r="AW547" s="61"/>
      <c r="AX547" s="61"/>
      <c r="AY547" s="61"/>
      <c r="AZ547" s="61"/>
      <c r="BA547" s="61"/>
      <c r="BB547" s="61"/>
      <c r="BC547" s="61"/>
      <c r="BD547" s="61"/>
      <c r="BE547" s="61"/>
      <c r="BF547" s="61"/>
      <c r="BG547" s="61"/>
      <c r="BH547" s="61"/>
      <c r="BI547" s="61"/>
      <c r="BJ547" s="61"/>
      <c r="BK547" s="61"/>
      <c r="BL547" s="61"/>
      <c r="BM547" s="61"/>
      <c r="BN547" s="61"/>
    </row>
    <row r="548" spans="1:66" ht="15.75" customHeight="1" x14ac:dyDescent="0.3">
      <c r="A548" s="61"/>
      <c r="B548" s="61"/>
      <c r="C548" s="61"/>
      <c r="D548" s="61"/>
      <c r="E548" s="61"/>
      <c r="F548" s="61"/>
      <c r="G548" s="61"/>
      <c r="H548" s="62"/>
      <c r="K548" s="62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/>
      <c r="AJ548" s="61"/>
      <c r="AK548" s="61"/>
      <c r="AL548" s="61"/>
      <c r="AM548" s="61"/>
      <c r="AN548" s="61"/>
      <c r="AO548" s="61"/>
      <c r="AP548" s="61"/>
      <c r="AQ548" s="61"/>
      <c r="AR548" s="61"/>
      <c r="AS548" s="61"/>
      <c r="AT548" s="61"/>
      <c r="AU548" s="61"/>
      <c r="AV548" s="61"/>
      <c r="AW548" s="61"/>
      <c r="AX548" s="61"/>
      <c r="AY548" s="61"/>
      <c r="AZ548" s="61"/>
      <c r="BA548" s="61"/>
      <c r="BB548" s="61"/>
      <c r="BC548" s="61"/>
      <c r="BD548" s="61"/>
      <c r="BE548" s="61"/>
      <c r="BF548" s="61"/>
      <c r="BG548" s="61"/>
      <c r="BH548" s="61"/>
      <c r="BI548" s="61"/>
      <c r="BJ548" s="61"/>
      <c r="BK548" s="61"/>
      <c r="BL548" s="61"/>
      <c r="BM548" s="61"/>
      <c r="BN548" s="61"/>
    </row>
    <row r="549" spans="1:66" ht="15.75" customHeight="1" x14ac:dyDescent="0.3">
      <c r="A549" s="61"/>
      <c r="B549" s="61"/>
      <c r="C549" s="61"/>
      <c r="D549" s="61"/>
      <c r="E549" s="61"/>
      <c r="F549" s="61"/>
      <c r="G549" s="61"/>
      <c r="H549" s="62"/>
      <c r="K549" s="62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1"/>
      <c r="AB549" s="61"/>
      <c r="AC549" s="61"/>
      <c r="AD549" s="61"/>
      <c r="AE549" s="61"/>
      <c r="AF549" s="61"/>
      <c r="AG549" s="61"/>
      <c r="AH549" s="61"/>
      <c r="AI549" s="61"/>
      <c r="AJ549" s="61"/>
      <c r="AK549" s="61"/>
      <c r="AL549" s="61"/>
      <c r="AM549" s="61"/>
      <c r="AN549" s="61"/>
      <c r="AO549" s="61"/>
      <c r="AP549" s="61"/>
      <c r="AQ549" s="61"/>
      <c r="AR549" s="61"/>
      <c r="AS549" s="61"/>
      <c r="AT549" s="61"/>
      <c r="AU549" s="61"/>
      <c r="AV549" s="61"/>
      <c r="AW549" s="61"/>
      <c r="AX549" s="61"/>
      <c r="AY549" s="61"/>
      <c r="AZ549" s="61"/>
      <c r="BA549" s="61"/>
      <c r="BB549" s="61"/>
      <c r="BC549" s="61"/>
      <c r="BD549" s="61"/>
      <c r="BE549" s="61"/>
      <c r="BF549" s="61"/>
      <c r="BG549" s="61"/>
      <c r="BH549" s="61"/>
      <c r="BI549" s="61"/>
      <c r="BJ549" s="61"/>
      <c r="BK549" s="61"/>
      <c r="BL549" s="61"/>
      <c r="BM549" s="61"/>
      <c r="BN549" s="61"/>
    </row>
    <row r="550" spans="1:66" ht="15.75" customHeight="1" x14ac:dyDescent="0.3">
      <c r="A550" s="61"/>
      <c r="B550" s="61"/>
      <c r="C550" s="61"/>
      <c r="D550" s="61"/>
      <c r="E550" s="61"/>
      <c r="F550" s="61"/>
      <c r="G550" s="61"/>
      <c r="H550" s="62"/>
      <c r="K550" s="62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1"/>
      <c r="AB550" s="61"/>
      <c r="AC550" s="61"/>
      <c r="AD550" s="61"/>
      <c r="AE550" s="61"/>
      <c r="AF550" s="61"/>
      <c r="AG550" s="61"/>
      <c r="AH550" s="61"/>
      <c r="AI550" s="61"/>
      <c r="AJ550" s="61"/>
      <c r="AK550" s="61"/>
      <c r="AL550" s="61"/>
      <c r="AM550" s="61"/>
      <c r="AN550" s="61"/>
      <c r="AO550" s="61"/>
      <c r="AP550" s="61"/>
      <c r="AQ550" s="61"/>
      <c r="AR550" s="61"/>
      <c r="AS550" s="61"/>
      <c r="AT550" s="61"/>
      <c r="AU550" s="61"/>
      <c r="AV550" s="61"/>
      <c r="AW550" s="61"/>
      <c r="AX550" s="61"/>
      <c r="AY550" s="61"/>
      <c r="AZ550" s="61"/>
      <c r="BA550" s="61"/>
      <c r="BB550" s="61"/>
      <c r="BC550" s="61"/>
      <c r="BD550" s="61"/>
      <c r="BE550" s="61"/>
      <c r="BF550" s="61"/>
      <c r="BG550" s="61"/>
      <c r="BH550" s="61"/>
      <c r="BI550" s="61"/>
      <c r="BJ550" s="61"/>
      <c r="BK550" s="61"/>
      <c r="BL550" s="61"/>
      <c r="BM550" s="61"/>
      <c r="BN550" s="61"/>
    </row>
    <row r="551" spans="1:66" ht="15.75" customHeight="1" x14ac:dyDescent="0.3">
      <c r="A551" s="61"/>
      <c r="B551" s="61"/>
      <c r="C551" s="61"/>
      <c r="D551" s="61"/>
      <c r="E551" s="61"/>
      <c r="F551" s="61"/>
      <c r="G551" s="61"/>
      <c r="H551" s="62"/>
      <c r="K551" s="62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/>
      <c r="BA551" s="61"/>
      <c r="BB551" s="61"/>
      <c r="BC551" s="61"/>
      <c r="BD551" s="61"/>
      <c r="BE551" s="61"/>
      <c r="BF551" s="61"/>
      <c r="BG551" s="61"/>
      <c r="BH551" s="61"/>
      <c r="BI551" s="61"/>
      <c r="BJ551" s="61"/>
      <c r="BK551" s="61"/>
      <c r="BL551" s="61"/>
      <c r="BM551" s="61"/>
      <c r="BN551" s="61"/>
    </row>
    <row r="552" spans="1:66" ht="15.75" customHeight="1" x14ac:dyDescent="0.3">
      <c r="A552" s="61"/>
      <c r="B552" s="61"/>
      <c r="C552" s="61"/>
      <c r="D552" s="61"/>
      <c r="E552" s="61"/>
      <c r="F552" s="61"/>
      <c r="G552" s="61"/>
      <c r="H552" s="62"/>
      <c r="K552" s="62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/>
      <c r="AE552" s="61"/>
      <c r="AF552" s="61"/>
      <c r="AG552" s="61"/>
      <c r="AH552" s="61"/>
      <c r="AI552" s="61"/>
      <c r="AJ552" s="61"/>
      <c r="AK552" s="61"/>
      <c r="AL552" s="61"/>
      <c r="AM552" s="61"/>
      <c r="AN552" s="61"/>
      <c r="AO552" s="61"/>
      <c r="AP552" s="61"/>
      <c r="AQ552" s="61"/>
      <c r="AR552" s="61"/>
      <c r="AS552" s="61"/>
      <c r="AT552" s="61"/>
      <c r="AU552" s="61"/>
      <c r="AV552" s="61"/>
      <c r="AW552" s="61"/>
      <c r="AX552" s="61"/>
      <c r="AY552" s="61"/>
      <c r="AZ552" s="61"/>
      <c r="BA552" s="61"/>
      <c r="BB552" s="61"/>
      <c r="BC552" s="61"/>
      <c r="BD552" s="61"/>
      <c r="BE552" s="61"/>
      <c r="BF552" s="61"/>
      <c r="BG552" s="61"/>
      <c r="BH552" s="61"/>
      <c r="BI552" s="61"/>
      <c r="BJ552" s="61"/>
      <c r="BK552" s="61"/>
      <c r="BL552" s="61"/>
      <c r="BM552" s="61"/>
      <c r="BN552" s="61"/>
    </row>
    <row r="553" spans="1:66" ht="15.75" customHeight="1" x14ac:dyDescent="0.3">
      <c r="A553" s="61"/>
      <c r="B553" s="61"/>
      <c r="C553" s="61"/>
      <c r="D553" s="61"/>
      <c r="E553" s="61"/>
      <c r="F553" s="61"/>
      <c r="G553" s="61"/>
      <c r="H553" s="62"/>
      <c r="K553" s="62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/>
      <c r="AQ553" s="61"/>
      <c r="AR553" s="61"/>
      <c r="AS553" s="61"/>
      <c r="AT553" s="61"/>
      <c r="AU553" s="61"/>
      <c r="AV553" s="61"/>
      <c r="AW553" s="61"/>
      <c r="AX553" s="61"/>
      <c r="AY553" s="61"/>
      <c r="AZ553" s="61"/>
      <c r="BA553" s="61"/>
      <c r="BB553" s="61"/>
      <c r="BC553" s="61"/>
      <c r="BD553" s="61"/>
      <c r="BE553" s="61"/>
      <c r="BF553" s="61"/>
      <c r="BG553" s="61"/>
      <c r="BH553" s="61"/>
      <c r="BI553" s="61"/>
      <c r="BJ553" s="61"/>
      <c r="BK553" s="61"/>
      <c r="BL553" s="61"/>
      <c r="BM553" s="61"/>
      <c r="BN553" s="61"/>
    </row>
    <row r="554" spans="1:66" ht="15.75" customHeight="1" x14ac:dyDescent="0.3">
      <c r="A554" s="61"/>
      <c r="B554" s="61"/>
      <c r="C554" s="61"/>
      <c r="D554" s="61"/>
      <c r="E554" s="61"/>
      <c r="F554" s="61"/>
      <c r="G554" s="61"/>
      <c r="H554" s="62"/>
      <c r="K554" s="62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61"/>
      <c r="BD554" s="61"/>
      <c r="BE554" s="61"/>
      <c r="BF554" s="61"/>
      <c r="BG554" s="61"/>
      <c r="BH554" s="61"/>
      <c r="BI554" s="61"/>
      <c r="BJ554" s="61"/>
      <c r="BK554" s="61"/>
      <c r="BL554" s="61"/>
      <c r="BM554" s="61"/>
      <c r="BN554" s="61"/>
    </row>
    <row r="555" spans="1:66" ht="15.75" customHeight="1" x14ac:dyDescent="0.3">
      <c r="A555" s="61"/>
      <c r="B555" s="61"/>
      <c r="C555" s="61"/>
      <c r="D555" s="61"/>
      <c r="E555" s="61"/>
      <c r="F555" s="61"/>
      <c r="G555" s="61"/>
      <c r="H555" s="62"/>
      <c r="K555" s="62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1"/>
      <c r="AB555" s="61"/>
      <c r="AC555" s="61"/>
      <c r="AD555" s="61"/>
      <c r="AE555" s="61"/>
      <c r="AF555" s="61"/>
      <c r="AG555" s="61"/>
      <c r="AH555" s="61"/>
      <c r="AI555" s="61"/>
      <c r="AJ555" s="61"/>
      <c r="AK555" s="61"/>
      <c r="AL555" s="61"/>
      <c r="AM555" s="61"/>
      <c r="AN555" s="61"/>
      <c r="AO555" s="61"/>
      <c r="AP555" s="61"/>
      <c r="AQ555" s="61"/>
      <c r="AR555" s="61"/>
      <c r="AS555" s="61"/>
      <c r="AT555" s="61"/>
      <c r="AU555" s="61"/>
      <c r="AV555" s="61"/>
      <c r="AW555" s="61"/>
      <c r="AX555" s="61"/>
      <c r="AY555" s="61"/>
      <c r="AZ555" s="61"/>
      <c r="BA555" s="61"/>
      <c r="BB555" s="61"/>
      <c r="BC555" s="61"/>
      <c r="BD555" s="61"/>
      <c r="BE555" s="61"/>
      <c r="BF555" s="61"/>
      <c r="BG555" s="61"/>
      <c r="BH555" s="61"/>
      <c r="BI555" s="61"/>
      <c r="BJ555" s="61"/>
      <c r="BK555" s="61"/>
      <c r="BL555" s="61"/>
      <c r="BM555" s="61"/>
      <c r="BN555" s="61"/>
    </row>
    <row r="556" spans="1:66" ht="15.75" customHeight="1" x14ac:dyDescent="0.3">
      <c r="A556" s="61"/>
      <c r="B556" s="61"/>
      <c r="C556" s="61"/>
      <c r="D556" s="61"/>
      <c r="E556" s="61"/>
      <c r="F556" s="61"/>
      <c r="G556" s="61"/>
      <c r="H556" s="62"/>
      <c r="K556" s="62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/>
      <c r="AX556" s="61"/>
      <c r="AY556" s="61"/>
      <c r="AZ556" s="61"/>
      <c r="BA556" s="61"/>
      <c r="BB556" s="61"/>
      <c r="BC556" s="61"/>
      <c r="BD556" s="61"/>
      <c r="BE556" s="61"/>
      <c r="BF556" s="61"/>
      <c r="BG556" s="61"/>
      <c r="BH556" s="61"/>
      <c r="BI556" s="61"/>
      <c r="BJ556" s="61"/>
      <c r="BK556" s="61"/>
      <c r="BL556" s="61"/>
      <c r="BM556" s="61"/>
      <c r="BN556" s="61"/>
    </row>
    <row r="557" spans="1:66" ht="15.75" customHeight="1" x14ac:dyDescent="0.3">
      <c r="A557" s="61"/>
      <c r="B557" s="61"/>
      <c r="C557" s="61"/>
      <c r="D557" s="61"/>
      <c r="E557" s="61"/>
      <c r="F557" s="61"/>
      <c r="G557" s="61"/>
      <c r="H557" s="62"/>
      <c r="K557" s="62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61"/>
      <c r="AI557" s="61"/>
      <c r="AJ557" s="61"/>
      <c r="AK557" s="61"/>
      <c r="AL557" s="61"/>
      <c r="AM557" s="61"/>
      <c r="AN557" s="61"/>
      <c r="AO557" s="61"/>
      <c r="AP557" s="61"/>
      <c r="AQ557" s="61"/>
      <c r="AR557" s="61"/>
      <c r="AS557" s="61"/>
      <c r="AT557" s="61"/>
      <c r="AU557" s="61"/>
      <c r="AV557" s="61"/>
      <c r="AW557" s="61"/>
      <c r="AX557" s="61"/>
      <c r="AY557" s="61"/>
      <c r="AZ557" s="61"/>
      <c r="BA557" s="61"/>
      <c r="BB557" s="61"/>
      <c r="BC557" s="61"/>
      <c r="BD557" s="61"/>
      <c r="BE557" s="61"/>
      <c r="BF557" s="61"/>
      <c r="BG557" s="61"/>
      <c r="BH557" s="61"/>
      <c r="BI557" s="61"/>
      <c r="BJ557" s="61"/>
      <c r="BK557" s="61"/>
      <c r="BL557" s="61"/>
      <c r="BM557" s="61"/>
      <c r="BN557" s="61"/>
    </row>
    <row r="558" spans="1:66" ht="15.75" customHeight="1" x14ac:dyDescent="0.3">
      <c r="A558" s="61"/>
      <c r="B558" s="61"/>
      <c r="C558" s="61"/>
      <c r="D558" s="61"/>
      <c r="E558" s="61"/>
      <c r="F558" s="61"/>
      <c r="G558" s="61"/>
      <c r="H558" s="62"/>
      <c r="K558" s="62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  <c r="AA558" s="61"/>
      <c r="AB558" s="61"/>
      <c r="AC558" s="61"/>
      <c r="AD558" s="61"/>
      <c r="AE558" s="61"/>
      <c r="AF558" s="61"/>
      <c r="AG558" s="61"/>
      <c r="AH558" s="61"/>
      <c r="AI558" s="61"/>
      <c r="AJ558" s="61"/>
      <c r="AK558" s="61"/>
      <c r="AL558" s="61"/>
      <c r="AM558" s="61"/>
      <c r="AN558" s="61"/>
      <c r="AO558" s="61"/>
      <c r="AP558" s="61"/>
      <c r="AQ558" s="61"/>
      <c r="AR558" s="61"/>
      <c r="AS558" s="61"/>
      <c r="AT558" s="61"/>
      <c r="AU558" s="61"/>
      <c r="AV558" s="61"/>
      <c r="AW558" s="61"/>
      <c r="AX558" s="61"/>
      <c r="AY558" s="61"/>
      <c r="AZ558" s="61"/>
      <c r="BA558" s="61"/>
      <c r="BB558" s="61"/>
      <c r="BC558" s="61"/>
      <c r="BD558" s="61"/>
      <c r="BE558" s="61"/>
      <c r="BF558" s="61"/>
      <c r="BG558" s="61"/>
      <c r="BH558" s="61"/>
      <c r="BI558" s="61"/>
      <c r="BJ558" s="61"/>
      <c r="BK558" s="61"/>
      <c r="BL558" s="61"/>
      <c r="BM558" s="61"/>
      <c r="BN558" s="61"/>
    </row>
    <row r="559" spans="1:66" ht="15.75" customHeight="1" x14ac:dyDescent="0.3">
      <c r="A559" s="61"/>
      <c r="B559" s="61"/>
      <c r="C559" s="61"/>
      <c r="D559" s="61"/>
      <c r="E559" s="61"/>
      <c r="F559" s="61"/>
      <c r="G559" s="61"/>
      <c r="H559" s="62"/>
      <c r="K559" s="62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61"/>
      <c r="BD559" s="61"/>
      <c r="BE559" s="61"/>
      <c r="BF559" s="61"/>
      <c r="BG559" s="61"/>
      <c r="BH559" s="61"/>
      <c r="BI559" s="61"/>
      <c r="BJ559" s="61"/>
      <c r="BK559" s="61"/>
      <c r="BL559" s="61"/>
      <c r="BM559" s="61"/>
      <c r="BN559" s="61"/>
    </row>
    <row r="560" spans="1:66" ht="15.75" customHeight="1" x14ac:dyDescent="0.3">
      <c r="A560" s="61"/>
      <c r="B560" s="61"/>
      <c r="C560" s="61"/>
      <c r="D560" s="61"/>
      <c r="E560" s="61"/>
      <c r="F560" s="61"/>
      <c r="G560" s="61"/>
      <c r="H560" s="62"/>
      <c r="K560" s="62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  <c r="AJ560" s="61"/>
      <c r="AK560" s="61"/>
      <c r="AL560" s="61"/>
      <c r="AM560" s="61"/>
      <c r="AN560" s="61"/>
      <c r="AO560" s="61"/>
      <c r="AP560" s="61"/>
      <c r="AQ560" s="61"/>
      <c r="AR560" s="61"/>
      <c r="AS560" s="61"/>
      <c r="AT560" s="61"/>
      <c r="AU560" s="61"/>
      <c r="AV560" s="61"/>
      <c r="AW560" s="61"/>
      <c r="AX560" s="61"/>
      <c r="AY560" s="61"/>
      <c r="AZ560" s="61"/>
      <c r="BA560" s="61"/>
      <c r="BB560" s="61"/>
      <c r="BC560" s="61"/>
      <c r="BD560" s="61"/>
      <c r="BE560" s="61"/>
      <c r="BF560" s="61"/>
      <c r="BG560" s="61"/>
      <c r="BH560" s="61"/>
      <c r="BI560" s="61"/>
      <c r="BJ560" s="61"/>
      <c r="BK560" s="61"/>
      <c r="BL560" s="61"/>
      <c r="BM560" s="61"/>
      <c r="BN560" s="61"/>
    </row>
    <row r="561" spans="1:66" ht="15.75" customHeight="1" x14ac:dyDescent="0.3">
      <c r="A561" s="61"/>
      <c r="B561" s="61"/>
      <c r="C561" s="61"/>
      <c r="D561" s="61"/>
      <c r="E561" s="61"/>
      <c r="F561" s="61"/>
      <c r="G561" s="61"/>
      <c r="H561" s="62"/>
      <c r="K561" s="62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1"/>
      <c r="AY561" s="61"/>
      <c r="AZ561" s="61"/>
      <c r="BA561" s="61"/>
      <c r="BB561" s="61"/>
      <c r="BC561" s="61"/>
      <c r="BD561" s="61"/>
      <c r="BE561" s="61"/>
      <c r="BF561" s="61"/>
      <c r="BG561" s="61"/>
      <c r="BH561" s="61"/>
      <c r="BI561" s="61"/>
      <c r="BJ561" s="61"/>
      <c r="BK561" s="61"/>
      <c r="BL561" s="61"/>
      <c r="BM561" s="61"/>
      <c r="BN561" s="61"/>
    </row>
    <row r="562" spans="1:66" ht="15.75" customHeight="1" x14ac:dyDescent="0.3">
      <c r="A562" s="61"/>
      <c r="B562" s="61"/>
      <c r="C562" s="61"/>
      <c r="D562" s="61"/>
      <c r="E562" s="61"/>
      <c r="F562" s="61"/>
      <c r="G562" s="61"/>
      <c r="H562" s="62"/>
      <c r="K562" s="62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/>
      <c r="AX562" s="61"/>
      <c r="AY562" s="61"/>
      <c r="AZ562" s="61"/>
      <c r="BA562" s="61"/>
      <c r="BB562" s="61"/>
      <c r="BC562" s="61"/>
      <c r="BD562" s="61"/>
      <c r="BE562" s="61"/>
      <c r="BF562" s="61"/>
      <c r="BG562" s="61"/>
      <c r="BH562" s="61"/>
      <c r="BI562" s="61"/>
      <c r="BJ562" s="61"/>
      <c r="BK562" s="61"/>
      <c r="BL562" s="61"/>
      <c r="BM562" s="61"/>
      <c r="BN562" s="61"/>
    </row>
    <row r="563" spans="1:66" ht="15.75" customHeight="1" x14ac:dyDescent="0.3">
      <c r="A563" s="61"/>
      <c r="B563" s="61"/>
      <c r="C563" s="61"/>
      <c r="D563" s="61"/>
      <c r="E563" s="61"/>
      <c r="F563" s="61"/>
      <c r="G563" s="61"/>
      <c r="H563" s="62"/>
      <c r="K563" s="62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/>
      <c r="AE563" s="61"/>
      <c r="AF563" s="61"/>
      <c r="AG563" s="61"/>
      <c r="AH563" s="61"/>
      <c r="AI563" s="61"/>
      <c r="AJ563" s="61"/>
      <c r="AK563" s="61"/>
      <c r="AL563" s="61"/>
      <c r="AM563" s="61"/>
      <c r="AN563" s="61"/>
      <c r="AO563" s="61"/>
      <c r="AP563" s="61"/>
      <c r="AQ563" s="61"/>
      <c r="AR563" s="61"/>
      <c r="AS563" s="61"/>
      <c r="AT563" s="61"/>
      <c r="AU563" s="61"/>
      <c r="AV563" s="61"/>
      <c r="AW563" s="61"/>
      <c r="AX563" s="61"/>
      <c r="AY563" s="61"/>
      <c r="AZ563" s="61"/>
      <c r="BA563" s="61"/>
      <c r="BB563" s="61"/>
      <c r="BC563" s="61"/>
      <c r="BD563" s="61"/>
      <c r="BE563" s="61"/>
      <c r="BF563" s="61"/>
      <c r="BG563" s="61"/>
      <c r="BH563" s="61"/>
      <c r="BI563" s="61"/>
      <c r="BJ563" s="61"/>
      <c r="BK563" s="61"/>
      <c r="BL563" s="61"/>
      <c r="BM563" s="61"/>
      <c r="BN563" s="61"/>
    </row>
    <row r="564" spans="1:66" ht="15.75" customHeight="1" x14ac:dyDescent="0.3">
      <c r="A564" s="61"/>
      <c r="B564" s="61"/>
      <c r="C564" s="61"/>
      <c r="D564" s="61"/>
      <c r="E564" s="61"/>
      <c r="F564" s="61"/>
      <c r="G564" s="61"/>
      <c r="H564" s="62"/>
      <c r="K564" s="62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61"/>
      <c r="BD564" s="61"/>
      <c r="BE564" s="61"/>
      <c r="BF564" s="61"/>
      <c r="BG564" s="61"/>
      <c r="BH564" s="61"/>
      <c r="BI564" s="61"/>
      <c r="BJ564" s="61"/>
      <c r="BK564" s="61"/>
      <c r="BL564" s="61"/>
      <c r="BM564" s="61"/>
      <c r="BN564" s="61"/>
    </row>
    <row r="565" spans="1:66" ht="15.75" customHeight="1" x14ac:dyDescent="0.3">
      <c r="A565" s="61"/>
      <c r="B565" s="61"/>
      <c r="C565" s="61"/>
      <c r="D565" s="61"/>
      <c r="E565" s="61"/>
      <c r="F565" s="61"/>
      <c r="G565" s="61"/>
      <c r="H565" s="62"/>
      <c r="K565" s="62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/>
      <c r="AE565" s="61"/>
      <c r="AF565" s="61"/>
      <c r="AG565" s="61"/>
      <c r="AH565" s="61"/>
      <c r="AI565" s="61"/>
      <c r="AJ565" s="61"/>
      <c r="AK565" s="61"/>
      <c r="AL565" s="61"/>
      <c r="AM565" s="61"/>
      <c r="AN565" s="61"/>
      <c r="AO565" s="61"/>
      <c r="AP565" s="61"/>
      <c r="AQ565" s="61"/>
      <c r="AR565" s="61"/>
      <c r="AS565" s="61"/>
      <c r="AT565" s="61"/>
      <c r="AU565" s="61"/>
      <c r="AV565" s="61"/>
      <c r="AW565" s="61"/>
      <c r="AX565" s="61"/>
      <c r="AY565" s="61"/>
      <c r="AZ565" s="61"/>
      <c r="BA565" s="61"/>
      <c r="BB565" s="61"/>
      <c r="BC565" s="61"/>
      <c r="BD565" s="61"/>
      <c r="BE565" s="61"/>
      <c r="BF565" s="61"/>
      <c r="BG565" s="61"/>
      <c r="BH565" s="61"/>
      <c r="BI565" s="61"/>
      <c r="BJ565" s="61"/>
      <c r="BK565" s="61"/>
      <c r="BL565" s="61"/>
      <c r="BM565" s="61"/>
      <c r="BN565" s="61"/>
    </row>
    <row r="566" spans="1:66" ht="15.75" customHeight="1" x14ac:dyDescent="0.3">
      <c r="A566" s="61"/>
      <c r="B566" s="61"/>
      <c r="C566" s="61"/>
      <c r="D566" s="61"/>
      <c r="E566" s="61"/>
      <c r="F566" s="61"/>
      <c r="G566" s="61"/>
      <c r="H566" s="62"/>
      <c r="K566" s="62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1"/>
      <c r="AO566" s="61"/>
      <c r="AP566" s="61"/>
      <c r="AQ566" s="61"/>
      <c r="AR566" s="61"/>
      <c r="AS566" s="61"/>
      <c r="AT566" s="61"/>
      <c r="AU566" s="61"/>
      <c r="AV566" s="61"/>
      <c r="AW566" s="61"/>
      <c r="AX566" s="61"/>
      <c r="AY566" s="61"/>
      <c r="AZ566" s="61"/>
      <c r="BA566" s="61"/>
      <c r="BB566" s="61"/>
      <c r="BC566" s="61"/>
      <c r="BD566" s="61"/>
      <c r="BE566" s="61"/>
      <c r="BF566" s="61"/>
      <c r="BG566" s="61"/>
      <c r="BH566" s="61"/>
      <c r="BI566" s="61"/>
      <c r="BJ566" s="61"/>
      <c r="BK566" s="61"/>
      <c r="BL566" s="61"/>
      <c r="BM566" s="61"/>
      <c r="BN566" s="61"/>
    </row>
    <row r="567" spans="1:66" ht="15.75" customHeight="1" x14ac:dyDescent="0.3">
      <c r="A567" s="61"/>
      <c r="B567" s="61"/>
      <c r="C567" s="61"/>
      <c r="D567" s="61"/>
      <c r="E567" s="61"/>
      <c r="F567" s="61"/>
      <c r="G567" s="61"/>
      <c r="H567" s="62"/>
      <c r="K567" s="62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/>
      <c r="AD567" s="61"/>
      <c r="AE567" s="61"/>
      <c r="AF567" s="61"/>
      <c r="AG567" s="61"/>
      <c r="AH567" s="61"/>
      <c r="AI567" s="61"/>
      <c r="AJ567" s="61"/>
      <c r="AK567" s="61"/>
      <c r="AL567" s="61"/>
      <c r="AM567" s="61"/>
      <c r="AN567" s="61"/>
      <c r="AO567" s="61"/>
      <c r="AP567" s="61"/>
      <c r="AQ567" s="61"/>
      <c r="AR567" s="61"/>
      <c r="AS567" s="61"/>
      <c r="AT567" s="61"/>
      <c r="AU567" s="61"/>
      <c r="AV567" s="61"/>
      <c r="AW567" s="61"/>
      <c r="AX567" s="61"/>
      <c r="AY567" s="61"/>
      <c r="AZ567" s="61"/>
      <c r="BA567" s="61"/>
      <c r="BB567" s="61"/>
      <c r="BC567" s="61"/>
      <c r="BD567" s="61"/>
      <c r="BE567" s="61"/>
      <c r="BF567" s="61"/>
      <c r="BG567" s="61"/>
      <c r="BH567" s="61"/>
      <c r="BI567" s="61"/>
      <c r="BJ567" s="61"/>
      <c r="BK567" s="61"/>
      <c r="BL567" s="61"/>
      <c r="BM567" s="61"/>
      <c r="BN567" s="61"/>
    </row>
    <row r="568" spans="1:66" ht="15.75" customHeight="1" x14ac:dyDescent="0.3">
      <c r="A568" s="61"/>
      <c r="B568" s="61"/>
      <c r="C568" s="61"/>
      <c r="D568" s="61"/>
      <c r="E568" s="61"/>
      <c r="F568" s="61"/>
      <c r="G568" s="61"/>
      <c r="H568" s="62"/>
      <c r="K568" s="62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/>
      <c r="AX568" s="61"/>
      <c r="AY568" s="61"/>
      <c r="AZ568" s="61"/>
      <c r="BA568" s="61"/>
      <c r="BB568" s="61"/>
      <c r="BC568" s="61"/>
      <c r="BD568" s="61"/>
      <c r="BE568" s="61"/>
      <c r="BF568" s="61"/>
      <c r="BG568" s="61"/>
      <c r="BH568" s="61"/>
      <c r="BI568" s="61"/>
      <c r="BJ568" s="61"/>
      <c r="BK568" s="61"/>
      <c r="BL568" s="61"/>
      <c r="BM568" s="61"/>
      <c r="BN568" s="61"/>
    </row>
    <row r="569" spans="1:66" ht="15.75" customHeight="1" x14ac:dyDescent="0.3">
      <c r="A569" s="61"/>
      <c r="B569" s="61"/>
      <c r="C569" s="61"/>
      <c r="D569" s="61"/>
      <c r="E569" s="61"/>
      <c r="F569" s="61"/>
      <c r="G569" s="61"/>
      <c r="H569" s="62"/>
      <c r="K569" s="62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61"/>
      <c r="BD569" s="61"/>
      <c r="BE569" s="61"/>
      <c r="BF569" s="61"/>
      <c r="BG569" s="61"/>
      <c r="BH569" s="61"/>
      <c r="BI569" s="61"/>
      <c r="BJ569" s="61"/>
      <c r="BK569" s="61"/>
      <c r="BL569" s="61"/>
      <c r="BM569" s="61"/>
      <c r="BN569" s="61"/>
    </row>
    <row r="570" spans="1:66" ht="15.75" customHeight="1" x14ac:dyDescent="0.3">
      <c r="A570" s="61"/>
      <c r="B570" s="61"/>
      <c r="C570" s="61"/>
      <c r="D570" s="61"/>
      <c r="E570" s="61"/>
      <c r="F570" s="61"/>
      <c r="G570" s="61"/>
      <c r="H570" s="62"/>
      <c r="K570" s="62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/>
      <c r="AE570" s="61"/>
      <c r="AF570" s="61"/>
      <c r="AG570" s="61"/>
      <c r="AH570" s="61"/>
      <c r="AI570" s="61"/>
      <c r="AJ570" s="61"/>
      <c r="AK570" s="61"/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  <c r="AX570" s="61"/>
      <c r="AY570" s="61"/>
      <c r="AZ570" s="61"/>
      <c r="BA570" s="61"/>
      <c r="BB570" s="61"/>
      <c r="BC570" s="61"/>
      <c r="BD570" s="61"/>
      <c r="BE570" s="61"/>
      <c r="BF570" s="61"/>
      <c r="BG570" s="61"/>
      <c r="BH570" s="61"/>
      <c r="BI570" s="61"/>
      <c r="BJ570" s="61"/>
      <c r="BK570" s="61"/>
      <c r="BL570" s="61"/>
      <c r="BM570" s="61"/>
      <c r="BN570" s="61"/>
    </row>
    <row r="571" spans="1:66" ht="15.75" customHeight="1" x14ac:dyDescent="0.3">
      <c r="A571" s="61"/>
      <c r="B571" s="61"/>
      <c r="C571" s="61"/>
      <c r="D571" s="61"/>
      <c r="E571" s="61"/>
      <c r="F571" s="61"/>
      <c r="G571" s="61"/>
      <c r="H571" s="62"/>
      <c r="K571" s="62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/>
      <c r="BB571" s="61"/>
      <c r="BC571" s="61"/>
      <c r="BD571" s="61"/>
      <c r="BE571" s="61"/>
      <c r="BF571" s="61"/>
      <c r="BG571" s="61"/>
      <c r="BH571" s="61"/>
      <c r="BI571" s="61"/>
      <c r="BJ571" s="61"/>
      <c r="BK571" s="61"/>
      <c r="BL571" s="61"/>
      <c r="BM571" s="61"/>
      <c r="BN571" s="61"/>
    </row>
    <row r="572" spans="1:66" ht="15.75" customHeight="1" x14ac:dyDescent="0.3">
      <c r="A572" s="61"/>
      <c r="B572" s="61"/>
      <c r="C572" s="61"/>
      <c r="D572" s="61"/>
      <c r="E572" s="61"/>
      <c r="F572" s="61"/>
      <c r="G572" s="61"/>
      <c r="H572" s="62"/>
      <c r="K572" s="62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/>
      <c r="AE572" s="61"/>
      <c r="AF572" s="61"/>
      <c r="AG572" s="61"/>
      <c r="AH572" s="61"/>
      <c r="AI572" s="61"/>
      <c r="AJ572" s="61"/>
      <c r="AK572" s="61"/>
      <c r="AL572" s="61"/>
      <c r="AM572" s="61"/>
      <c r="AN572" s="61"/>
      <c r="AO572" s="61"/>
      <c r="AP572" s="61"/>
      <c r="AQ572" s="61"/>
      <c r="AR572" s="61"/>
      <c r="AS572" s="61"/>
      <c r="AT572" s="61"/>
      <c r="AU572" s="61"/>
      <c r="AV572" s="61"/>
      <c r="AW572" s="61"/>
      <c r="AX572" s="61"/>
      <c r="AY572" s="61"/>
      <c r="AZ572" s="61"/>
      <c r="BA572" s="61"/>
      <c r="BB572" s="61"/>
      <c r="BC572" s="61"/>
      <c r="BD572" s="61"/>
      <c r="BE572" s="61"/>
      <c r="BF572" s="61"/>
      <c r="BG572" s="61"/>
      <c r="BH572" s="61"/>
      <c r="BI572" s="61"/>
      <c r="BJ572" s="61"/>
      <c r="BK572" s="61"/>
      <c r="BL572" s="61"/>
      <c r="BM572" s="61"/>
      <c r="BN572" s="61"/>
    </row>
    <row r="573" spans="1:66" ht="15.75" customHeight="1" x14ac:dyDescent="0.3">
      <c r="A573" s="61"/>
      <c r="B573" s="61"/>
      <c r="C573" s="61"/>
      <c r="D573" s="61"/>
      <c r="E573" s="61"/>
      <c r="F573" s="61"/>
      <c r="G573" s="61"/>
      <c r="H573" s="62"/>
      <c r="K573" s="62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  <c r="AG573" s="61"/>
      <c r="AH573" s="61"/>
      <c r="AI573" s="61"/>
      <c r="AJ573" s="61"/>
      <c r="AK573" s="61"/>
      <c r="AL573" s="61"/>
      <c r="AM573" s="61"/>
      <c r="AN573" s="61"/>
      <c r="AO573" s="61"/>
      <c r="AP573" s="61"/>
      <c r="AQ573" s="61"/>
      <c r="AR573" s="61"/>
      <c r="AS573" s="61"/>
      <c r="AT573" s="61"/>
      <c r="AU573" s="61"/>
      <c r="AV573" s="61"/>
      <c r="AW573" s="61"/>
      <c r="AX573" s="61"/>
      <c r="AY573" s="61"/>
      <c r="AZ573" s="61"/>
      <c r="BA573" s="61"/>
      <c r="BB573" s="61"/>
      <c r="BC573" s="61"/>
      <c r="BD573" s="61"/>
      <c r="BE573" s="61"/>
      <c r="BF573" s="61"/>
      <c r="BG573" s="61"/>
      <c r="BH573" s="61"/>
      <c r="BI573" s="61"/>
      <c r="BJ573" s="61"/>
      <c r="BK573" s="61"/>
      <c r="BL573" s="61"/>
      <c r="BM573" s="61"/>
      <c r="BN573" s="61"/>
    </row>
    <row r="574" spans="1:66" ht="15.75" customHeight="1" x14ac:dyDescent="0.3">
      <c r="A574" s="61"/>
      <c r="B574" s="61"/>
      <c r="C574" s="61"/>
      <c r="D574" s="61"/>
      <c r="E574" s="61"/>
      <c r="F574" s="61"/>
      <c r="G574" s="61"/>
      <c r="H574" s="62"/>
      <c r="K574" s="62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61"/>
      <c r="BD574" s="61"/>
      <c r="BE574" s="61"/>
      <c r="BF574" s="61"/>
      <c r="BG574" s="61"/>
      <c r="BH574" s="61"/>
      <c r="BI574" s="61"/>
      <c r="BJ574" s="61"/>
      <c r="BK574" s="61"/>
      <c r="BL574" s="61"/>
      <c r="BM574" s="61"/>
      <c r="BN574" s="61"/>
    </row>
    <row r="575" spans="1:66" ht="15.75" customHeight="1" x14ac:dyDescent="0.3">
      <c r="A575" s="61"/>
      <c r="B575" s="61"/>
      <c r="C575" s="61"/>
      <c r="D575" s="61"/>
      <c r="E575" s="61"/>
      <c r="F575" s="61"/>
      <c r="G575" s="61"/>
      <c r="H575" s="62"/>
      <c r="K575" s="62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  <c r="AA575" s="61"/>
      <c r="AB575" s="61"/>
      <c r="AC575" s="61"/>
      <c r="AD575" s="61"/>
      <c r="AE575" s="61"/>
      <c r="AF575" s="61"/>
      <c r="AG575" s="61"/>
      <c r="AH575" s="61"/>
      <c r="AI575" s="61"/>
      <c r="AJ575" s="61"/>
      <c r="AK575" s="61"/>
      <c r="AL575" s="61"/>
      <c r="AM575" s="61"/>
      <c r="AN575" s="61"/>
      <c r="AO575" s="61"/>
      <c r="AP575" s="61"/>
      <c r="AQ575" s="61"/>
      <c r="AR575" s="61"/>
      <c r="AS575" s="61"/>
      <c r="AT575" s="61"/>
      <c r="AU575" s="61"/>
      <c r="AV575" s="61"/>
      <c r="AW575" s="61"/>
      <c r="AX575" s="61"/>
      <c r="AY575" s="61"/>
      <c r="AZ575" s="61"/>
      <c r="BA575" s="61"/>
      <c r="BB575" s="61"/>
      <c r="BC575" s="61"/>
      <c r="BD575" s="61"/>
      <c r="BE575" s="61"/>
      <c r="BF575" s="61"/>
      <c r="BG575" s="61"/>
      <c r="BH575" s="61"/>
      <c r="BI575" s="61"/>
      <c r="BJ575" s="61"/>
      <c r="BK575" s="61"/>
      <c r="BL575" s="61"/>
      <c r="BM575" s="61"/>
      <c r="BN575" s="61"/>
    </row>
    <row r="576" spans="1:66" ht="15.75" customHeight="1" x14ac:dyDescent="0.3">
      <c r="A576" s="61"/>
      <c r="B576" s="61"/>
      <c r="C576" s="61"/>
      <c r="D576" s="61"/>
      <c r="E576" s="61"/>
      <c r="F576" s="61"/>
      <c r="G576" s="61"/>
      <c r="H576" s="62"/>
      <c r="K576" s="62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1"/>
      <c r="AO576" s="61"/>
      <c r="AP576" s="61"/>
      <c r="AQ576" s="61"/>
      <c r="AR576" s="61"/>
      <c r="AS576" s="61"/>
      <c r="AT576" s="61"/>
      <c r="AU576" s="61"/>
      <c r="AV576" s="61"/>
      <c r="AW576" s="61"/>
      <c r="AX576" s="61"/>
      <c r="AY576" s="61"/>
      <c r="AZ576" s="61"/>
      <c r="BA576" s="61"/>
      <c r="BB576" s="61"/>
      <c r="BC576" s="61"/>
      <c r="BD576" s="61"/>
      <c r="BE576" s="61"/>
      <c r="BF576" s="61"/>
      <c r="BG576" s="61"/>
      <c r="BH576" s="61"/>
      <c r="BI576" s="61"/>
      <c r="BJ576" s="61"/>
      <c r="BK576" s="61"/>
      <c r="BL576" s="61"/>
      <c r="BM576" s="61"/>
      <c r="BN576" s="61"/>
    </row>
    <row r="577" spans="1:66" ht="15.75" customHeight="1" x14ac:dyDescent="0.3">
      <c r="A577" s="61"/>
      <c r="B577" s="61"/>
      <c r="C577" s="61"/>
      <c r="D577" s="61"/>
      <c r="E577" s="61"/>
      <c r="F577" s="61"/>
      <c r="G577" s="61"/>
      <c r="H577" s="62"/>
      <c r="K577" s="62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61"/>
      <c r="AD577" s="61"/>
      <c r="AE577" s="61"/>
      <c r="AF577" s="61"/>
      <c r="AG577" s="61"/>
      <c r="AH577" s="61"/>
      <c r="AI577" s="61"/>
      <c r="AJ577" s="61"/>
      <c r="AK577" s="61"/>
      <c r="AL577" s="61"/>
      <c r="AM577" s="61"/>
      <c r="AN577" s="61"/>
      <c r="AO577" s="61"/>
      <c r="AP577" s="61"/>
      <c r="AQ577" s="61"/>
      <c r="AR577" s="61"/>
      <c r="AS577" s="61"/>
      <c r="AT577" s="61"/>
      <c r="AU577" s="61"/>
      <c r="AV577" s="61"/>
      <c r="AW577" s="61"/>
      <c r="AX577" s="61"/>
      <c r="AY577" s="61"/>
      <c r="AZ577" s="61"/>
      <c r="BA577" s="61"/>
      <c r="BB577" s="61"/>
      <c r="BC577" s="61"/>
      <c r="BD577" s="61"/>
      <c r="BE577" s="61"/>
      <c r="BF577" s="61"/>
      <c r="BG577" s="61"/>
      <c r="BH577" s="61"/>
      <c r="BI577" s="61"/>
      <c r="BJ577" s="61"/>
      <c r="BK577" s="61"/>
      <c r="BL577" s="61"/>
      <c r="BM577" s="61"/>
      <c r="BN577" s="61"/>
    </row>
    <row r="578" spans="1:66" ht="15.75" customHeight="1" x14ac:dyDescent="0.3">
      <c r="A578" s="61"/>
      <c r="B578" s="61"/>
      <c r="C578" s="61"/>
      <c r="D578" s="61"/>
      <c r="E578" s="61"/>
      <c r="F578" s="61"/>
      <c r="G578" s="61"/>
      <c r="H578" s="62"/>
      <c r="K578" s="62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1"/>
      <c r="AB578" s="61"/>
      <c r="AC578" s="61"/>
      <c r="AD578" s="61"/>
      <c r="AE578" s="61"/>
      <c r="AF578" s="61"/>
      <c r="AG578" s="61"/>
      <c r="AH578" s="61"/>
      <c r="AI578" s="61"/>
      <c r="AJ578" s="61"/>
      <c r="AK578" s="61"/>
      <c r="AL578" s="61"/>
      <c r="AM578" s="61"/>
      <c r="AN578" s="61"/>
      <c r="AO578" s="61"/>
      <c r="AP578" s="61"/>
      <c r="AQ578" s="61"/>
      <c r="AR578" s="61"/>
      <c r="AS578" s="61"/>
      <c r="AT578" s="61"/>
      <c r="AU578" s="61"/>
      <c r="AV578" s="61"/>
      <c r="AW578" s="61"/>
      <c r="AX578" s="61"/>
      <c r="AY578" s="61"/>
      <c r="AZ578" s="61"/>
      <c r="BA578" s="61"/>
      <c r="BB578" s="61"/>
      <c r="BC578" s="61"/>
      <c r="BD578" s="61"/>
      <c r="BE578" s="61"/>
      <c r="BF578" s="61"/>
      <c r="BG578" s="61"/>
      <c r="BH578" s="61"/>
      <c r="BI578" s="61"/>
      <c r="BJ578" s="61"/>
      <c r="BK578" s="61"/>
      <c r="BL578" s="61"/>
      <c r="BM578" s="61"/>
      <c r="BN578" s="61"/>
    </row>
    <row r="579" spans="1:66" ht="15.75" customHeight="1" x14ac:dyDescent="0.3">
      <c r="A579" s="61"/>
      <c r="B579" s="61"/>
      <c r="C579" s="61"/>
      <c r="D579" s="61"/>
      <c r="E579" s="61"/>
      <c r="F579" s="61"/>
      <c r="G579" s="61"/>
      <c r="H579" s="62"/>
      <c r="K579" s="62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61"/>
      <c r="BD579" s="61"/>
      <c r="BE579" s="61"/>
      <c r="BF579" s="61"/>
      <c r="BG579" s="61"/>
      <c r="BH579" s="61"/>
      <c r="BI579" s="61"/>
      <c r="BJ579" s="61"/>
      <c r="BK579" s="61"/>
      <c r="BL579" s="61"/>
      <c r="BM579" s="61"/>
      <c r="BN579" s="61"/>
    </row>
    <row r="580" spans="1:66" ht="15.75" customHeight="1" x14ac:dyDescent="0.3">
      <c r="A580" s="61"/>
      <c r="B580" s="61"/>
      <c r="C580" s="61"/>
      <c r="D580" s="61"/>
      <c r="E580" s="61"/>
      <c r="F580" s="61"/>
      <c r="G580" s="61"/>
      <c r="H580" s="62"/>
      <c r="K580" s="62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  <c r="AX580" s="61"/>
      <c r="AY580" s="61"/>
      <c r="AZ580" s="61"/>
      <c r="BA580" s="61"/>
      <c r="BB580" s="61"/>
      <c r="BC580" s="61"/>
      <c r="BD580" s="61"/>
      <c r="BE580" s="61"/>
      <c r="BF580" s="61"/>
      <c r="BG580" s="61"/>
      <c r="BH580" s="61"/>
      <c r="BI580" s="61"/>
      <c r="BJ580" s="61"/>
      <c r="BK580" s="61"/>
      <c r="BL580" s="61"/>
      <c r="BM580" s="61"/>
      <c r="BN580" s="61"/>
    </row>
    <row r="581" spans="1:66" ht="15.75" customHeight="1" x14ac:dyDescent="0.3">
      <c r="A581" s="61"/>
      <c r="B581" s="61"/>
      <c r="C581" s="61"/>
      <c r="D581" s="61"/>
      <c r="E581" s="61"/>
      <c r="F581" s="61"/>
      <c r="G581" s="61"/>
      <c r="H581" s="62"/>
      <c r="K581" s="62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1"/>
      <c r="AY581" s="61"/>
      <c r="AZ581" s="61"/>
      <c r="BA581" s="61"/>
      <c r="BB581" s="61"/>
      <c r="BC581" s="61"/>
      <c r="BD581" s="61"/>
      <c r="BE581" s="61"/>
      <c r="BF581" s="61"/>
      <c r="BG581" s="61"/>
      <c r="BH581" s="61"/>
      <c r="BI581" s="61"/>
      <c r="BJ581" s="61"/>
      <c r="BK581" s="61"/>
      <c r="BL581" s="61"/>
      <c r="BM581" s="61"/>
      <c r="BN581" s="61"/>
    </row>
    <row r="582" spans="1:66" ht="15.75" customHeight="1" x14ac:dyDescent="0.3">
      <c r="A582" s="61"/>
      <c r="B582" s="61"/>
      <c r="C582" s="61"/>
      <c r="D582" s="61"/>
      <c r="E582" s="61"/>
      <c r="F582" s="61"/>
      <c r="G582" s="61"/>
      <c r="H582" s="62"/>
      <c r="K582" s="62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1"/>
      <c r="AB582" s="61"/>
      <c r="AC582" s="61"/>
      <c r="AD582" s="61"/>
      <c r="AE582" s="61"/>
      <c r="AF582" s="61"/>
      <c r="AG582" s="61"/>
      <c r="AH582" s="61"/>
      <c r="AI582" s="61"/>
      <c r="AJ582" s="61"/>
      <c r="AK582" s="61"/>
      <c r="AL582" s="61"/>
      <c r="AM582" s="61"/>
      <c r="AN582" s="61"/>
      <c r="AO582" s="61"/>
      <c r="AP582" s="61"/>
      <c r="AQ582" s="61"/>
      <c r="AR582" s="61"/>
      <c r="AS582" s="61"/>
      <c r="AT582" s="61"/>
      <c r="AU582" s="61"/>
      <c r="AV582" s="61"/>
      <c r="AW582" s="61"/>
      <c r="AX582" s="61"/>
      <c r="AY582" s="61"/>
      <c r="AZ582" s="61"/>
      <c r="BA582" s="61"/>
      <c r="BB582" s="61"/>
      <c r="BC582" s="61"/>
      <c r="BD582" s="61"/>
      <c r="BE582" s="61"/>
      <c r="BF582" s="61"/>
      <c r="BG582" s="61"/>
      <c r="BH582" s="61"/>
      <c r="BI582" s="61"/>
      <c r="BJ582" s="61"/>
      <c r="BK582" s="61"/>
      <c r="BL582" s="61"/>
      <c r="BM582" s="61"/>
      <c r="BN582" s="61"/>
    </row>
    <row r="583" spans="1:66" ht="15.75" customHeight="1" x14ac:dyDescent="0.3">
      <c r="A583" s="61"/>
      <c r="B583" s="61"/>
      <c r="C583" s="61"/>
      <c r="D583" s="61"/>
      <c r="E583" s="61"/>
      <c r="F583" s="61"/>
      <c r="G583" s="61"/>
      <c r="H583" s="62"/>
      <c r="K583" s="62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1"/>
      <c r="AB583" s="61"/>
      <c r="AC583" s="61"/>
      <c r="AD583" s="61"/>
      <c r="AE583" s="61"/>
      <c r="AF583" s="61"/>
      <c r="AG583" s="61"/>
      <c r="AH583" s="61"/>
      <c r="AI583" s="61"/>
      <c r="AJ583" s="61"/>
      <c r="AK583" s="61"/>
      <c r="AL583" s="61"/>
      <c r="AM583" s="61"/>
      <c r="AN583" s="61"/>
      <c r="AO583" s="61"/>
      <c r="AP583" s="61"/>
      <c r="AQ583" s="61"/>
      <c r="AR583" s="61"/>
      <c r="AS583" s="61"/>
      <c r="AT583" s="61"/>
      <c r="AU583" s="61"/>
      <c r="AV583" s="61"/>
      <c r="AW583" s="61"/>
      <c r="AX583" s="61"/>
      <c r="AY583" s="61"/>
      <c r="AZ583" s="61"/>
      <c r="BA583" s="61"/>
      <c r="BB583" s="61"/>
      <c r="BC583" s="61"/>
      <c r="BD583" s="61"/>
      <c r="BE583" s="61"/>
      <c r="BF583" s="61"/>
      <c r="BG583" s="61"/>
      <c r="BH583" s="61"/>
      <c r="BI583" s="61"/>
      <c r="BJ583" s="61"/>
      <c r="BK583" s="61"/>
      <c r="BL583" s="61"/>
      <c r="BM583" s="61"/>
      <c r="BN583" s="61"/>
    </row>
    <row r="584" spans="1:66" ht="15.75" customHeight="1" x14ac:dyDescent="0.3">
      <c r="A584" s="61"/>
      <c r="B584" s="61"/>
      <c r="C584" s="61"/>
      <c r="D584" s="61"/>
      <c r="E584" s="61"/>
      <c r="F584" s="61"/>
      <c r="G584" s="61"/>
      <c r="H584" s="62"/>
      <c r="K584" s="62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61"/>
      <c r="BD584" s="61"/>
      <c r="BE584" s="61"/>
      <c r="BF584" s="61"/>
      <c r="BG584" s="61"/>
      <c r="BH584" s="61"/>
      <c r="BI584" s="61"/>
      <c r="BJ584" s="61"/>
      <c r="BK584" s="61"/>
      <c r="BL584" s="61"/>
      <c r="BM584" s="61"/>
      <c r="BN584" s="61"/>
    </row>
    <row r="585" spans="1:66" ht="15.75" customHeight="1" x14ac:dyDescent="0.3">
      <c r="A585" s="61"/>
      <c r="B585" s="61"/>
      <c r="C585" s="61"/>
      <c r="D585" s="61"/>
      <c r="E585" s="61"/>
      <c r="F585" s="61"/>
      <c r="G585" s="61"/>
      <c r="H585" s="62"/>
      <c r="K585" s="62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1"/>
      <c r="AB585" s="61"/>
      <c r="AC585" s="61"/>
      <c r="AD585" s="61"/>
      <c r="AE585" s="61"/>
      <c r="AF585" s="61"/>
      <c r="AG585" s="61"/>
      <c r="AH585" s="61"/>
      <c r="AI585" s="61"/>
      <c r="AJ585" s="61"/>
      <c r="AK585" s="61"/>
      <c r="AL585" s="61"/>
      <c r="AM585" s="61"/>
      <c r="AN585" s="61"/>
      <c r="AO585" s="61"/>
      <c r="AP585" s="61"/>
      <c r="AQ585" s="61"/>
      <c r="AR585" s="61"/>
      <c r="AS585" s="61"/>
      <c r="AT585" s="61"/>
      <c r="AU585" s="61"/>
      <c r="AV585" s="61"/>
      <c r="AW585" s="61"/>
      <c r="AX585" s="61"/>
      <c r="AY585" s="61"/>
      <c r="AZ585" s="61"/>
      <c r="BA585" s="61"/>
      <c r="BB585" s="61"/>
      <c r="BC585" s="61"/>
      <c r="BD585" s="61"/>
      <c r="BE585" s="61"/>
      <c r="BF585" s="61"/>
      <c r="BG585" s="61"/>
      <c r="BH585" s="61"/>
      <c r="BI585" s="61"/>
      <c r="BJ585" s="61"/>
      <c r="BK585" s="61"/>
      <c r="BL585" s="61"/>
      <c r="BM585" s="61"/>
      <c r="BN585" s="61"/>
    </row>
    <row r="586" spans="1:66" ht="15.75" customHeight="1" x14ac:dyDescent="0.3">
      <c r="A586" s="61"/>
      <c r="B586" s="61"/>
      <c r="C586" s="61"/>
      <c r="D586" s="61"/>
      <c r="E586" s="61"/>
      <c r="F586" s="61"/>
      <c r="G586" s="61"/>
      <c r="H586" s="62"/>
      <c r="K586" s="62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  <c r="AR586" s="61"/>
      <c r="AS586" s="61"/>
      <c r="AT586" s="61"/>
      <c r="AU586" s="61"/>
      <c r="AV586" s="61"/>
      <c r="AW586" s="61"/>
      <c r="AX586" s="61"/>
      <c r="AY586" s="61"/>
      <c r="AZ586" s="61"/>
      <c r="BA586" s="61"/>
      <c r="BB586" s="61"/>
      <c r="BC586" s="61"/>
      <c r="BD586" s="61"/>
      <c r="BE586" s="61"/>
      <c r="BF586" s="61"/>
      <c r="BG586" s="61"/>
      <c r="BH586" s="61"/>
      <c r="BI586" s="61"/>
      <c r="BJ586" s="61"/>
      <c r="BK586" s="61"/>
      <c r="BL586" s="61"/>
      <c r="BM586" s="61"/>
      <c r="BN586" s="61"/>
    </row>
    <row r="587" spans="1:66" ht="15.75" customHeight="1" x14ac:dyDescent="0.3">
      <c r="A587" s="61"/>
      <c r="B587" s="61"/>
      <c r="C587" s="61"/>
      <c r="D587" s="61"/>
      <c r="E587" s="61"/>
      <c r="F587" s="61"/>
      <c r="G587" s="61"/>
      <c r="H587" s="62"/>
      <c r="K587" s="62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/>
      <c r="AE587" s="61"/>
      <c r="AF587" s="61"/>
      <c r="AG587" s="61"/>
      <c r="AH587" s="61"/>
      <c r="AI587" s="61"/>
      <c r="AJ587" s="61"/>
      <c r="AK587" s="61"/>
      <c r="AL587" s="61"/>
      <c r="AM587" s="61"/>
      <c r="AN587" s="61"/>
      <c r="AO587" s="61"/>
      <c r="AP587" s="61"/>
      <c r="AQ587" s="61"/>
      <c r="AR587" s="61"/>
      <c r="AS587" s="61"/>
      <c r="AT587" s="61"/>
      <c r="AU587" s="61"/>
      <c r="AV587" s="61"/>
      <c r="AW587" s="61"/>
      <c r="AX587" s="61"/>
      <c r="AY587" s="61"/>
      <c r="AZ587" s="61"/>
      <c r="BA587" s="61"/>
      <c r="BB587" s="61"/>
      <c r="BC587" s="61"/>
      <c r="BD587" s="61"/>
      <c r="BE587" s="61"/>
      <c r="BF587" s="61"/>
      <c r="BG587" s="61"/>
      <c r="BH587" s="61"/>
      <c r="BI587" s="61"/>
      <c r="BJ587" s="61"/>
      <c r="BK587" s="61"/>
      <c r="BL587" s="61"/>
      <c r="BM587" s="61"/>
      <c r="BN587" s="61"/>
    </row>
    <row r="588" spans="1:66" ht="15.75" customHeight="1" x14ac:dyDescent="0.3">
      <c r="A588" s="61"/>
      <c r="B588" s="61"/>
      <c r="C588" s="61"/>
      <c r="D588" s="61"/>
      <c r="E588" s="61"/>
      <c r="F588" s="61"/>
      <c r="G588" s="61"/>
      <c r="H588" s="62"/>
      <c r="K588" s="62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/>
      <c r="AE588" s="61"/>
      <c r="AF588" s="61"/>
      <c r="AG588" s="61"/>
      <c r="AH588" s="61"/>
      <c r="AI588" s="61"/>
      <c r="AJ588" s="61"/>
      <c r="AK588" s="61"/>
      <c r="AL588" s="61"/>
      <c r="AM588" s="61"/>
      <c r="AN588" s="61"/>
      <c r="AO588" s="61"/>
      <c r="AP588" s="61"/>
      <c r="AQ588" s="61"/>
      <c r="AR588" s="61"/>
      <c r="AS588" s="61"/>
      <c r="AT588" s="61"/>
      <c r="AU588" s="61"/>
      <c r="AV588" s="61"/>
      <c r="AW588" s="61"/>
      <c r="AX588" s="61"/>
      <c r="AY588" s="61"/>
      <c r="AZ588" s="61"/>
      <c r="BA588" s="61"/>
      <c r="BB588" s="61"/>
      <c r="BC588" s="61"/>
      <c r="BD588" s="61"/>
      <c r="BE588" s="61"/>
      <c r="BF588" s="61"/>
      <c r="BG588" s="61"/>
      <c r="BH588" s="61"/>
      <c r="BI588" s="61"/>
      <c r="BJ588" s="61"/>
      <c r="BK588" s="61"/>
      <c r="BL588" s="61"/>
      <c r="BM588" s="61"/>
      <c r="BN588" s="61"/>
    </row>
    <row r="589" spans="1:66" ht="15.75" customHeight="1" x14ac:dyDescent="0.3">
      <c r="A589" s="61"/>
      <c r="B589" s="61"/>
      <c r="C589" s="61"/>
      <c r="D589" s="61"/>
      <c r="E589" s="61"/>
      <c r="F589" s="61"/>
      <c r="G589" s="61"/>
      <c r="H589" s="62"/>
      <c r="K589" s="62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61"/>
      <c r="BD589" s="61"/>
      <c r="BE589" s="61"/>
      <c r="BF589" s="61"/>
      <c r="BG589" s="61"/>
      <c r="BH589" s="61"/>
      <c r="BI589" s="61"/>
      <c r="BJ589" s="61"/>
      <c r="BK589" s="61"/>
      <c r="BL589" s="61"/>
      <c r="BM589" s="61"/>
      <c r="BN589" s="61"/>
    </row>
    <row r="590" spans="1:66" ht="15.75" customHeight="1" x14ac:dyDescent="0.3">
      <c r="A590" s="61"/>
      <c r="B590" s="61"/>
      <c r="C590" s="61"/>
      <c r="D590" s="61"/>
      <c r="E590" s="61"/>
      <c r="F590" s="61"/>
      <c r="G590" s="61"/>
      <c r="H590" s="62"/>
      <c r="K590" s="62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/>
      <c r="AE590" s="61"/>
      <c r="AF590" s="61"/>
      <c r="AG590" s="61"/>
      <c r="AH590" s="61"/>
      <c r="AI590" s="61"/>
      <c r="AJ590" s="61"/>
      <c r="AK590" s="61"/>
      <c r="AL590" s="61"/>
      <c r="AM590" s="61"/>
      <c r="AN590" s="61"/>
      <c r="AO590" s="61"/>
      <c r="AP590" s="61"/>
      <c r="AQ590" s="61"/>
      <c r="AR590" s="61"/>
      <c r="AS590" s="61"/>
      <c r="AT590" s="61"/>
      <c r="AU590" s="61"/>
      <c r="AV590" s="61"/>
      <c r="AW590" s="61"/>
      <c r="AX590" s="61"/>
      <c r="AY590" s="61"/>
      <c r="AZ590" s="61"/>
      <c r="BA590" s="61"/>
      <c r="BB590" s="61"/>
      <c r="BC590" s="61"/>
      <c r="BD590" s="61"/>
      <c r="BE590" s="61"/>
      <c r="BF590" s="61"/>
      <c r="BG590" s="61"/>
      <c r="BH590" s="61"/>
      <c r="BI590" s="61"/>
      <c r="BJ590" s="61"/>
      <c r="BK590" s="61"/>
      <c r="BL590" s="61"/>
      <c r="BM590" s="61"/>
      <c r="BN590" s="61"/>
    </row>
    <row r="591" spans="1:66" ht="15.75" customHeight="1" x14ac:dyDescent="0.3">
      <c r="A591" s="61"/>
      <c r="B591" s="61"/>
      <c r="C591" s="61"/>
      <c r="D591" s="61"/>
      <c r="E591" s="61"/>
      <c r="F591" s="61"/>
      <c r="G591" s="61"/>
      <c r="H591" s="62"/>
      <c r="K591" s="62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/>
      <c r="BC591" s="61"/>
      <c r="BD591" s="61"/>
      <c r="BE591" s="61"/>
      <c r="BF591" s="61"/>
      <c r="BG591" s="61"/>
      <c r="BH591" s="61"/>
      <c r="BI591" s="61"/>
      <c r="BJ591" s="61"/>
      <c r="BK591" s="61"/>
      <c r="BL591" s="61"/>
      <c r="BM591" s="61"/>
      <c r="BN591" s="61"/>
    </row>
    <row r="592" spans="1:66" ht="15.75" customHeight="1" x14ac:dyDescent="0.3">
      <c r="A592" s="61"/>
      <c r="B592" s="61"/>
      <c r="C592" s="61"/>
      <c r="D592" s="61"/>
      <c r="E592" s="61"/>
      <c r="F592" s="61"/>
      <c r="G592" s="61"/>
      <c r="H592" s="62"/>
      <c r="K592" s="62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  <c r="AR592" s="61"/>
      <c r="AS592" s="61"/>
      <c r="AT592" s="61"/>
      <c r="AU592" s="61"/>
      <c r="AV592" s="61"/>
      <c r="AW592" s="61"/>
      <c r="AX592" s="61"/>
      <c r="AY592" s="61"/>
      <c r="AZ592" s="61"/>
      <c r="BA592" s="61"/>
      <c r="BB592" s="61"/>
      <c r="BC592" s="61"/>
      <c r="BD592" s="61"/>
      <c r="BE592" s="61"/>
      <c r="BF592" s="61"/>
      <c r="BG592" s="61"/>
      <c r="BH592" s="61"/>
      <c r="BI592" s="61"/>
      <c r="BJ592" s="61"/>
      <c r="BK592" s="61"/>
      <c r="BL592" s="61"/>
      <c r="BM592" s="61"/>
      <c r="BN592" s="61"/>
    </row>
    <row r="593" spans="1:66" ht="15.75" customHeight="1" x14ac:dyDescent="0.3">
      <c r="A593" s="61"/>
      <c r="B593" s="61"/>
      <c r="C593" s="61"/>
      <c r="D593" s="61"/>
      <c r="E593" s="61"/>
      <c r="F593" s="61"/>
      <c r="G593" s="61"/>
      <c r="H593" s="62"/>
      <c r="K593" s="62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  <c r="AA593" s="61"/>
      <c r="AB593" s="61"/>
      <c r="AC593" s="61"/>
      <c r="AD593" s="61"/>
      <c r="AE593" s="61"/>
      <c r="AF593" s="61"/>
      <c r="AG593" s="61"/>
      <c r="AH593" s="61"/>
      <c r="AI593" s="61"/>
      <c r="AJ593" s="61"/>
      <c r="AK593" s="61"/>
      <c r="AL593" s="61"/>
      <c r="AM593" s="61"/>
      <c r="AN593" s="61"/>
      <c r="AO593" s="61"/>
      <c r="AP593" s="61"/>
      <c r="AQ593" s="61"/>
      <c r="AR593" s="61"/>
      <c r="AS593" s="61"/>
      <c r="AT593" s="61"/>
      <c r="AU593" s="61"/>
      <c r="AV593" s="61"/>
      <c r="AW593" s="61"/>
      <c r="AX593" s="61"/>
      <c r="AY593" s="61"/>
      <c r="AZ593" s="61"/>
      <c r="BA593" s="61"/>
      <c r="BB593" s="61"/>
      <c r="BC593" s="61"/>
      <c r="BD593" s="61"/>
      <c r="BE593" s="61"/>
      <c r="BF593" s="61"/>
      <c r="BG593" s="61"/>
      <c r="BH593" s="61"/>
      <c r="BI593" s="61"/>
      <c r="BJ593" s="61"/>
      <c r="BK593" s="61"/>
      <c r="BL593" s="61"/>
      <c r="BM593" s="61"/>
      <c r="BN593" s="61"/>
    </row>
    <row r="594" spans="1:66" ht="15.75" customHeight="1" x14ac:dyDescent="0.3">
      <c r="A594" s="61"/>
      <c r="B594" s="61"/>
      <c r="C594" s="61"/>
      <c r="D594" s="61"/>
      <c r="E594" s="61"/>
      <c r="F594" s="61"/>
      <c r="G594" s="61"/>
      <c r="H594" s="62"/>
      <c r="K594" s="62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61"/>
      <c r="BD594" s="61"/>
      <c r="BE594" s="61"/>
      <c r="BF594" s="61"/>
      <c r="BG594" s="61"/>
      <c r="BH594" s="61"/>
      <c r="BI594" s="61"/>
      <c r="BJ594" s="61"/>
      <c r="BK594" s="61"/>
      <c r="BL594" s="61"/>
      <c r="BM594" s="61"/>
      <c r="BN594" s="61"/>
    </row>
    <row r="595" spans="1:66" ht="15.75" customHeight="1" x14ac:dyDescent="0.3">
      <c r="A595" s="61"/>
      <c r="B595" s="61"/>
      <c r="C595" s="61"/>
      <c r="D595" s="61"/>
      <c r="E595" s="61"/>
      <c r="F595" s="61"/>
      <c r="G595" s="61"/>
      <c r="H595" s="62"/>
      <c r="K595" s="62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1"/>
      <c r="AB595" s="61"/>
      <c r="AC595" s="61"/>
      <c r="AD595" s="61"/>
      <c r="AE595" s="61"/>
      <c r="AF595" s="61"/>
      <c r="AG595" s="61"/>
      <c r="AH595" s="61"/>
      <c r="AI595" s="61"/>
      <c r="AJ595" s="61"/>
      <c r="AK595" s="61"/>
      <c r="AL595" s="61"/>
      <c r="AM595" s="61"/>
      <c r="AN595" s="61"/>
      <c r="AO595" s="61"/>
      <c r="AP595" s="61"/>
      <c r="AQ595" s="61"/>
      <c r="AR595" s="61"/>
      <c r="AS595" s="61"/>
      <c r="AT595" s="61"/>
      <c r="AU595" s="61"/>
      <c r="AV595" s="61"/>
      <c r="AW595" s="61"/>
      <c r="AX595" s="61"/>
      <c r="AY595" s="61"/>
      <c r="AZ595" s="61"/>
      <c r="BA595" s="61"/>
      <c r="BB595" s="61"/>
      <c r="BC595" s="61"/>
      <c r="BD595" s="61"/>
      <c r="BE595" s="61"/>
      <c r="BF595" s="61"/>
      <c r="BG595" s="61"/>
      <c r="BH595" s="61"/>
      <c r="BI595" s="61"/>
      <c r="BJ595" s="61"/>
      <c r="BK595" s="61"/>
      <c r="BL595" s="61"/>
      <c r="BM595" s="61"/>
      <c r="BN595" s="61"/>
    </row>
    <row r="596" spans="1:66" ht="15.75" customHeight="1" x14ac:dyDescent="0.3">
      <c r="A596" s="61"/>
      <c r="B596" s="61"/>
      <c r="C596" s="61"/>
      <c r="D596" s="61"/>
      <c r="E596" s="61"/>
      <c r="F596" s="61"/>
      <c r="G596" s="61"/>
      <c r="H596" s="62"/>
      <c r="K596" s="62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1"/>
      <c r="AO596" s="61"/>
      <c r="AP596" s="61"/>
      <c r="AQ596" s="61"/>
      <c r="AR596" s="61"/>
      <c r="AS596" s="61"/>
      <c r="AT596" s="61"/>
      <c r="AU596" s="61"/>
      <c r="AV596" s="61"/>
      <c r="AW596" s="61"/>
      <c r="AX596" s="61"/>
      <c r="AY596" s="61"/>
      <c r="AZ596" s="61"/>
      <c r="BA596" s="61"/>
      <c r="BB596" s="61"/>
      <c r="BC596" s="61"/>
      <c r="BD596" s="61"/>
      <c r="BE596" s="61"/>
      <c r="BF596" s="61"/>
      <c r="BG596" s="61"/>
      <c r="BH596" s="61"/>
      <c r="BI596" s="61"/>
      <c r="BJ596" s="61"/>
      <c r="BK596" s="61"/>
      <c r="BL596" s="61"/>
      <c r="BM596" s="61"/>
      <c r="BN596" s="61"/>
    </row>
    <row r="597" spans="1:66" ht="15.75" customHeight="1" x14ac:dyDescent="0.3">
      <c r="A597" s="61"/>
      <c r="B597" s="61"/>
      <c r="C597" s="61"/>
      <c r="D597" s="61"/>
      <c r="E597" s="61"/>
      <c r="F597" s="61"/>
      <c r="G597" s="61"/>
      <c r="H597" s="62"/>
      <c r="K597" s="62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61"/>
      <c r="AF597" s="61"/>
      <c r="AG597" s="61"/>
      <c r="AH597" s="61"/>
      <c r="AI597" s="61"/>
      <c r="AJ597" s="61"/>
      <c r="AK597" s="61"/>
      <c r="AL597" s="61"/>
      <c r="AM597" s="61"/>
      <c r="AN597" s="61"/>
      <c r="AO597" s="61"/>
      <c r="AP597" s="61"/>
      <c r="AQ597" s="61"/>
      <c r="AR597" s="61"/>
      <c r="AS597" s="61"/>
      <c r="AT597" s="61"/>
      <c r="AU597" s="61"/>
      <c r="AV597" s="61"/>
      <c r="AW597" s="61"/>
      <c r="AX597" s="61"/>
      <c r="AY597" s="61"/>
      <c r="AZ597" s="61"/>
      <c r="BA597" s="61"/>
      <c r="BB597" s="61"/>
      <c r="BC597" s="61"/>
      <c r="BD597" s="61"/>
      <c r="BE597" s="61"/>
      <c r="BF597" s="61"/>
      <c r="BG597" s="61"/>
      <c r="BH597" s="61"/>
      <c r="BI597" s="61"/>
      <c r="BJ597" s="61"/>
      <c r="BK597" s="61"/>
      <c r="BL597" s="61"/>
      <c r="BM597" s="61"/>
      <c r="BN597" s="61"/>
    </row>
    <row r="598" spans="1:66" ht="15.75" customHeight="1" x14ac:dyDescent="0.3">
      <c r="A598" s="61"/>
      <c r="B598" s="61"/>
      <c r="C598" s="61"/>
      <c r="D598" s="61"/>
      <c r="E598" s="61"/>
      <c r="F598" s="61"/>
      <c r="G598" s="61"/>
      <c r="H598" s="62"/>
      <c r="K598" s="62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  <c r="AR598" s="61"/>
      <c r="AS598" s="61"/>
      <c r="AT598" s="61"/>
      <c r="AU598" s="61"/>
      <c r="AV598" s="61"/>
      <c r="AW598" s="61"/>
      <c r="AX598" s="61"/>
      <c r="AY598" s="61"/>
      <c r="AZ598" s="61"/>
      <c r="BA598" s="61"/>
      <c r="BB598" s="61"/>
      <c r="BC598" s="61"/>
      <c r="BD598" s="61"/>
      <c r="BE598" s="61"/>
      <c r="BF598" s="61"/>
      <c r="BG598" s="61"/>
      <c r="BH598" s="61"/>
      <c r="BI598" s="61"/>
      <c r="BJ598" s="61"/>
      <c r="BK598" s="61"/>
      <c r="BL598" s="61"/>
      <c r="BM598" s="61"/>
      <c r="BN598" s="61"/>
    </row>
    <row r="599" spans="1:66" ht="15.75" customHeight="1" x14ac:dyDescent="0.3">
      <c r="A599" s="61"/>
      <c r="B599" s="61"/>
      <c r="C599" s="61"/>
      <c r="D599" s="61"/>
      <c r="E599" s="61"/>
      <c r="F599" s="61"/>
      <c r="G599" s="61"/>
      <c r="H599" s="62"/>
      <c r="K599" s="62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61"/>
      <c r="BD599" s="61"/>
      <c r="BE599" s="61"/>
      <c r="BF599" s="61"/>
      <c r="BG599" s="61"/>
      <c r="BH599" s="61"/>
      <c r="BI599" s="61"/>
      <c r="BJ599" s="61"/>
      <c r="BK599" s="61"/>
      <c r="BL599" s="61"/>
      <c r="BM599" s="61"/>
      <c r="BN599" s="61"/>
    </row>
    <row r="600" spans="1:66" ht="15.75" customHeight="1" x14ac:dyDescent="0.3">
      <c r="A600" s="61"/>
      <c r="B600" s="61"/>
      <c r="C600" s="61"/>
      <c r="D600" s="61"/>
      <c r="E600" s="61"/>
      <c r="F600" s="61"/>
      <c r="G600" s="61"/>
      <c r="H600" s="62"/>
      <c r="K600" s="62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1"/>
      <c r="AB600" s="61"/>
      <c r="AC600" s="61"/>
      <c r="AD600" s="61"/>
      <c r="AE600" s="61"/>
      <c r="AF600" s="61"/>
      <c r="AG600" s="61"/>
      <c r="AH600" s="61"/>
      <c r="AI600" s="61"/>
      <c r="AJ600" s="61"/>
      <c r="AK600" s="61"/>
      <c r="AL600" s="61"/>
      <c r="AM600" s="61"/>
      <c r="AN600" s="61"/>
      <c r="AO600" s="61"/>
      <c r="AP600" s="61"/>
      <c r="AQ600" s="61"/>
      <c r="AR600" s="61"/>
      <c r="AS600" s="61"/>
      <c r="AT600" s="61"/>
      <c r="AU600" s="61"/>
      <c r="AV600" s="61"/>
      <c r="AW600" s="61"/>
      <c r="AX600" s="61"/>
      <c r="AY600" s="61"/>
      <c r="AZ600" s="61"/>
      <c r="BA600" s="61"/>
      <c r="BB600" s="61"/>
      <c r="BC600" s="61"/>
      <c r="BD600" s="61"/>
      <c r="BE600" s="61"/>
      <c r="BF600" s="61"/>
      <c r="BG600" s="61"/>
      <c r="BH600" s="61"/>
      <c r="BI600" s="61"/>
      <c r="BJ600" s="61"/>
      <c r="BK600" s="61"/>
      <c r="BL600" s="61"/>
      <c r="BM600" s="61"/>
      <c r="BN600" s="61"/>
    </row>
    <row r="601" spans="1:66" ht="15.75" customHeight="1" x14ac:dyDescent="0.3">
      <c r="A601" s="61"/>
      <c r="B601" s="61"/>
      <c r="C601" s="61"/>
      <c r="D601" s="61"/>
      <c r="E601" s="61"/>
      <c r="F601" s="61"/>
      <c r="G601" s="61"/>
      <c r="H601" s="62"/>
      <c r="K601" s="62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1"/>
      <c r="AY601" s="61"/>
      <c r="AZ601" s="61"/>
      <c r="BA601" s="61"/>
      <c r="BB601" s="61"/>
      <c r="BC601" s="61"/>
      <c r="BD601" s="61"/>
      <c r="BE601" s="61"/>
      <c r="BF601" s="61"/>
      <c r="BG601" s="61"/>
      <c r="BH601" s="61"/>
      <c r="BI601" s="61"/>
      <c r="BJ601" s="61"/>
      <c r="BK601" s="61"/>
      <c r="BL601" s="61"/>
      <c r="BM601" s="61"/>
      <c r="BN601" s="61"/>
    </row>
    <row r="602" spans="1:66" ht="15.75" customHeight="1" x14ac:dyDescent="0.3">
      <c r="A602" s="61"/>
      <c r="B602" s="61"/>
      <c r="C602" s="61"/>
      <c r="D602" s="61"/>
      <c r="E602" s="61"/>
      <c r="F602" s="61"/>
      <c r="G602" s="61"/>
      <c r="H602" s="62"/>
      <c r="K602" s="62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1"/>
      <c r="AB602" s="61"/>
      <c r="AC602" s="61"/>
      <c r="AD602" s="61"/>
      <c r="AE602" s="61"/>
      <c r="AF602" s="61"/>
      <c r="AG602" s="61"/>
      <c r="AH602" s="61"/>
      <c r="AI602" s="61"/>
      <c r="AJ602" s="61"/>
      <c r="AK602" s="61"/>
      <c r="AL602" s="61"/>
      <c r="AM602" s="61"/>
      <c r="AN602" s="61"/>
      <c r="AO602" s="61"/>
      <c r="AP602" s="61"/>
      <c r="AQ602" s="61"/>
      <c r="AR602" s="61"/>
      <c r="AS602" s="61"/>
      <c r="AT602" s="61"/>
      <c r="AU602" s="61"/>
      <c r="AV602" s="61"/>
      <c r="AW602" s="61"/>
      <c r="AX602" s="61"/>
      <c r="AY602" s="61"/>
      <c r="AZ602" s="61"/>
      <c r="BA602" s="61"/>
      <c r="BB602" s="61"/>
      <c r="BC602" s="61"/>
      <c r="BD602" s="61"/>
      <c r="BE602" s="61"/>
      <c r="BF602" s="61"/>
      <c r="BG602" s="61"/>
      <c r="BH602" s="61"/>
      <c r="BI602" s="61"/>
      <c r="BJ602" s="61"/>
      <c r="BK602" s="61"/>
      <c r="BL602" s="61"/>
      <c r="BM602" s="61"/>
      <c r="BN602" s="61"/>
    </row>
    <row r="603" spans="1:66" ht="15.75" customHeight="1" x14ac:dyDescent="0.3">
      <c r="A603" s="61"/>
      <c r="B603" s="61"/>
      <c r="C603" s="61"/>
      <c r="D603" s="61"/>
      <c r="E603" s="61"/>
      <c r="F603" s="61"/>
      <c r="G603" s="61"/>
      <c r="H603" s="62"/>
      <c r="K603" s="62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1"/>
      <c r="AB603" s="61"/>
      <c r="AC603" s="61"/>
      <c r="AD603" s="61"/>
      <c r="AE603" s="61"/>
      <c r="AF603" s="61"/>
      <c r="AG603" s="61"/>
      <c r="AH603" s="61"/>
      <c r="AI603" s="61"/>
      <c r="AJ603" s="61"/>
      <c r="AK603" s="61"/>
      <c r="AL603" s="61"/>
      <c r="AM603" s="61"/>
      <c r="AN603" s="61"/>
      <c r="AO603" s="61"/>
      <c r="AP603" s="61"/>
      <c r="AQ603" s="61"/>
      <c r="AR603" s="61"/>
      <c r="AS603" s="61"/>
      <c r="AT603" s="61"/>
      <c r="AU603" s="61"/>
      <c r="AV603" s="61"/>
      <c r="AW603" s="61"/>
      <c r="AX603" s="61"/>
      <c r="AY603" s="61"/>
      <c r="AZ603" s="61"/>
      <c r="BA603" s="61"/>
      <c r="BB603" s="61"/>
      <c r="BC603" s="61"/>
      <c r="BD603" s="61"/>
      <c r="BE603" s="61"/>
      <c r="BF603" s="61"/>
      <c r="BG603" s="61"/>
      <c r="BH603" s="61"/>
      <c r="BI603" s="61"/>
      <c r="BJ603" s="61"/>
      <c r="BK603" s="61"/>
      <c r="BL603" s="61"/>
      <c r="BM603" s="61"/>
      <c r="BN603" s="61"/>
    </row>
    <row r="604" spans="1:66" ht="15.75" customHeight="1" x14ac:dyDescent="0.3">
      <c r="A604" s="61"/>
      <c r="B604" s="61"/>
      <c r="C604" s="61"/>
      <c r="D604" s="61"/>
      <c r="E604" s="61"/>
      <c r="F604" s="61"/>
      <c r="G604" s="61"/>
      <c r="H604" s="62"/>
      <c r="K604" s="62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61"/>
      <c r="BD604" s="61"/>
      <c r="BE604" s="61"/>
      <c r="BF604" s="61"/>
      <c r="BG604" s="61"/>
      <c r="BH604" s="61"/>
      <c r="BI604" s="61"/>
      <c r="BJ604" s="61"/>
      <c r="BK604" s="61"/>
      <c r="BL604" s="61"/>
      <c r="BM604" s="61"/>
      <c r="BN604" s="61"/>
    </row>
    <row r="605" spans="1:66" ht="15.75" customHeight="1" x14ac:dyDescent="0.3">
      <c r="A605" s="61"/>
      <c r="B605" s="61"/>
      <c r="C605" s="61"/>
      <c r="D605" s="61"/>
      <c r="E605" s="61"/>
      <c r="F605" s="61"/>
      <c r="G605" s="61"/>
      <c r="H605" s="62"/>
      <c r="K605" s="62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61"/>
      <c r="AF605" s="61"/>
      <c r="AG605" s="61"/>
      <c r="AH605" s="61"/>
      <c r="AI605" s="61"/>
      <c r="AJ605" s="61"/>
      <c r="AK605" s="61"/>
      <c r="AL605" s="61"/>
      <c r="AM605" s="61"/>
      <c r="AN605" s="61"/>
      <c r="AO605" s="61"/>
      <c r="AP605" s="61"/>
      <c r="AQ605" s="61"/>
      <c r="AR605" s="61"/>
      <c r="AS605" s="61"/>
      <c r="AT605" s="61"/>
      <c r="AU605" s="61"/>
      <c r="AV605" s="61"/>
      <c r="AW605" s="61"/>
      <c r="AX605" s="61"/>
      <c r="AY605" s="61"/>
      <c r="AZ605" s="61"/>
      <c r="BA605" s="61"/>
      <c r="BB605" s="61"/>
      <c r="BC605" s="61"/>
      <c r="BD605" s="61"/>
      <c r="BE605" s="61"/>
      <c r="BF605" s="61"/>
      <c r="BG605" s="61"/>
      <c r="BH605" s="61"/>
      <c r="BI605" s="61"/>
      <c r="BJ605" s="61"/>
      <c r="BK605" s="61"/>
      <c r="BL605" s="61"/>
      <c r="BM605" s="61"/>
      <c r="BN605" s="61"/>
    </row>
    <row r="606" spans="1:66" ht="15.75" customHeight="1" x14ac:dyDescent="0.3">
      <c r="A606" s="61"/>
      <c r="B606" s="61"/>
      <c r="C606" s="61"/>
      <c r="D606" s="61"/>
      <c r="E606" s="61"/>
      <c r="F606" s="61"/>
      <c r="G606" s="61"/>
      <c r="H606" s="62"/>
      <c r="K606" s="62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1"/>
      <c r="AO606" s="61"/>
      <c r="AP606" s="61"/>
      <c r="AQ606" s="61"/>
      <c r="AR606" s="61"/>
      <c r="AS606" s="61"/>
      <c r="AT606" s="61"/>
      <c r="AU606" s="61"/>
      <c r="AV606" s="61"/>
      <c r="AW606" s="61"/>
      <c r="AX606" s="61"/>
      <c r="AY606" s="61"/>
      <c r="AZ606" s="61"/>
      <c r="BA606" s="61"/>
      <c r="BB606" s="61"/>
      <c r="BC606" s="61"/>
      <c r="BD606" s="61"/>
      <c r="BE606" s="61"/>
      <c r="BF606" s="61"/>
      <c r="BG606" s="61"/>
      <c r="BH606" s="61"/>
      <c r="BI606" s="61"/>
      <c r="BJ606" s="61"/>
      <c r="BK606" s="61"/>
      <c r="BL606" s="61"/>
      <c r="BM606" s="61"/>
      <c r="BN606" s="61"/>
    </row>
    <row r="607" spans="1:66" ht="15.75" customHeight="1" x14ac:dyDescent="0.3">
      <c r="A607" s="61"/>
      <c r="B607" s="61"/>
      <c r="C607" s="61"/>
      <c r="D607" s="61"/>
      <c r="E607" s="61"/>
      <c r="F607" s="61"/>
      <c r="G607" s="61"/>
      <c r="H607" s="62"/>
      <c r="K607" s="62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1"/>
      <c r="AB607" s="61"/>
      <c r="AC607" s="61"/>
      <c r="AD607" s="61"/>
      <c r="AE607" s="61"/>
      <c r="AF607" s="61"/>
      <c r="AG607" s="61"/>
      <c r="AH607" s="61"/>
      <c r="AI607" s="61"/>
      <c r="AJ607" s="61"/>
      <c r="AK607" s="61"/>
      <c r="AL607" s="61"/>
      <c r="AM607" s="61"/>
      <c r="AN607" s="61"/>
      <c r="AO607" s="61"/>
      <c r="AP607" s="61"/>
      <c r="AQ607" s="61"/>
      <c r="AR607" s="61"/>
      <c r="AS607" s="61"/>
      <c r="AT607" s="61"/>
      <c r="AU607" s="61"/>
      <c r="AV607" s="61"/>
      <c r="AW607" s="61"/>
      <c r="AX607" s="61"/>
      <c r="AY607" s="61"/>
      <c r="AZ607" s="61"/>
      <c r="BA607" s="61"/>
      <c r="BB607" s="61"/>
      <c r="BC607" s="61"/>
      <c r="BD607" s="61"/>
      <c r="BE607" s="61"/>
      <c r="BF607" s="61"/>
      <c r="BG607" s="61"/>
      <c r="BH607" s="61"/>
      <c r="BI607" s="61"/>
      <c r="BJ607" s="61"/>
      <c r="BK607" s="61"/>
      <c r="BL607" s="61"/>
      <c r="BM607" s="61"/>
      <c r="BN607" s="61"/>
    </row>
    <row r="608" spans="1:66" ht="15.75" customHeight="1" x14ac:dyDescent="0.3">
      <c r="A608" s="61"/>
      <c r="B608" s="61"/>
      <c r="C608" s="61"/>
      <c r="D608" s="61"/>
      <c r="E608" s="61"/>
      <c r="F608" s="61"/>
      <c r="G608" s="61"/>
      <c r="H608" s="62"/>
      <c r="K608" s="62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/>
      <c r="AE608" s="61"/>
      <c r="AF608" s="61"/>
      <c r="AG608" s="61"/>
      <c r="AH608" s="61"/>
      <c r="AI608" s="61"/>
      <c r="AJ608" s="61"/>
      <c r="AK608" s="61"/>
      <c r="AL608" s="61"/>
      <c r="AM608" s="61"/>
      <c r="AN608" s="61"/>
      <c r="AO608" s="61"/>
      <c r="AP608" s="61"/>
      <c r="AQ608" s="61"/>
      <c r="AR608" s="61"/>
      <c r="AS608" s="61"/>
      <c r="AT608" s="61"/>
      <c r="AU608" s="61"/>
      <c r="AV608" s="61"/>
      <c r="AW608" s="61"/>
      <c r="AX608" s="61"/>
      <c r="AY608" s="61"/>
      <c r="AZ608" s="61"/>
      <c r="BA608" s="61"/>
      <c r="BB608" s="61"/>
      <c r="BC608" s="61"/>
      <c r="BD608" s="61"/>
      <c r="BE608" s="61"/>
      <c r="BF608" s="61"/>
      <c r="BG608" s="61"/>
      <c r="BH608" s="61"/>
      <c r="BI608" s="61"/>
      <c r="BJ608" s="61"/>
      <c r="BK608" s="61"/>
      <c r="BL608" s="61"/>
      <c r="BM608" s="61"/>
      <c r="BN608" s="61"/>
    </row>
    <row r="609" spans="1:66" ht="15.75" customHeight="1" x14ac:dyDescent="0.3">
      <c r="A609" s="61"/>
      <c r="B609" s="61"/>
      <c r="C609" s="61"/>
      <c r="D609" s="61"/>
      <c r="E609" s="61"/>
      <c r="F609" s="61"/>
      <c r="G609" s="61"/>
      <c r="H609" s="62"/>
      <c r="K609" s="62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61"/>
      <c r="BD609" s="61"/>
      <c r="BE609" s="61"/>
      <c r="BF609" s="61"/>
      <c r="BG609" s="61"/>
      <c r="BH609" s="61"/>
      <c r="BI609" s="61"/>
      <c r="BJ609" s="61"/>
      <c r="BK609" s="61"/>
      <c r="BL609" s="61"/>
      <c r="BM609" s="61"/>
      <c r="BN609" s="61"/>
    </row>
    <row r="610" spans="1:66" ht="15.75" customHeight="1" x14ac:dyDescent="0.3">
      <c r="A610" s="61"/>
      <c r="B610" s="61"/>
      <c r="C610" s="61"/>
      <c r="D610" s="61"/>
      <c r="E610" s="61"/>
      <c r="F610" s="61"/>
      <c r="G610" s="61"/>
      <c r="H610" s="62"/>
      <c r="K610" s="62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  <c r="AR610" s="61"/>
      <c r="AS610" s="61"/>
      <c r="AT610" s="61"/>
      <c r="AU610" s="61"/>
      <c r="AV610" s="61"/>
      <c r="AW610" s="61"/>
      <c r="AX610" s="61"/>
      <c r="AY610" s="61"/>
      <c r="AZ610" s="61"/>
      <c r="BA610" s="61"/>
      <c r="BB610" s="61"/>
      <c r="BC610" s="61"/>
      <c r="BD610" s="61"/>
      <c r="BE610" s="61"/>
      <c r="BF610" s="61"/>
      <c r="BG610" s="61"/>
      <c r="BH610" s="61"/>
      <c r="BI610" s="61"/>
      <c r="BJ610" s="61"/>
      <c r="BK610" s="61"/>
      <c r="BL610" s="61"/>
      <c r="BM610" s="61"/>
      <c r="BN610" s="61"/>
    </row>
    <row r="611" spans="1:66" ht="15.75" customHeight="1" x14ac:dyDescent="0.3">
      <c r="A611" s="61"/>
      <c r="B611" s="61"/>
      <c r="C611" s="61"/>
      <c r="D611" s="61"/>
      <c r="E611" s="61"/>
      <c r="F611" s="61"/>
      <c r="G611" s="61"/>
      <c r="H611" s="62"/>
      <c r="K611" s="62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61"/>
      <c r="BE611" s="61"/>
      <c r="BF611" s="61"/>
      <c r="BG611" s="61"/>
      <c r="BH611" s="61"/>
      <c r="BI611" s="61"/>
      <c r="BJ611" s="61"/>
      <c r="BK611" s="61"/>
      <c r="BL611" s="61"/>
      <c r="BM611" s="61"/>
      <c r="BN611" s="61"/>
    </row>
    <row r="612" spans="1:66" ht="15.75" customHeight="1" x14ac:dyDescent="0.3">
      <c r="A612" s="61"/>
      <c r="B612" s="61"/>
      <c r="C612" s="61"/>
      <c r="D612" s="61"/>
      <c r="E612" s="61"/>
      <c r="F612" s="61"/>
      <c r="G612" s="61"/>
      <c r="H612" s="62"/>
      <c r="K612" s="62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/>
      <c r="AE612" s="61"/>
      <c r="AF612" s="61"/>
      <c r="AG612" s="61"/>
      <c r="AH612" s="61"/>
      <c r="AI612" s="61"/>
      <c r="AJ612" s="61"/>
      <c r="AK612" s="61"/>
      <c r="AL612" s="61"/>
      <c r="AM612" s="61"/>
      <c r="AN612" s="61"/>
      <c r="AO612" s="61"/>
      <c r="AP612" s="61"/>
      <c r="AQ612" s="61"/>
      <c r="AR612" s="61"/>
      <c r="AS612" s="61"/>
      <c r="AT612" s="61"/>
      <c r="AU612" s="61"/>
      <c r="AV612" s="61"/>
      <c r="AW612" s="61"/>
      <c r="AX612" s="61"/>
      <c r="AY612" s="61"/>
      <c r="AZ612" s="61"/>
      <c r="BA612" s="61"/>
      <c r="BB612" s="61"/>
      <c r="BC612" s="61"/>
      <c r="BD612" s="61"/>
      <c r="BE612" s="61"/>
      <c r="BF612" s="61"/>
      <c r="BG612" s="61"/>
      <c r="BH612" s="61"/>
      <c r="BI612" s="61"/>
      <c r="BJ612" s="61"/>
      <c r="BK612" s="61"/>
      <c r="BL612" s="61"/>
      <c r="BM612" s="61"/>
      <c r="BN612" s="61"/>
    </row>
    <row r="613" spans="1:66" ht="15.75" customHeight="1" x14ac:dyDescent="0.3">
      <c r="A613" s="61"/>
      <c r="B613" s="61"/>
      <c r="C613" s="61"/>
      <c r="D613" s="61"/>
      <c r="E613" s="61"/>
      <c r="F613" s="61"/>
      <c r="G613" s="61"/>
      <c r="H613" s="62"/>
      <c r="K613" s="62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  <c r="AA613" s="61"/>
      <c r="AB613" s="61"/>
      <c r="AC613" s="61"/>
      <c r="AD613" s="61"/>
      <c r="AE613" s="61"/>
      <c r="AF613" s="61"/>
      <c r="AG613" s="61"/>
      <c r="AH613" s="61"/>
      <c r="AI613" s="61"/>
      <c r="AJ613" s="61"/>
      <c r="AK613" s="61"/>
      <c r="AL613" s="61"/>
      <c r="AM613" s="61"/>
      <c r="AN613" s="61"/>
      <c r="AO613" s="61"/>
      <c r="AP613" s="61"/>
      <c r="AQ613" s="61"/>
      <c r="AR613" s="61"/>
      <c r="AS613" s="61"/>
      <c r="AT613" s="61"/>
      <c r="AU613" s="61"/>
      <c r="AV613" s="61"/>
      <c r="AW613" s="61"/>
      <c r="AX613" s="61"/>
      <c r="AY613" s="61"/>
      <c r="AZ613" s="61"/>
      <c r="BA613" s="61"/>
      <c r="BB613" s="61"/>
      <c r="BC613" s="61"/>
      <c r="BD613" s="61"/>
      <c r="BE613" s="61"/>
      <c r="BF613" s="61"/>
      <c r="BG613" s="61"/>
      <c r="BH613" s="61"/>
      <c r="BI613" s="61"/>
      <c r="BJ613" s="61"/>
      <c r="BK613" s="61"/>
      <c r="BL613" s="61"/>
      <c r="BM613" s="61"/>
      <c r="BN613" s="61"/>
    </row>
    <row r="614" spans="1:66" ht="15.75" customHeight="1" x14ac:dyDescent="0.3">
      <c r="A614" s="61"/>
      <c r="B614" s="61"/>
      <c r="C614" s="61"/>
      <c r="D614" s="61"/>
      <c r="E614" s="61"/>
      <c r="F614" s="61"/>
      <c r="G614" s="61"/>
      <c r="H614" s="62"/>
      <c r="K614" s="62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61"/>
      <c r="BD614" s="61"/>
      <c r="BE614" s="61"/>
      <c r="BF614" s="61"/>
      <c r="BG614" s="61"/>
      <c r="BH614" s="61"/>
      <c r="BI614" s="61"/>
      <c r="BJ614" s="61"/>
      <c r="BK614" s="61"/>
      <c r="BL614" s="61"/>
      <c r="BM614" s="61"/>
      <c r="BN614" s="61"/>
    </row>
    <row r="615" spans="1:66" ht="15.75" customHeight="1" x14ac:dyDescent="0.3">
      <c r="A615" s="61"/>
      <c r="B615" s="61"/>
      <c r="C615" s="61"/>
      <c r="D615" s="61"/>
      <c r="E615" s="61"/>
      <c r="F615" s="61"/>
      <c r="G615" s="61"/>
      <c r="H615" s="62"/>
      <c r="K615" s="62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61"/>
      <c r="AF615" s="61"/>
      <c r="AG615" s="61"/>
      <c r="AH615" s="61"/>
      <c r="AI615" s="61"/>
      <c r="AJ615" s="61"/>
      <c r="AK615" s="61"/>
      <c r="AL615" s="61"/>
      <c r="AM615" s="61"/>
      <c r="AN615" s="61"/>
      <c r="AO615" s="61"/>
      <c r="AP615" s="61"/>
      <c r="AQ615" s="61"/>
      <c r="AR615" s="61"/>
      <c r="AS615" s="61"/>
      <c r="AT615" s="61"/>
      <c r="AU615" s="61"/>
      <c r="AV615" s="61"/>
      <c r="AW615" s="61"/>
      <c r="AX615" s="61"/>
      <c r="AY615" s="61"/>
      <c r="AZ615" s="61"/>
      <c r="BA615" s="61"/>
      <c r="BB615" s="61"/>
      <c r="BC615" s="61"/>
      <c r="BD615" s="61"/>
      <c r="BE615" s="61"/>
      <c r="BF615" s="61"/>
      <c r="BG615" s="61"/>
      <c r="BH615" s="61"/>
      <c r="BI615" s="61"/>
      <c r="BJ615" s="61"/>
      <c r="BK615" s="61"/>
      <c r="BL615" s="61"/>
      <c r="BM615" s="61"/>
      <c r="BN615" s="61"/>
    </row>
    <row r="616" spans="1:66" ht="15.75" customHeight="1" x14ac:dyDescent="0.3">
      <c r="A616" s="61"/>
      <c r="B616" s="61"/>
      <c r="C616" s="61"/>
      <c r="D616" s="61"/>
      <c r="E616" s="61"/>
      <c r="F616" s="61"/>
      <c r="G616" s="61"/>
      <c r="H616" s="62"/>
      <c r="K616" s="62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  <c r="AR616" s="61"/>
      <c r="AS616" s="61"/>
      <c r="AT616" s="61"/>
      <c r="AU616" s="61"/>
      <c r="AV616" s="61"/>
      <c r="AW616" s="61"/>
      <c r="AX616" s="61"/>
      <c r="AY616" s="61"/>
      <c r="AZ616" s="61"/>
      <c r="BA616" s="61"/>
      <c r="BB616" s="61"/>
      <c r="BC616" s="61"/>
      <c r="BD616" s="61"/>
      <c r="BE616" s="61"/>
      <c r="BF616" s="61"/>
      <c r="BG616" s="61"/>
      <c r="BH616" s="61"/>
      <c r="BI616" s="61"/>
      <c r="BJ616" s="61"/>
      <c r="BK616" s="61"/>
      <c r="BL616" s="61"/>
      <c r="BM616" s="61"/>
      <c r="BN616" s="61"/>
    </row>
    <row r="617" spans="1:66" ht="15.75" customHeight="1" x14ac:dyDescent="0.3">
      <c r="A617" s="61"/>
      <c r="B617" s="61"/>
      <c r="C617" s="61"/>
      <c r="D617" s="61"/>
      <c r="E617" s="61"/>
      <c r="F617" s="61"/>
      <c r="G617" s="61"/>
      <c r="H617" s="62"/>
      <c r="K617" s="62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61"/>
      <c r="AD617" s="61"/>
      <c r="AE617" s="61"/>
      <c r="AF617" s="61"/>
      <c r="AG617" s="61"/>
      <c r="AH617" s="61"/>
      <c r="AI617" s="61"/>
      <c r="AJ617" s="61"/>
      <c r="AK617" s="61"/>
      <c r="AL617" s="61"/>
      <c r="AM617" s="61"/>
      <c r="AN617" s="61"/>
      <c r="AO617" s="61"/>
      <c r="AP617" s="61"/>
      <c r="AQ617" s="61"/>
      <c r="AR617" s="61"/>
      <c r="AS617" s="61"/>
      <c r="AT617" s="61"/>
      <c r="AU617" s="61"/>
      <c r="AV617" s="61"/>
      <c r="AW617" s="61"/>
      <c r="AX617" s="61"/>
      <c r="AY617" s="61"/>
      <c r="AZ617" s="61"/>
      <c r="BA617" s="61"/>
      <c r="BB617" s="61"/>
      <c r="BC617" s="61"/>
      <c r="BD617" s="61"/>
      <c r="BE617" s="61"/>
      <c r="BF617" s="61"/>
      <c r="BG617" s="61"/>
      <c r="BH617" s="61"/>
      <c r="BI617" s="61"/>
      <c r="BJ617" s="61"/>
      <c r="BK617" s="61"/>
      <c r="BL617" s="61"/>
      <c r="BM617" s="61"/>
      <c r="BN617" s="61"/>
    </row>
    <row r="618" spans="1:66" ht="15.75" customHeight="1" x14ac:dyDescent="0.3">
      <c r="A618" s="61"/>
      <c r="B618" s="61"/>
      <c r="C618" s="61"/>
      <c r="D618" s="61"/>
      <c r="E618" s="61"/>
      <c r="F618" s="61"/>
      <c r="G618" s="61"/>
      <c r="H618" s="62"/>
      <c r="K618" s="62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1"/>
      <c r="AB618" s="61"/>
      <c r="AC618" s="61"/>
      <c r="AD618" s="61"/>
      <c r="AE618" s="61"/>
      <c r="AF618" s="61"/>
      <c r="AG618" s="61"/>
      <c r="AH618" s="61"/>
      <c r="AI618" s="61"/>
      <c r="AJ618" s="61"/>
      <c r="AK618" s="61"/>
      <c r="AL618" s="61"/>
      <c r="AM618" s="61"/>
      <c r="AN618" s="61"/>
      <c r="AO618" s="61"/>
      <c r="AP618" s="61"/>
      <c r="AQ618" s="61"/>
      <c r="AR618" s="61"/>
      <c r="AS618" s="61"/>
      <c r="AT618" s="61"/>
      <c r="AU618" s="61"/>
      <c r="AV618" s="61"/>
      <c r="AW618" s="61"/>
      <c r="AX618" s="61"/>
      <c r="AY618" s="61"/>
      <c r="AZ618" s="61"/>
      <c r="BA618" s="61"/>
      <c r="BB618" s="61"/>
      <c r="BC618" s="61"/>
      <c r="BD618" s="61"/>
      <c r="BE618" s="61"/>
      <c r="BF618" s="61"/>
      <c r="BG618" s="61"/>
      <c r="BH618" s="61"/>
      <c r="BI618" s="61"/>
      <c r="BJ618" s="61"/>
      <c r="BK618" s="61"/>
      <c r="BL618" s="61"/>
      <c r="BM618" s="61"/>
      <c r="BN618" s="61"/>
    </row>
    <row r="619" spans="1:66" ht="15.75" customHeight="1" x14ac:dyDescent="0.3">
      <c r="A619" s="61"/>
      <c r="B619" s="61"/>
      <c r="C619" s="61"/>
      <c r="D619" s="61"/>
      <c r="E619" s="61"/>
      <c r="F619" s="61"/>
      <c r="G619" s="61"/>
      <c r="H619" s="62"/>
      <c r="K619" s="62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61"/>
      <c r="BD619" s="61"/>
      <c r="BE619" s="61"/>
      <c r="BF619" s="61"/>
      <c r="BG619" s="61"/>
      <c r="BH619" s="61"/>
      <c r="BI619" s="61"/>
      <c r="BJ619" s="61"/>
      <c r="BK619" s="61"/>
      <c r="BL619" s="61"/>
      <c r="BM619" s="61"/>
      <c r="BN619" s="61"/>
    </row>
    <row r="620" spans="1:66" ht="15.75" customHeight="1" x14ac:dyDescent="0.3">
      <c r="A620" s="61"/>
      <c r="B620" s="61"/>
      <c r="C620" s="61"/>
      <c r="D620" s="61"/>
      <c r="E620" s="61"/>
      <c r="F620" s="61"/>
      <c r="G620" s="61"/>
      <c r="H620" s="62"/>
      <c r="K620" s="62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1"/>
      <c r="AB620" s="61"/>
      <c r="AC620" s="61"/>
      <c r="AD620" s="61"/>
      <c r="AE620" s="61"/>
      <c r="AF620" s="61"/>
      <c r="AG620" s="61"/>
      <c r="AH620" s="61"/>
      <c r="AI620" s="61"/>
      <c r="AJ620" s="61"/>
      <c r="AK620" s="61"/>
      <c r="AL620" s="61"/>
      <c r="AM620" s="61"/>
      <c r="AN620" s="61"/>
      <c r="AO620" s="61"/>
      <c r="AP620" s="61"/>
      <c r="AQ620" s="61"/>
      <c r="AR620" s="61"/>
      <c r="AS620" s="61"/>
      <c r="AT620" s="61"/>
      <c r="AU620" s="61"/>
      <c r="AV620" s="61"/>
      <c r="AW620" s="61"/>
      <c r="AX620" s="61"/>
      <c r="AY620" s="61"/>
      <c r="AZ620" s="61"/>
      <c r="BA620" s="61"/>
      <c r="BB620" s="61"/>
      <c r="BC620" s="61"/>
      <c r="BD620" s="61"/>
      <c r="BE620" s="61"/>
      <c r="BF620" s="61"/>
      <c r="BG620" s="61"/>
      <c r="BH620" s="61"/>
      <c r="BI620" s="61"/>
      <c r="BJ620" s="61"/>
      <c r="BK620" s="61"/>
      <c r="BL620" s="61"/>
      <c r="BM620" s="61"/>
      <c r="BN620" s="61"/>
    </row>
    <row r="621" spans="1:66" ht="15.75" customHeight="1" x14ac:dyDescent="0.3">
      <c r="A621" s="61"/>
      <c r="B621" s="61"/>
      <c r="C621" s="61"/>
      <c r="D621" s="61"/>
      <c r="E621" s="61"/>
      <c r="F621" s="61"/>
      <c r="G621" s="61"/>
      <c r="H621" s="62"/>
      <c r="K621" s="62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1"/>
      <c r="AY621" s="61"/>
      <c r="AZ621" s="61"/>
      <c r="BA621" s="61"/>
      <c r="BB621" s="61"/>
      <c r="BC621" s="61"/>
      <c r="BD621" s="61"/>
      <c r="BE621" s="61"/>
      <c r="BF621" s="61"/>
      <c r="BG621" s="61"/>
      <c r="BH621" s="61"/>
      <c r="BI621" s="61"/>
      <c r="BJ621" s="61"/>
      <c r="BK621" s="61"/>
      <c r="BL621" s="61"/>
      <c r="BM621" s="61"/>
      <c r="BN621" s="61"/>
    </row>
    <row r="622" spans="1:66" ht="15.75" customHeight="1" x14ac:dyDescent="0.3">
      <c r="A622" s="61"/>
      <c r="B622" s="61"/>
      <c r="C622" s="61"/>
      <c r="D622" s="61"/>
      <c r="E622" s="61"/>
      <c r="F622" s="61"/>
      <c r="G622" s="61"/>
      <c r="H622" s="62"/>
      <c r="K622" s="62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  <c r="AR622" s="61"/>
      <c r="AS622" s="61"/>
      <c r="AT622" s="61"/>
      <c r="AU622" s="61"/>
      <c r="AV622" s="61"/>
      <c r="AW622" s="61"/>
      <c r="AX622" s="61"/>
      <c r="AY622" s="61"/>
      <c r="AZ622" s="61"/>
      <c r="BA622" s="61"/>
      <c r="BB622" s="61"/>
      <c r="BC622" s="61"/>
      <c r="BD622" s="61"/>
      <c r="BE622" s="61"/>
      <c r="BF622" s="61"/>
      <c r="BG622" s="61"/>
      <c r="BH622" s="61"/>
      <c r="BI622" s="61"/>
      <c r="BJ622" s="61"/>
      <c r="BK622" s="61"/>
      <c r="BL622" s="61"/>
      <c r="BM622" s="61"/>
      <c r="BN622" s="61"/>
    </row>
    <row r="623" spans="1:66" ht="15.75" customHeight="1" x14ac:dyDescent="0.3">
      <c r="A623" s="61"/>
      <c r="B623" s="61"/>
      <c r="C623" s="61"/>
      <c r="D623" s="61"/>
      <c r="E623" s="61"/>
      <c r="F623" s="61"/>
      <c r="G623" s="61"/>
      <c r="H623" s="62"/>
      <c r="K623" s="62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/>
      <c r="AE623" s="61"/>
      <c r="AF623" s="61"/>
      <c r="AG623" s="61"/>
      <c r="AH623" s="61"/>
      <c r="AI623" s="61"/>
      <c r="AJ623" s="61"/>
      <c r="AK623" s="61"/>
      <c r="AL623" s="61"/>
      <c r="AM623" s="61"/>
      <c r="AN623" s="61"/>
      <c r="AO623" s="61"/>
      <c r="AP623" s="61"/>
      <c r="AQ623" s="61"/>
      <c r="AR623" s="61"/>
      <c r="AS623" s="61"/>
      <c r="AT623" s="61"/>
      <c r="AU623" s="61"/>
      <c r="AV623" s="61"/>
      <c r="AW623" s="61"/>
      <c r="AX623" s="61"/>
      <c r="AY623" s="61"/>
      <c r="AZ623" s="61"/>
      <c r="BA623" s="61"/>
      <c r="BB623" s="61"/>
      <c r="BC623" s="61"/>
      <c r="BD623" s="61"/>
      <c r="BE623" s="61"/>
      <c r="BF623" s="61"/>
      <c r="BG623" s="61"/>
      <c r="BH623" s="61"/>
      <c r="BI623" s="61"/>
      <c r="BJ623" s="61"/>
      <c r="BK623" s="61"/>
      <c r="BL623" s="61"/>
      <c r="BM623" s="61"/>
      <c r="BN623" s="61"/>
    </row>
    <row r="624" spans="1:66" ht="15.75" customHeight="1" x14ac:dyDescent="0.3">
      <c r="A624" s="61"/>
      <c r="B624" s="61"/>
      <c r="C624" s="61"/>
      <c r="D624" s="61"/>
      <c r="E624" s="61"/>
      <c r="F624" s="61"/>
      <c r="G624" s="61"/>
      <c r="H624" s="62"/>
      <c r="K624" s="62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/>
      <c r="AE624" s="61"/>
      <c r="AF624" s="61"/>
      <c r="AG624" s="61"/>
      <c r="AH624" s="61"/>
      <c r="AI624" s="61"/>
      <c r="AJ624" s="61"/>
      <c r="AK624" s="61"/>
      <c r="AL624" s="61"/>
      <c r="AM624" s="61"/>
      <c r="AN624" s="61"/>
      <c r="AO624" s="61"/>
      <c r="AP624" s="61"/>
      <c r="AQ624" s="61"/>
      <c r="AR624" s="61"/>
      <c r="AS624" s="61"/>
      <c r="AT624" s="61"/>
      <c r="AU624" s="61"/>
      <c r="AV624" s="61"/>
      <c r="AW624" s="61"/>
      <c r="AX624" s="61"/>
      <c r="AY624" s="61"/>
      <c r="AZ624" s="61"/>
      <c r="BA624" s="61"/>
      <c r="BB624" s="61"/>
      <c r="BC624" s="61"/>
      <c r="BD624" s="61"/>
      <c r="BE624" s="61"/>
      <c r="BF624" s="61"/>
      <c r="BG624" s="61"/>
      <c r="BH624" s="61"/>
      <c r="BI624" s="61"/>
      <c r="BJ624" s="61"/>
      <c r="BK624" s="61"/>
      <c r="BL624" s="61"/>
      <c r="BM624" s="61"/>
      <c r="BN624" s="61"/>
    </row>
    <row r="625" spans="1:66" ht="15.75" customHeight="1" x14ac:dyDescent="0.3">
      <c r="A625" s="61"/>
      <c r="B625" s="61"/>
      <c r="C625" s="61"/>
      <c r="D625" s="61"/>
      <c r="E625" s="61"/>
      <c r="F625" s="61"/>
      <c r="G625" s="61"/>
      <c r="H625" s="62"/>
      <c r="K625" s="62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1"/>
      <c r="AB625" s="61"/>
      <c r="AC625" s="61"/>
      <c r="AD625" s="61"/>
      <c r="AE625" s="61"/>
      <c r="AF625" s="61"/>
      <c r="AG625" s="61"/>
      <c r="AH625" s="61"/>
      <c r="AI625" s="61"/>
      <c r="AJ625" s="61"/>
      <c r="AK625" s="61"/>
      <c r="AL625" s="61"/>
      <c r="AM625" s="61"/>
      <c r="AN625" s="61"/>
      <c r="AO625" s="61"/>
      <c r="AP625" s="61"/>
      <c r="AQ625" s="61"/>
      <c r="AR625" s="61"/>
      <c r="AS625" s="61"/>
      <c r="AT625" s="61"/>
      <c r="AU625" s="61"/>
      <c r="AV625" s="61"/>
      <c r="AW625" s="61"/>
      <c r="AX625" s="61"/>
      <c r="AY625" s="61"/>
      <c r="AZ625" s="61"/>
      <c r="BA625" s="61"/>
      <c r="BB625" s="61"/>
      <c r="BC625" s="61"/>
      <c r="BD625" s="61"/>
      <c r="BE625" s="61"/>
      <c r="BF625" s="61"/>
      <c r="BG625" s="61"/>
      <c r="BH625" s="61"/>
      <c r="BI625" s="61"/>
      <c r="BJ625" s="61"/>
      <c r="BK625" s="61"/>
      <c r="BL625" s="61"/>
      <c r="BM625" s="61"/>
      <c r="BN625" s="61"/>
    </row>
    <row r="626" spans="1:66" ht="15.75" customHeight="1" x14ac:dyDescent="0.3">
      <c r="A626" s="61"/>
      <c r="B626" s="61"/>
      <c r="C626" s="61"/>
      <c r="D626" s="61"/>
      <c r="E626" s="61"/>
      <c r="F626" s="61"/>
      <c r="G626" s="61"/>
      <c r="H626" s="62"/>
      <c r="K626" s="62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1"/>
      <c r="AO626" s="61"/>
      <c r="AP626" s="61"/>
      <c r="AQ626" s="61"/>
      <c r="AR626" s="61"/>
      <c r="AS626" s="61"/>
      <c r="AT626" s="61"/>
      <c r="AU626" s="61"/>
      <c r="AV626" s="61"/>
      <c r="AW626" s="61"/>
      <c r="AX626" s="61"/>
      <c r="AY626" s="61"/>
      <c r="AZ626" s="61"/>
      <c r="BA626" s="61"/>
      <c r="BB626" s="61"/>
      <c r="BC626" s="61"/>
      <c r="BD626" s="61"/>
      <c r="BE626" s="61"/>
      <c r="BF626" s="61"/>
      <c r="BG626" s="61"/>
      <c r="BH626" s="61"/>
      <c r="BI626" s="61"/>
      <c r="BJ626" s="61"/>
      <c r="BK626" s="61"/>
      <c r="BL626" s="61"/>
      <c r="BM626" s="61"/>
      <c r="BN626" s="61"/>
    </row>
    <row r="627" spans="1:66" ht="15.75" customHeight="1" x14ac:dyDescent="0.3">
      <c r="A627" s="61"/>
      <c r="B627" s="61"/>
      <c r="C627" s="61"/>
      <c r="D627" s="61"/>
      <c r="E627" s="61"/>
      <c r="F627" s="61"/>
      <c r="G627" s="61"/>
      <c r="H627" s="62"/>
      <c r="K627" s="62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1"/>
      <c r="AB627" s="61"/>
      <c r="AC627" s="61"/>
      <c r="AD627" s="61"/>
      <c r="AE627" s="61"/>
      <c r="AF627" s="61"/>
      <c r="AG627" s="61"/>
      <c r="AH627" s="61"/>
      <c r="AI627" s="61"/>
      <c r="AJ627" s="61"/>
      <c r="AK627" s="61"/>
      <c r="AL627" s="61"/>
      <c r="AM627" s="61"/>
      <c r="AN627" s="61"/>
      <c r="AO627" s="61"/>
      <c r="AP627" s="61"/>
      <c r="AQ627" s="61"/>
      <c r="AR627" s="61"/>
      <c r="AS627" s="61"/>
      <c r="AT627" s="61"/>
      <c r="AU627" s="61"/>
      <c r="AV627" s="61"/>
      <c r="AW627" s="61"/>
      <c r="AX627" s="61"/>
      <c r="AY627" s="61"/>
      <c r="AZ627" s="61"/>
      <c r="BA627" s="61"/>
      <c r="BB627" s="61"/>
      <c r="BC627" s="61"/>
      <c r="BD627" s="61"/>
      <c r="BE627" s="61"/>
      <c r="BF627" s="61"/>
      <c r="BG627" s="61"/>
      <c r="BH627" s="61"/>
      <c r="BI627" s="61"/>
      <c r="BJ627" s="61"/>
      <c r="BK627" s="61"/>
      <c r="BL627" s="61"/>
      <c r="BM627" s="61"/>
      <c r="BN627" s="61"/>
    </row>
    <row r="628" spans="1:66" ht="15.75" customHeight="1" x14ac:dyDescent="0.3">
      <c r="A628" s="61"/>
      <c r="B628" s="61"/>
      <c r="C628" s="61"/>
      <c r="D628" s="61"/>
      <c r="E628" s="61"/>
      <c r="F628" s="61"/>
      <c r="G628" s="61"/>
      <c r="H628" s="62"/>
      <c r="K628" s="62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1"/>
      <c r="AB628" s="61"/>
      <c r="AC628" s="61"/>
      <c r="AD628" s="61"/>
      <c r="AE628" s="61"/>
      <c r="AF628" s="61"/>
      <c r="AG628" s="61"/>
      <c r="AH628" s="61"/>
      <c r="AI628" s="61"/>
      <c r="AJ628" s="61"/>
      <c r="AK628" s="61"/>
      <c r="AL628" s="61"/>
      <c r="AM628" s="61"/>
      <c r="AN628" s="61"/>
      <c r="AO628" s="61"/>
      <c r="AP628" s="61"/>
      <c r="AQ628" s="61"/>
      <c r="AR628" s="61"/>
      <c r="AS628" s="61"/>
      <c r="AT628" s="61"/>
      <c r="AU628" s="61"/>
      <c r="AV628" s="61"/>
      <c r="AW628" s="61"/>
      <c r="AX628" s="61"/>
      <c r="AY628" s="61"/>
      <c r="AZ628" s="61"/>
      <c r="BA628" s="61"/>
      <c r="BB628" s="61"/>
      <c r="BC628" s="61"/>
      <c r="BD628" s="61"/>
      <c r="BE628" s="61"/>
      <c r="BF628" s="61"/>
      <c r="BG628" s="61"/>
      <c r="BH628" s="61"/>
      <c r="BI628" s="61"/>
      <c r="BJ628" s="61"/>
      <c r="BK628" s="61"/>
      <c r="BL628" s="61"/>
      <c r="BM628" s="61"/>
      <c r="BN628" s="61"/>
    </row>
    <row r="629" spans="1:66" ht="15.75" customHeight="1" x14ac:dyDescent="0.3">
      <c r="A629" s="61"/>
      <c r="B629" s="61"/>
      <c r="C629" s="61"/>
      <c r="D629" s="61"/>
      <c r="E629" s="61"/>
      <c r="F629" s="61"/>
      <c r="G629" s="61"/>
      <c r="H629" s="62"/>
      <c r="K629" s="62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1"/>
      <c r="AB629" s="61"/>
      <c r="AC629" s="61"/>
      <c r="AD629" s="61"/>
      <c r="AE629" s="61"/>
      <c r="AF629" s="61"/>
      <c r="AG629" s="61"/>
      <c r="AH629" s="61"/>
      <c r="AI629" s="61"/>
      <c r="AJ629" s="61"/>
      <c r="AK629" s="61"/>
      <c r="AL629" s="61"/>
      <c r="AM629" s="61"/>
      <c r="AN629" s="61"/>
      <c r="AO629" s="61"/>
      <c r="AP629" s="61"/>
      <c r="AQ629" s="61"/>
      <c r="AR629" s="61"/>
      <c r="AS629" s="61"/>
      <c r="AT629" s="61"/>
      <c r="AU629" s="61"/>
      <c r="AV629" s="61"/>
      <c r="AW629" s="61"/>
      <c r="AX629" s="61"/>
      <c r="AY629" s="61"/>
      <c r="AZ629" s="61"/>
      <c r="BA629" s="61"/>
      <c r="BB629" s="61"/>
      <c r="BC629" s="61"/>
      <c r="BD629" s="61"/>
      <c r="BE629" s="61"/>
      <c r="BF629" s="61"/>
      <c r="BG629" s="61"/>
      <c r="BH629" s="61"/>
      <c r="BI629" s="61"/>
      <c r="BJ629" s="61"/>
      <c r="BK629" s="61"/>
      <c r="BL629" s="61"/>
      <c r="BM629" s="61"/>
      <c r="BN629" s="61"/>
    </row>
    <row r="630" spans="1:66" ht="15.75" customHeight="1" x14ac:dyDescent="0.3">
      <c r="A630" s="61"/>
      <c r="B630" s="61"/>
      <c r="C630" s="61"/>
      <c r="D630" s="61"/>
      <c r="E630" s="61"/>
      <c r="F630" s="61"/>
      <c r="G630" s="61"/>
      <c r="H630" s="62"/>
      <c r="K630" s="62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/>
      <c r="AE630" s="61"/>
      <c r="AF630" s="61"/>
      <c r="AG630" s="61"/>
      <c r="AH630" s="61"/>
      <c r="AI630" s="61"/>
      <c r="AJ630" s="61"/>
      <c r="AK630" s="61"/>
      <c r="AL630" s="61"/>
      <c r="AM630" s="61"/>
      <c r="AN630" s="61"/>
      <c r="AO630" s="61"/>
      <c r="AP630" s="61"/>
      <c r="AQ630" s="61"/>
      <c r="AR630" s="61"/>
      <c r="AS630" s="61"/>
      <c r="AT630" s="61"/>
      <c r="AU630" s="61"/>
      <c r="AV630" s="61"/>
      <c r="AW630" s="61"/>
      <c r="AX630" s="61"/>
      <c r="AY630" s="61"/>
      <c r="AZ630" s="61"/>
      <c r="BA630" s="61"/>
      <c r="BB630" s="61"/>
      <c r="BC630" s="61"/>
      <c r="BD630" s="61"/>
      <c r="BE630" s="61"/>
      <c r="BF630" s="61"/>
      <c r="BG630" s="61"/>
      <c r="BH630" s="61"/>
      <c r="BI630" s="61"/>
      <c r="BJ630" s="61"/>
      <c r="BK630" s="61"/>
      <c r="BL630" s="61"/>
      <c r="BM630" s="61"/>
      <c r="BN630" s="61"/>
    </row>
    <row r="631" spans="1:66" ht="15.75" customHeight="1" x14ac:dyDescent="0.3">
      <c r="A631" s="61"/>
      <c r="B631" s="61"/>
      <c r="C631" s="61"/>
      <c r="D631" s="61"/>
      <c r="E631" s="61"/>
      <c r="F631" s="61"/>
      <c r="G631" s="61"/>
      <c r="H631" s="62"/>
      <c r="K631" s="62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61"/>
      <c r="BE631" s="61"/>
      <c r="BF631" s="61"/>
      <c r="BG631" s="61"/>
      <c r="BH631" s="61"/>
      <c r="BI631" s="61"/>
      <c r="BJ631" s="61"/>
      <c r="BK631" s="61"/>
      <c r="BL631" s="61"/>
      <c r="BM631" s="61"/>
      <c r="BN631" s="61"/>
    </row>
    <row r="632" spans="1:66" ht="15.75" customHeight="1" x14ac:dyDescent="0.3">
      <c r="A632" s="61"/>
      <c r="B632" s="61"/>
      <c r="C632" s="61"/>
      <c r="D632" s="61"/>
      <c r="E632" s="61"/>
      <c r="F632" s="61"/>
      <c r="G632" s="61"/>
      <c r="H632" s="62"/>
      <c r="K632" s="62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/>
      <c r="AE632" s="61"/>
      <c r="AF632" s="61"/>
      <c r="AG632" s="61"/>
      <c r="AH632" s="61"/>
      <c r="AI632" s="61"/>
      <c r="AJ632" s="61"/>
      <c r="AK632" s="61"/>
      <c r="AL632" s="61"/>
      <c r="AM632" s="61"/>
      <c r="AN632" s="61"/>
      <c r="AO632" s="61"/>
      <c r="AP632" s="61"/>
      <c r="AQ632" s="61"/>
      <c r="AR632" s="61"/>
      <c r="AS632" s="61"/>
      <c r="AT632" s="61"/>
      <c r="AU632" s="61"/>
      <c r="AV632" s="61"/>
      <c r="AW632" s="61"/>
      <c r="AX632" s="61"/>
      <c r="AY632" s="61"/>
      <c r="AZ632" s="61"/>
      <c r="BA632" s="61"/>
      <c r="BB632" s="61"/>
      <c r="BC632" s="61"/>
      <c r="BD632" s="61"/>
      <c r="BE632" s="61"/>
      <c r="BF632" s="61"/>
      <c r="BG632" s="61"/>
      <c r="BH632" s="61"/>
      <c r="BI632" s="61"/>
      <c r="BJ632" s="61"/>
      <c r="BK632" s="61"/>
      <c r="BL632" s="61"/>
      <c r="BM632" s="61"/>
      <c r="BN632" s="61"/>
    </row>
    <row r="633" spans="1:66" ht="15.75" customHeight="1" x14ac:dyDescent="0.3">
      <c r="A633" s="61"/>
      <c r="B633" s="61"/>
      <c r="C633" s="61"/>
      <c r="D633" s="61"/>
      <c r="E633" s="61"/>
      <c r="F633" s="61"/>
      <c r="G633" s="61"/>
      <c r="H633" s="62"/>
      <c r="K633" s="62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  <c r="AA633" s="61"/>
      <c r="AB633" s="61"/>
      <c r="AC633" s="61"/>
      <c r="AD633" s="61"/>
      <c r="AE633" s="61"/>
      <c r="AF633" s="61"/>
      <c r="AG633" s="61"/>
      <c r="AH633" s="61"/>
      <c r="AI633" s="61"/>
      <c r="AJ633" s="61"/>
      <c r="AK633" s="61"/>
      <c r="AL633" s="61"/>
      <c r="AM633" s="61"/>
      <c r="AN633" s="61"/>
      <c r="AO633" s="61"/>
      <c r="AP633" s="61"/>
      <c r="AQ633" s="61"/>
      <c r="AR633" s="61"/>
      <c r="AS633" s="61"/>
      <c r="AT633" s="61"/>
      <c r="AU633" s="61"/>
      <c r="AV633" s="61"/>
      <c r="AW633" s="61"/>
      <c r="AX633" s="61"/>
      <c r="AY633" s="61"/>
      <c r="AZ633" s="61"/>
      <c r="BA633" s="61"/>
      <c r="BB633" s="61"/>
      <c r="BC633" s="61"/>
      <c r="BD633" s="61"/>
      <c r="BE633" s="61"/>
      <c r="BF633" s="61"/>
      <c r="BG633" s="61"/>
      <c r="BH633" s="61"/>
      <c r="BI633" s="61"/>
      <c r="BJ633" s="61"/>
      <c r="BK633" s="61"/>
      <c r="BL633" s="61"/>
      <c r="BM633" s="61"/>
      <c r="BN633" s="61"/>
    </row>
    <row r="634" spans="1:66" ht="15.75" customHeight="1" x14ac:dyDescent="0.3">
      <c r="A634" s="61"/>
      <c r="B634" s="61"/>
      <c r="C634" s="61"/>
      <c r="D634" s="61"/>
      <c r="E634" s="61"/>
      <c r="F634" s="61"/>
      <c r="G634" s="61"/>
      <c r="H634" s="62"/>
      <c r="K634" s="62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  <c r="AA634" s="61"/>
      <c r="AB634" s="61"/>
      <c r="AC634" s="61"/>
      <c r="AD634" s="61"/>
      <c r="AE634" s="61"/>
      <c r="AF634" s="61"/>
      <c r="AG634" s="61"/>
      <c r="AH634" s="61"/>
      <c r="AI634" s="61"/>
      <c r="AJ634" s="61"/>
      <c r="AK634" s="61"/>
      <c r="AL634" s="61"/>
      <c r="AM634" s="61"/>
      <c r="AN634" s="61"/>
      <c r="AO634" s="61"/>
      <c r="AP634" s="61"/>
      <c r="AQ634" s="61"/>
      <c r="AR634" s="61"/>
      <c r="AS634" s="61"/>
      <c r="AT634" s="61"/>
      <c r="AU634" s="61"/>
      <c r="AV634" s="61"/>
      <c r="AW634" s="61"/>
      <c r="AX634" s="61"/>
      <c r="AY634" s="61"/>
      <c r="AZ634" s="61"/>
      <c r="BA634" s="61"/>
      <c r="BB634" s="61"/>
      <c r="BC634" s="61"/>
      <c r="BD634" s="61"/>
      <c r="BE634" s="61"/>
      <c r="BF634" s="61"/>
      <c r="BG634" s="61"/>
      <c r="BH634" s="61"/>
      <c r="BI634" s="61"/>
      <c r="BJ634" s="61"/>
      <c r="BK634" s="61"/>
      <c r="BL634" s="61"/>
      <c r="BM634" s="61"/>
      <c r="BN634" s="61"/>
    </row>
    <row r="635" spans="1:66" ht="15.75" customHeight="1" x14ac:dyDescent="0.3">
      <c r="A635" s="61"/>
      <c r="B635" s="61"/>
      <c r="C635" s="61"/>
      <c r="D635" s="61"/>
      <c r="E635" s="61"/>
      <c r="F635" s="61"/>
      <c r="G635" s="61"/>
      <c r="H635" s="62"/>
      <c r="K635" s="62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  <c r="AA635" s="61"/>
      <c r="AB635" s="61"/>
      <c r="AC635" s="61"/>
      <c r="AD635" s="61"/>
      <c r="AE635" s="61"/>
      <c r="AF635" s="61"/>
      <c r="AG635" s="61"/>
      <c r="AH635" s="61"/>
      <c r="AI635" s="61"/>
      <c r="AJ635" s="61"/>
      <c r="AK635" s="61"/>
      <c r="AL635" s="61"/>
      <c r="AM635" s="61"/>
      <c r="AN635" s="61"/>
      <c r="AO635" s="61"/>
      <c r="AP635" s="61"/>
      <c r="AQ635" s="61"/>
      <c r="AR635" s="61"/>
      <c r="AS635" s="61"/>
      <c r="AT635" s="61"/>
      <c r="AU635" s="61"/>
      <c r="AV635" s="61"/>
      <c r="AW635" s="61"/>
      <c r="AX635" s="61"/>
      <c r="AY635" s="61"/>
      <c r="AZ635" s="61"/>
      <c r="BA635" s="61"/>
      <c r="BB635" s="61"/>
      <c r="BC635" s="61"/>
      <c r="BD635" s="61"/>
      <c r="BE635" s="61"/>
      <c r="BF635" s="61"/>
      <c r="BG635" s="61"/>
      <c r="BH635" s="61"/>
      <c r="BI635" s="61"/>
      <c r="BJ635" s="61"/>
      <c r="BK635" s="61"/>
      <c r="BL635" s="61"/>
      <c r="BM635" s="61"/>
      <c r="BN635" s="61"/>
    </row>
    <row r="636" spans="1:66" ht="15.75" customHeight="1" x14ac:dyDescent="0.3">
      <c r="A636" s="61"/>
      <c r="B636" s="61"/>
      <c r="C636" s="61"/>
      <c r="D636" s="61"/>
      <c r="E636" s="61"/>
      <c r="F636" s="61"/>
      <c r="G636" s="61"/>
      <c r="H636" s="62"/>
      <c r="K636" s="62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1"/>
      <c r="AO636" s="61"/>
      <c r="AP636" s="61"/>
      <c r="AQ636" s="61"/>
      <c r="AR636" s="61"/>
      <c r="AS636" s="61"/>
      <c r="AT636" s="61"/>
      <c r="AU636" s="61"/>
      <c r="AV636" s="61"/>
      <c r="AW636" s="61"/>
      <c r="AX636" s="61"/>
      <c r="AY636" s="61"/>
      <c r="AZ636" s="61"/>
      <c r="BA636" s="61"/>
      <c r="BB636" s="61"/>
      <c r="BC636" s="61"/>
      <c r="BD636" s="61"/>
      <c r="BE636" s="61"/>
      <c r="BF636" s="61"/>
      <c r="BG636" s="61"/>
      <c r="BH636" s="61"/>
      <c r="BI636" s="61"/>
      <c r="BJ636" s="61"/>
      <c r="BK636" s="61"/>
      <c r="BL636" s="61"/>
      <c r="BM636" s="61"/>
      <c r="BN636" s="61"/>
    </row>
    <row r="637" spans="1:66" ht="15.75" customHeight="1" x14ac:dyDescent="0.3">
      <c r="A637" s="61"/>
      <c r="B637" s="61"/>
      <c r="C637" s="61"/>
      <c r="D637" s="61"/>
      <c r="E637" s="61"/>
      <c r="F637" s="61"/>
      <c r="G637" s="61"/>
      <c r="H637" s="62"/>
      <c r="K637" s="62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1"/>
      <c r="AB637" s="61"/>
      <c r="AC637" s="61"/>
      <c r="AD637" s="61"/>
      <c r="AE637" s="61"/>
      <c r="AF637" s="61"/>
      <c r="AG637" s="61"/>
      <c r="AH637" s="61"/>
      <c r="AI637" s="61"/>
      <c r="AJ637" s="61"/>
      <c r="AK637" s="61"/>
      <c r="AL637" s="61"/>
      <c r="AM637" s="61"/>
      <c r="AN637" s="61"/>
      <c r="AO637" s="61"/>
      <c r="AP637" s="61"/>
      <c r="AQ637" s="61"/>
      <c r="AR637" s="61"/>
      <c r="AS637" s="61"/>
      <c r="AT637" s="61"/>
      <c r="AU637" s="61"/>
      <c r="AV637" s="61"/>
      <c r="AW637" s="61"/>
      <c r="AX637" s="61"/>
      <c r="AY637" s="61"/>
      <c r="AZ637" s="61"/>
      <c r="BA637" s="61"/>
      <c r="BB637" s="61"/>
      <c r="BC637" s="61"/>
      <c r="BD637" s="61"/>
      <c r="BE637" s="61"/>
      <c r="BF637" s="61"/>
      <c r="BG637" s="61"/>
      <c r="BH637" s="61"/>
      <c r="BI637" s="61"/>
      <c r="BJ637" s="61"/>
      <c r="BK637" s="61"/>
      <c r="BL637" s="61"/>
      <c r="BM637" s="61"/>
      <c r="BN637" s="61"/>
    </row>
    <row r="638" spans="1:66" ht="15.75" customHeight="1" x14ac:dyDescent="0.3">
      <c r="A638" s="61"/>
      <c r="B638" s="61"/>
      <c r="C638" s="61"/>
      <c r="D638" s="61"/>
      <c r="E638" s="61"/>
      <c r="F638" s="61"/>
      <c r="G638" s="61"/>
      <c r="H638" s="62"/>
      <c r="K638" s="62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1"/>
      <c r="AB638" s="61"/>
      <c r="AC638" s="61"/>
      <c r="AD638" s="61"/>
      <c r="AE638" s="61"/>
      <c r="AF638" s="61"/>
      <c r="AG638" s="61"/>
      <c r="AH638" s="61"/>
      <c r="AI638" s="61"/>
      <c r="AJ638" s="61"/>
      <c r="AK638" s="61"/>
      <c r="AL638" s="61"/>
      <c r="AM638" s="61"/>
      <c r="AN638" s="61"/>
      <c r="AO638" s="61"/>
      <c r="AP638" s="61"/>
      <c r="AQ638" s="61"/>
      <c r="AR638" s="61"/>
      <c r="AS638" s="61"/>
      <c r="AT638" s="61"/>
      <c r="AU638" s="61"/>
      <c r="AV638" s="61"/>
      <c r="AW638" s="61"/>
      <c r="AX638" s="61"/>
      <c r="AY638" s="61"/>
      <c r="AZ638" s="61"/>
      <c r="BA638" s="61"/>
      <c r="BB638" s="61"/>
      <c r="BC638" s="61"/>
      <c r="BD638" s="61"/>
      <c r="BE638" s="61"/>
      <c r="BF638" s="61"/>
      <c r="BG638" s="61"/>
      <c r="BH638" s="61"/>
      <c r="BI638" s="61"/>
      <c r="BJ638" s="61"/>
      <c r="BK638" s="61"/>
      <c r="BL638" s="61"/>
      <c r="BM638" s="61"/>
      <c r="BN638" s="61"/>
    </row>
    <row r="639" spans="1:66" ht="15.75" customHeight="1" x14ac:dyDescent="0.3">
      <c r="A639" s="61"/>
      <c r="B639" s="61"/>
      <c r="C639" s="61"/>
      <c r="D639" s="61"/>
      <c r="E639" s="61"/>
      <c r="F639" s="61"/>
      <c r="G639" s="61"/>
      <c r="H639" s="62"/>
      <c r="K639" s="62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1"/>
      <c r="AB639" s="61"/>
      <c r="AC639" s="61"/>
      <c r="AD639" s="61"/>
      <c r="AE639" s="61"/>
      <c r="AF639" s="61"/>
      <c r="AG639" s="61"/>
      <c r="AH639" s="61"/>
      <c r="AI639" s="61"/>
      <c r="AJ639" s="61"/>
      <c r="AK639" s="61"/>
      <c r="AL639" s="61"/>
      <c r="AM639" s="61"/>
      <c r="AN639" s="61"/>
      <c r="AO639" s="61"/>
      <c r="AP639" s="61"/>
      <c r="AQ639" s="61"/>
      <c r="AR639" s="61"/>
      <c r="AS639" s="61"/>
      <c r="AT639" s="61"/>
      <c r="AU639" s="61"/>
      <c r="AV639" s="61"/>
      <c r="AW639" s="61"/>
      <c r="AX639" s="61"/>
      <c r="AY639" s="61"/>
      <c r="AZ639" s="61"/>
      <c r="BA639" s="61"/>
      <c r="BB639" s="61"/>
      <c r="BC639" s="61"/>
      <c r="BD639" s="61"/>
      <c r="BE639" s="61"/>
      <c r="BF639" s="61"/>
      <c r="BG639" s="61"/>
      <c r="BH639" s="61"/>
      <c r="BI639" s="61"/>
      <c r="BJ639" s="61"/>
      <c r="BK639" s="61"/>
      <c r="BL639" s="61"/>
      <c r="BM639" s="61"/>
      <c r="BN639" s="61"/>
    </row>
    <row r="640" spans="1:66" ht="15.75" customHeight="1" x14ac:dyDescent="0.3">
      <c r="A640" s="61"/>
      <c r="B640" s="61"/>
      <c r="C640" s="61"/>
      <c r="D640" s="61"/>
      <c r="E640" s="61"/>
      <c r="F640" s="61"/>
      <c r="G640" s="61"/>
      <c r="H640" s="62"/>
      <c r="K640" s="62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1"/>
      <c r="AB640" s="61"/>
      <c r="AC640" s="61"/>
      <c r="AD640" s="61"/>
      <c r="AE640" s="61"/>
      <c r="AF640" s="61"/>
      <c r="AG640" s="61"/>
      <c r="AH640" s="61"/>
      <c r="AI640" s="61"/>
      <c r="AJ640" s="61"/>
      <c r="AK640" s="61"/>
      <c r="AL640" s="61"/>
      <c r="AM640" s="61"/>
      <c r="AN640" s="61"/>
      <c r="AO640" s="61"/>
      <c r="AP640" s="61"/>
      <c r="AQ640" s="61"/>
      <c r="AR640" s="61"/>
      <c r="AS640" s="61"/>
      <c r="AT640" s="61"/>
      <c r="AU640" s="61"/>
      <c r="AV640" s="61"/>
      <c r="AW640" s="61"/>
      <c r="AX640" s="61"/>
      <c r="AY640" s="61"/>
      <c r="AZ640" s="61"/>
      <c r="BA640" s="61"/>
      <c r="BB640" s="61"/>
      <c r="BC640" s="61"/>
      <c r="BD640" s="61"/>
      <c r="BE640" s="61"/>
      <c r="BF640" s="61"/>
      <c r="BG640" s="61"/>
      <c r="BH640" s="61"/>
      <c r="BI640" s="61"/>
      <c r="BJ640" s="61"/>
      <c r="BK640" s="61"/>
      <c r="BL640" s="61"/>
      <c r="BM640" s="61"/>
      <c r="BN640" s="61"/>
    </row>
    <row r="641" spans="1:66" ht="15.75" customHeight="1" x14ac:dyDescent="0.3">
      <c r="A641" s="61"/>
      <c r="B641" s="61"/>
      <c r="C641" s="61"/>
      <c r="D641" s="61"/>
      <c r="E641" s="61"/>
      <c r="F641" s="61"/>
      <c r="G641" s="61"/>
      <c r="H641" s="62"/>
      <c r="K641" s="62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1"/>
      <c r="AY641" s="61"/>
      <c r="AZ641" s="61"/>
      <c r="BA641" s="61"/>
      <c r="BB641" s="61"/>
      <c r="BC641" s="61"/>
      <c r="BD641" s="61"/>
      <c r="BE641" s="61"/>
      <c r="BF641" s="61"/>
      <c r="BG641" s="61"/>
      <c r="BH641" s="61"/>
      <c r="BI641" s="61"/>
      <c r="BJ641" s="61"/>
      <c r="BK641" s="61"/>
      <c r="BL641" s="61"/>
      <c r="BM641" s="61"/>
      <c r="BN641" s="61"/>
    </row>
    <row r="642" spans="1:66" ht="15.75" customHeight="1" x14ac:dyDescent="0.3">
      <c r="A642" s="61"/>
      <c r="B642" s="61"/>
      <c r="C642" s="61"/>
      <c r="D642" s="61"/>
      <c r="E642" s="61"/>
      <c r="F642" s="61"/>
      <c r="G642" s="61"/>
      <c r="H642" s="62"/>
      <c r="K642" s="62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/>
      <c r="AE642" s="61"/>
      <c r="AF642" s="61"/>
      <c r="AG642" s="61"/>
      <c r="AH642" s="61"/>
      <c r="AI642" s="61"/>
      <c r="AJ642" s="61"/>
      <c r="AK642" s="61"/>
      <c r="AL642" s="61"/>
      <c r="AM642" s="61"/>
      <c r="AN642" s="61"/>
      <c r="AO642" s="61"/>
      <c r="AP642" s="61"/>
      <c r="AQ642" s="61"/>
      <c r="AR642" s="61"/>
      <c r="AS642" s="61"/>
      <c r="AT642" s="61"/>
      <c r="AU642" s="61"/>
      <c r="AV642" s="61"/>
      <c r="AW642" s="61"/>
      <c r="AX642" s="61"/>
      <c r="AY642" s="61"/>
      <c r="AZ642" s="61"/>
      <c r="BA642" s="61"/>
      <c r="BB642" s="61"/>
      <c r="BC642" s="61"/>
      <c r="BD642" s="61"/>
      <c r="BE642" s="61"/>
      <c r="BF642" s="61"/>
      <c r="BG642" s="61"/>
      <c r="BH642" s="61"/>
      <c r="BI642" s="61"/>
      <c r="BJ642" s="61"/>
      <c r="BK642" s="61"/>
      <c r="BL642" s="61"/>
      <c r="BM642" s="61"/>
      <c r="BN642" s="61"/>
    </row>
    <row r="643" spans="1:66" ht="15.75" customHeight="1" x14ac:dyDescent="0.3">
      <c r="A643" s="61"/>
      <c r="B643" s="61"/>
      <c r="C643" s="61"/>
      <c r="D643" s="61"/>
      <c r="E643" s="61"/>
      <c r="F643" s="61"/>
      <c r="G643" s="61"/>
      <c r="H643" s="62"/>
      <c r="K643" s="62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1"/>
      <c r="AB643" s="61"/>
      <c r="AC643" s="61"/>
      <c r="AD643" s="61"/>
      <c r="AE643" s="61"/>
      <c r="AF643" s="61"/>
      <c r="AG643" s="61"/>
      <c r="AH643" s="61"/>
      <c r="AI643" s="61"/>
      <c r="AJ643" s="61"/>
      <c r="AK643" s="61"/>
      <c r="AL643" s="61"/>
      <c r="AM643" s="61"/>
      <c r="AN643" s="61"/>
      <c r="AO643" s="61"/>
      <c r="AP643" s="61"/>
      <c r="AQ643" s="61"/>
      <c r="AR643" s="61"/>
      <c r="AS643" s="61"/>
      <c r="AT643" s="61"/>
      <c r="AU643" s="61"/>
      <c r="AV643" s="61"/>
      <c r="AW643" s="61"/>
      <c r="AX643" s="61"/>
      <c r="AY643" s="61"/>
      <c r="AZ643" s="61"/>
      <c r="BA643" s="61"/>
      <c r="BB643" s="61"/>
      <c r="BC643" s="61"/>
      <c r="BD643" s="61"/>
      <c r="BE643" s="61"/>
      <c r="BF643" s="61"/>
      <c r="BG643" s="61"/>
      <c r="BH643" s="61"/>
      <c r="BI643" s="61"/>
      <c r="BJ643" s="61"/>
      <c r="BK643" s="61"/>
      <c r="BL643" s="61"/>
      <c r="BM643" s="61"/>
      <c r="BN643" s="61"/>
    </row>
    <row r="644" spans="1:66" ht="15.75" customHeight="1" x14ac:dyDescent="0.3">
      <c r="A644" s="61"/>
      <c r="B644" s="61"/>
      <c r="C644" s="61"/>
      <c r="D644" s="61"/>
      <c r="E644" s="61"/>
      <c r="F644" s="61"/>
      <c r="G644" s="61"/>
      <c r="H644" s="62"/>
      <c r="K644" s="62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B644" s="61"/>
      <c r="BC644" s="61"/>
      <c r="BD644" s="61"/>
      <c r="BE644" s="61"/>
      <c r="BF644" s="61"/>
      <c r="BG644" s="61"/>
      <c r="BH644" s="61"/>
      <c r="BI644" s="61"/>
      <c r="BJ644" s="61"/>
      <c r="BK644" s="61"/>
      <c r="BL644" s="61"/>
      <c r="BM644" s="61"/>
      <c r="BN644" s="61"/>
    </row>
    <row r="645" spans="1:66" ht="15.75" customHeight="1" x14ac:dyDescent="0.3">
      <c r="A645" s="61"/>
      <c r="B645" s="61"/>
      <c r="C645" s="61"/>
      <c r="D645" s="61"/>
      <c r="E645" s="61"/>
      <c r="F645" s="61"/>
      <c r="G645" s="61"/>
      <c r="H645" s="62"/>
      <c r="K645" s="62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/>
      <c r="AE645" s="61"/>
      <c r="AF645" s="61"/>
      <c r="AG645" s="61"/>
      <c r="AH645" s="61"/>
      <c r="AI645" s="61"/>
      <c r="AJ645" s="61"/>
      <c r="AK645" s="61"/>
      <c r="AL645" s="61"/>
      <c r="AM645" s="61"/>
      <c r="AN645" s="61"/>
      <c r="AO645" s="61"/>
      <c r="AP645" s="61"/>
      <c r="AQ645" s="61"/>
      <c r="AR645" s="61"/>
      <c r="AS645" s="61"/>
      <c r="AT645" s="61"/>
      <c r="AU645" s="61"/>
      <c r="AV645" s="61"/>
      <c r="AW645" s="61"/>
      <c r="AX645" s="61"/>
      <c r="AY645" s="61"/>
      <c r="AZ645" s="61"/>
      <c r="BA645" s="61"/>
      <c r="BB645" s="61"/>
      <c r="BC645" s="61"/>
      <c r="BD645" s="61"/>
      <c r="BE645" s="61"/>
      <c r="BF645" s="61"/>
      <c r="BG645" s="61"/>
      <c r="BH645" s="61"/>
      <c r="BI645" s="61"/>
      <c r="BJ645" s="61"/>
      <c r="BK645" s="61"/>
      <c r="BL645" s="61"/>
      <c r="BM645" s="61"/>
      <c r="BN645" s="61"/>
    </row>
    <row r="646" spans="1:66" ht="15.75" customHeight="1" x14ac:dyDescent="0.3">
      <c r="A646" s="61"/>
      <c r="B646" s="61"/>
      <c r="C646" s="61"/>
      <c r="D646" s="61"/>
      <c r="E646" s="61"/>
      <c r="F646" s="61"/>
      <c r="G646" s="61"/>
      <c r="H646" s="62"/>
      <c r="K646" s="62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  <c r="AR646" s="61"/>
      <c r="AS646" s="61"/>
      <c r="AT646" s="61"/>
      <c r="AU646" s="61"/>
      <c r="AV646" s="61"/>
      <c r="AW646" s="61"/>
      <c r="AX646" s="61"/>
      <c r="AY646" s="61"/>
      <c r="AZ646" s="61"/>
      <c r="BA646" s="61"/>
      <c r="BB646" s="61"/>
      <c r="BC646" s="61"/>
      <c r="BD646" s="61"/>
      <c r="BE646" s="61"/>
      <c r="BF646" s="61"/>
      <c r="BG646" s="61"/>
      <c r="BH646" s="61"/>
      <c r="BI646" s="61"/>
      <c r="BJ646" s="61"/>
      <c r="BK646" s="61"/>
      <c r="BL646" s="61"/>
      <c r="BM646" s="61"/>
      <c r="BN646" s="61"/>
    </row>
    <row r="647" spans="1:66" ht="15.75" customHeight="1" x14ac:dyDescent="0.3">
      <c r="A647" s="61"/>
      <c r="B647" s="61"/>
      <c r="C647" s="61"/>
      <c r="D647" s="61"/>
      <c r="E647" s="61"/>
      <c r="F647" s="61"/>
      <c r="G647" s="61"/>
      <c r="H647" s="62"/>
      <c r="K647" s="62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1"/>
      <c r="AB647" s="61"/>
      <c r="AC647" s="61"/>
      <c r="AD647" s="61"/>
      <c r="AE647" s="61"/>
      <c r="AF647" s="61"/>
      <c r="AG647" s="61"/>
      <c r="AH647" s="61"/>
      <c r="AI647" s="61"/>
      <c r="AJ647" s="61"/>
      <c r="AK647" s="61"/>
      <c r="AL647" s="61"/>
      <c r="AM647" s="61"/>
      <c r="AN647" s="61"/>
      <c r="AO647" s="61"/>
      <c r="AP647" s="61"/>
      <c r="AQ647" s="61"/>
      <c r="AR647" s="61"/>
      <c r="AS647" s="61"/>
      <c r="AT647" s="61"/>
      <c r="AU647" s="61"/>
      <c r="AV647" s="61"/>
      <c r="AW647" s="61"/>
      <c r="AX647" s="61"/>
      <c r="AY647" s="61"/>
      <c r="AZ647" s="61"/>
      <c r="BA647" s="61"/>
      <c r="BB647" s="61"/>
      <c r="BC647" s="61"/>
      <c r="BD647" s="61"/>
      <c r="BE647" s="61"/>
      <c r="BF647" s="61"/>
      <c r="BG647" s="61"/>
      <c r="BH647" s="61"/>
      <c r="BI647" s="61"/>
      <c r="BJ647" s="61"/>
      <c r="BK647" s="61"/>
      <c r="BL647" s="61"/>
      <c r="BM647" s="61"/>
      <c r="BN647" s="61"/>
    </row>
    <row r="648" spans="1:66" ht="15.75" customHeight="1" x14ac:dyDescent="0.3">
      <c r="A648" s="61"/>
      <c r="B648" s="61"/>
      <c r="C648" s="61"/>
      <c r="D648" s="61"/>
      <c r="E648" s="61"/>
      <c r="F648" s="61"/>
      <c r="G648" s="61"/>
      <c r="H648" s="62"/>
      <c r="K648" s="62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1"/>
      <c r="AB648" s="61"/>
      <c r="AC648" s="61"/>
      <c r="AD648" s="61"/>
      <c r="AE648" s="61"/>
      <c r="AF648" s="61"/>
      <c r="AG648" s="61"/>
      <c r="AH648" s="61"/>
      <c r="AI648" s="61"/>
      <c r="AJ648" s="61"/>
      <c r="AK648" s="61"/>
      <c r="AL648" s="61"/>
      <c r="AM648" s="61"/>
      <c r="AN648" s="61"/>
      <c r="AO648" s="61"/>
      <c r="AP648" s="61"/>
      <c r="AQ648" s="61"/>
      <c r="AR648" s="61"/>
      <c r="AS648" s="61"/>
      <c r="AT648" s="61"/>
      <c r="AU648" s="61"/>
      <c r="AV648" s="61"/>
      <c r="AW648" s="61"/>
      <c r="AX648" s="61"/>
      <c r="AY648" s="61"/>
      <c r="AZ648" s="61"/>
      <c r="BA648" s="61"/>
      <c r="BB648" s="61"/>
      <c r="BC648" s="61"/>
      <c r="BD648" s="61"/>
      <c r="BE648" s="61"/>
      <c r="BF648" s="61"/>
      <c r="BG648" s="61"/>
      <c r="BH648" s="61"/>
      <c r="BI648" s="61"/>
      <c r="BJ648" s="61"/>
      <c r="BK648" s="61"/>
      <c r="BL648" s="61"/>
      <c r="BM648" s="61"/>
      <c r="BN648" s="61"/>
    </row>
    <row r="649" spans="1:66" ht="15.75" customHeight="1" x14ac:dyDescent="0.3">
      <c r="A649" s="61"/>
      <c r="B649" s="61"/>
      <c r="C649" s="61"/>
      <c r="D649" s="61"/>
      <c r="E649" s="61"/>
      <c r="F649" s="61"/>
      <c r="G649" s="61"/>
      <c r="H649" s="62"/>
      <c r="K649" s="62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B649" s="61"/>
      <c r="BC649" s="61"/>
      <c r="BD649" s="61"/>
      <c r="BE649" s="61"/>
      <c r="BF649" s="61"/>
      <c r="BG649" s="61"/>
      <c r="BH649" s="61"/>
      <c r="BI649" s="61"/>
      <c r="BJ649" s="61"/>
      <c r="BK649" s="61"/>
      <c r="BL649" s="61"/>
      <c r="BM649" s="61"/>
      <c r="BN649" s="61"/>
    </row>
    <row r="650" spans="1:66" ht="15.75" customHeight="1" x14ac:dyDescent="0.3">
      <c r="A650" s="61"/>
      <c r="B650" s="61"/>
      <c r="C650" s="61"/>
      <c r="D650" s="61"/>
      <c r="E650" s="61"/>
      <c r="F650" s="61"/>
      <c r="G650" s="61"/>
      <c r="H650" s="62"/>
      <c r="K650" s="62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1"/>
      <c r="AB650" s="61"/>
      <c r="AC650" s="61"/>
      <c r="AD650" s="61"/>
      <c r="AE650" s="61"/>
      <c r="AF650" s="61"/>
      <c r="AG650" s="61"/>
      <c r="AH650" s="61"/>
      <c r="AI650" s="61"/>
      <c r="AJ650" s="61"/>
      <c r="AK650" s="61"/>
      <c r="AL650" s="61"/>
      <c r="AM650" s="61"/>
      <c r="AN650" s="61"/>
      <c r="AO650" s="61"/>
      <c r="AP650" s="61"/>
      <c r="AQ650" s="61"/>
      <c r="AR650" s="61"/>
      <c r="AS650" s="61"/>
      <c r="AT650" s="61"/>
      <c r="AU650" s="61"/>
      <c r="AV650" s="61"/>
      <c r="AW650" s="61"/>
      <c r="AX650" s="61"/>
      <c r="AY650" s="61"/>
      <c r="AZ650" s="61"/>
      <c r="BA650" s="61"/>
      <c r="BB650" s="61"/>
      <c r="BC650" s="61"/>
      <c r="BD650" s="61"/>
      <c r="BE650" s="61"/>
      <c r="BF650" s="61"/>
      <c r="BG650" s="61"/>
      <c r="BH650" s="61"/>
      <c r="BI650" s="61"/>
      <c r="BJ650" s="61"/>
      <c r="BK650" s="61"/>
      <c r="BL650" s="61"/>
      <c r="BM650" s="61"/>
      <c r="BN650" s="61"/>
    </row>
    <row r="651" spans="1:66" ht="15.75" customHeight="1" x14ac:dyDescent="0.3">
      <c r="A651" s="61"/>
      <c r="B651" s="61"/>
      <c r="C651" s="61"/>
      <c r="D651" s="61"/>
      <c r="E651" s="61"/>
      <c r="F651" s="61"/>
      <c r="G651" s="61"/>
      <c r="H651" s="62"/>
      <c r="K651" s="62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61"/>
      <c r="BE651" s="61"/>
      <c r="BF651" s="61"/>
      <c r="BG651" s="61"/>
      <c r="BH651" s="61"/>
      <c r="BI651" s="61"/>
      <c r="BJ651" s="61"/>
      <c r="BK651" s="61"/>
      <c r="BL651" s="61"/>
      <c r="BM651" s="61"/>
      <c r="BN651" s="61"/>
    </row>
    <row r="652" spans="1:66" ht="15.75" customHeight="1" x14ac:dyDescent="0.3">
      <c r="A652" s="61"/>
      <c r="B652" s="61"/>
      <c r="C652" s="61"/>
      <c r="D652" s="61"/>
      <c r="E652" s="61"/>
      <c r="F652" s="61"/>
      <c r="G652" s="61"/>
      <c r="H652" s="62"/>
      <c r="K652" s="62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  <c r="AR652" s="61"/>
      <c r="AS652" s="61"/>
      <c r="AT652" s="61"/>
      <c r="AU652" s="61"/>
      <c r="AV652" s="61"/>
      <c r="AW652" s="61"/>
      <c r="AX652" s="61"/>
      <c r="AY652" s="61"/>
      <c r="AZ652" s="61"/>
      <c r="BA652" s="61"/>
      <c r="BB652" s="61"/>
      <c r="BC652" s="61"/>
      <c r="BD652" s="61"/>
      <c r="BE652" s="61"/>
      <c r="BF652" s="61"/>
      <c r="BG652" s="61"/>
      <c r="BH652" s="61"/>
      <c r="BI652" s="61"/>
      <c r="BJ652" s="61"/>
      <c r="BK652" s="61"/>
      <c r="BL652" s="61"/>
      <c r="BM652" s="61"/>
      <c r="BN652" s="61"/>
    </row>
    <row r="653" spans="1:66" ht="15.75" customHeight="1" x14ac:dyDescent="0.3">
      <c r="A653" s="61"/>
      <c r="B653" s="61"/>
      <c r="C653" s="61"/>
      <c r="D653" s="61"/>
      <c r="E653" s="61"/>
      <c r="F653" s="61"/>
      <c r="G653" s="61"/>
      <c r="H653" s="62"/>
      <c r="K653" s="62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61"/>
      <c r="AK653" s="61"/>
      <c r="AL653" s="61"/>
      <c r="AM653" s="61"/>
      <c r="AN653" s="61"/>
      <c r="AO653" s="61"/>
      <c r="AP653" s="61"/>
      <c r="AQ653" s="61"/>
      <c r="AR653" s="61"/>
      <c r="AS653" s="61"/>
      <c r="AT653" s="61"/>
      <c r="AU653" s="61"/>
      <c r="AV653" s="61"/>
      <c r="AW653" s="61"/>
      <c r="AX653" s="61"/>
      <c r="AY653" s="61"/>
      <c r="AZ653" s="61"/>
      <c r="BA653" s="61"/>
      <c r="BB653" s="61"/>
      <c r="BC653" s="61"/>
      <c r="BD653" s="61"/>
      <c r="BE653" s="61"/>
      <c r="BF653" s="61"/>
      <c r="BG653" s="61"/>
      <c r="BH653" s="61"/>
      <c r="BI653" s="61"/>
      <c r="BJ653" s="61"/>
      <c r="BK653" s="61"/>
      <c r="BL653" s="61"/>
      <c r="BM653" s="61"/>
      <c r="BN653" s="61"/>
    </row>
    <row r="654" spans="1:66" ht="15.75" customHeight="1" x14ac:dyDescent="0.3">
      <c r="A654" s="61"/>
      <c r="B654" s="61"/>
      <c r="C654" s="61"/>
      <c r="D654" s="61"/>
      <c r="E654" s="61"/>
      <c r="F654" s="61"/>
      <c r="G654" s="61"/>
      <c r="H654" s="62"/>
      <c r="K654" s="62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B654" s="61"/>
      <c r="BC654" s="61"/>
      <c r="BD654" s="61"/>
      <c r="BE654" s="61"/>
      <c r="BF654" s="61"/>
      <c r="BG654" s="61"/>
      <c r="BH654" s="61"/>
      <c r="BI654" s="61"/>
      <c r="BJ654" s="61"/>
      <c r="BK654" s="61"/>
      <c r="BL654" s="61"/>
      <c r="BM654" s="61"/>
      <c r="BN654" s="61"/>
    </row>
    <row r="655" spans="1:66" ht="15.75" customHeight="1" x14ac:dyDescent="0.3">
      <c r="A655" s="61"/>
      <c r="B655" s="61"/>
      <c r="C655" s="61"/>
      <c r="D655" s="61"/>
      <c r="E655" s="61"/>
      <c r="F655" s="61"/>
      <c r="G655" s="61"/>
      <c r="H655" s="62"/>
      <c r="K655" s="62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  <c r="AA655" s="61"/>
      <c r="AB655" s="61"/>
      <c r="AC655" s="61"/>
      <c r="AD655" s="61"/>
      <c r="AE655" s="61"/>
      <c r="AF655" s="61"/>
      <c r="AG655" s="61"/>
      <c r="AH655" s="61"/>
      <c r="AI655" s="61"/>
      <c r="AJ655" s="61"/>
      <c r="AK655" s="61"/>
      <c r="AL655" s="61"/>
      <c r="AM655" s="61"/>
      <c r="AN655" s="61"/>
      <c r="AO655" s="61"/>
      <c r="AP655" s="61"/>
      <c r="AQ655" s="61"/>
      <c r="AR655" s="61"/>
      <c r="AS655" s="61"/>
      <c r="AT655" s="61"/>
      <c r="AU655" s="61"/>
      <c r="AV655" s="61"/>
      <c r="AW655" s="61"/>
      <c r="AX655" s="61"/>
      <c r="AY655" s="61"/>
      <c r="AZ655" s="61"/>
      <c r="BA655" s="61"/>
      <c r="BB655" s="61"/>
      <c r="BC655" s="61"/>
      <c r="BD655" s="61"/>
      <c r="BE655" s="61"/>
      <c r="BF655" s="61"/>
      <c r="BG655" s="61"/>
      <c r="BH655" s="61"/>
      <c r="BI655" s="61"/>
      <c r="BJ655" s="61"/>
      <c r="BK655" s="61"/>
      <c r="BL655" s="61"/>
      <c r="BM655" s="61"/>
      <c r="BN655" s="61"/>
    </row>
    <row r="656" spans="1:66" ht="15.75" customHeight="1" x14ac:dyDescent="0.3">
      <c r="A656" s="61"/>
      <c r="B656" s="61"/>
      <c r="C656" s="61"/>
      <c r="D656" s="61"/>
      <c r="E656" s="61"/>
      <c r="F656" s="61"/>
      <c r="G656" s="61"/>
      <c r="H656" s="62"/>
      <c r="K656" s="62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1"/>
      <c r="AO656" s="61"/>
      <c r="AP656" s="61"/>
      <c r="AQ656" s="61"/>
      <c r="AR656" s="61"/>
      <c r="AS656" s="61"/>
      <c r="AT656" s="61"/>
      <c r="AU656" s="61"/>
      <c r="AV656" s="61"/>
      <c r="AW656" s="61"/>
      <c r="AX656" s="61"/>
      <c r="AY656" s="61"/>
      <c r="AZ656" s="61"/>
      <c r="BA656" s="61"/>
      <c r="BB656" s="61"/>
      <c r="BC656" s="61"/>
      <c r="BD656" s="61"/>
      <c r="BE656" s="61"/>
      <c r="BF656" s="61"/>
      <c r="BG656" s="61"/>
      <c r="BH656" s="61"/>
      <c r="BI656" s="61"/>
      <c r="BJ656" s="61"/>
      <c r="BK656" s="61"/>
      <c r="BL656" s="61"/>
      <c r="BM656" s="61"/>
      <c r="BN656" s="61"/>
    </row>
    <row r="657" spans="1:66" ht="15.75" customHeight="1" x14ac:dyDescent="0.3">
      <c r="A657" s="61"/>
      <c r="B657" s="61"/>
      <c r="C657" s="61"/>
      <c r="D657" s="61"/>
      <c r="E657" s="61"/>
      <c r="F657" s="61"/>
      <c r="G657" s="61"/>
      <c r="H657" s="62"/>
      <c r="K657" s="62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61"/>
      <c r="AD657" s="61"/>
      <c r="AE657" s="61"/>
      <c r="AF657" s="61"/>
      <c r="AG657" s="61"/>
      <c r="AH657" s="61"/>
      <c r="AI657" s="61"/>
      <c r="AJ657" s="61"/>
      <c r="AK657" s="61"/>
      <c r="AL657" s="61"/>
      <c r="AM657" s="61"/>
      <c r="AN657" s="61"/>
      <c r="AO657" s="61"/>
      <c r="AP657" s="61"/>
      <c r="AQ657" s="61"/>
      <c r="AR657" s="61"/>
      <c r="AS657" s="61"/>
      <c r="AT657" s="61"/>
      <c r="AU657" s="61"/>
      <c r="AV657" s="61"/>
      <c r="AW657" s="61"/>
      <c r="AX657" s="61"/>
      <c r="AY657" s="61"/>
      <c r="AZ657" s="61"/>
      <c r="BA657" s="61"/>
      <c r="BB657" s="61"/>
      <c r="BC657" s="61"/>
      <c r="BD657" s="61"/>
      <c r="BE657" s="61"/>
      <c r="BF657" s="61"/>
      <c r="BG657" s="61"/>
      <c r="BH657" s="61"/>
      <c r="BI657" s="61"/>
      <c r="BJ657" s="61"/>
      <c r="BK657" s="61"/>
      <c r="BL657" s="61"/>
      <c r="BM657" s="61"/>
      <c r="BN657" s="61"/>
    </row>
    <row r="658" spans="1:66" ht="15.75" customHeight="1" x14ac:dyDescent="0.3">
      <c r="A658" s="61"/>
      <c r="B658" s="61"/>
      <c r="C658" s="61"/>
      <c r="D658" s="61"/>
      <c r="E658" s="61"/>
      <c r="F658" s="61"/>
      <c r="G658" s="61"/>
      <c r="H658" s="62"/>
      <c r="K658" s="62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  <c r="AR658" s="61"/>
      <c r="AS658" s="61"/>
      <c r="AT658" s="61"/>
      <c r="AU658" s="61"/>
      <c r="AV658" s="61"/>
      <c r="AW658" s="61"/>
      <c r="AX658" s="61"/>
      <c r="AY658" s="61"/>
      <c r="AZ658" s="61"/>
      <c r="BA658" s="61"/>
      <c r="BB658" s="61"/>
      <c r="BC658" s="61"/>
      <c r="BD658" s="61"/>
      <c r="BE658" s="61"/>
      <c r="BF658" s="61"/>
      <c r="BG658" s="61"/>
      <c r="BH658" s="61"/>
      <c r="BI658" s="61"/>
      <c r="BJ658" s="61"/>
      <c r="BK658" s="61"/>
      <c r="BL658" s="61"/>
      <c r="BM658" s="61"/>
      <c r="BN658" s="61"/>
    </row>
    <row r="659" spans="1:66" ht="15.75" customHeight="1" x14ac:dyDescent="0.3">
      <c r="A659" s="61"/>
      <c r="B659" s="61"/>
      <c r="C659" s="61"/>
      <c r="D659" s="61"/>
      <c r="E659" s="61"/>
      <c r="F659" s="61"/>
      <c r="G659" s="61"/>
      <c r="H659" s="62"/>
      <c r="K659" s="62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  <c r="AX659" s="61"/>
      <c r="AY659" s="61"/>
      <c r="AZ659" s="61"/>
      <c r="BA659" s="61"/>
      <c r="BB659" s="61"/>
      <c r="BC659" s="61"/>
      <c r="BD659" s="61"/>
      <c r="BE659" s="61"/>
      <c r="BF659" s="61"/>
      <c r="BG659" s="61"/>
      <c r="BH659" s="61"/>
      <c r="BI659" s="61"/>
      <c r="BJ659" s="61"/>
      <c r="BK659" s="61"/>
      <c r="BL659" s="61"/>
      <c r="BM659" s="61"/>
      <c r="BN659" s="61"/>
    </row>
    <row r="660" spans="1:66" ht="15.75" customHeight="1" x14ac:dyDescent="0.3">
      <c r="A660" s="61"/>
      <c r="B660" s="61"/>
      <c r="C660" s="61"/>
      <c r="D660" s="61"/>
      <c r="E660" s="61"/>
      <c r="F660" s="61"/>
      <c r="G660" s="61"/>
      <c r="H660" s="62"/>
      <c r="K660" s="62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1"/>
      <c r="AB660" s="61"/>
      <c r="AC660" s="61"/>
      <c r="AD660" s="61"/>
      <c r="AE660" s="61"/>
      <c r="AF660" s="61"/>
      <c r="AG660" s="61"/>
      <c r="AH660" s="61"/>
      <c r="AI660" s="61"/>
      <c r="AJ660" s="61"/>
      <c r="AK660" s="61"/>
      <c r="AL660" s="61"/>
      <c r="AM660" s="61"/>
      <c r="AN660" s="61"/>
      <c r="AO660" s="61"/>
      <c r="AP660" s="61"/>
      <c r="AQ660" s="61"/>
      <c r="AR660" s="61"/>
      <c r="AS660" s="61"/>
      <c r="AT660" s="61"/>
      <c r="AU660" s="61"/>
      <c r="AV660" s="61"/>
      <c r="AW660" s="61"/>
      <c r="AX660" s="61"/>
      <c r="AY660" s="61"/>
      <c r="AZ660" s="61"/>
      <c r="BA660" s="61"/>
      <c r="BB660" s="61"/>
      <c r="BC660" s="61"/>
      <c r="BD660" s="61"/>
      <c r="BE660" s="61"/>
      <c r="BF660" s="61"/>
      <c r="BG660" s="61"/>
      <c r="BH660" s="61"/>
      <c r="BI660" s="61"/>
      <c r="BJ660" s="61"/>
      <c r="BK660" s="61"/>
      <c r="BL660" s="61"/>
      <c r="BM660" s="61"/>
      <c r="BN660" s="61"/>
    </row>
    <row r="661" spans="1:66" ht="15.75" customHeight="1" x14ac:dyDescent="0.3">
      <c r="A661" s="61"/>
      <c r="B661" s="61"/>
      <c r="C661" s="61"/>
      <c r="D661" s="61"/>
      <c r="E661" s="61"/>
      <c r="F661" s="61"/>
      <c r="G661" s="61"/>
      <c r="H661" s="62"/>
      <c r="K661" s="62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1"/>
      <c r="AY661" s="61"/>
      <c r="AZ661" s="61"/>
      <c r="BA661" s="61"/>
      <c r="BB661" s="61"/>
      <c r="BC661" s="61"/>
      <c r="BD661" s="61"/>
      <c r="BE661" s="61"/>
      <c r="BF661" s="61"/>
      <c r="BG661" s="61"/>
      <c r="BH661" s="61"/>
      <c r="BI661" s="61"/>
      <c r="BJ661" s="61"/>
      <c r="BK661" s="61"/>
      <c r="BL661" s="61"/>
      <c r="BM661" s="61"/>
      <c r="BN661" s="61"/>
    </row>
    <row r="662" spans="1:66" ht="15.75" customHeight="1" x14ac:dyDescent="0.3">
      <c r="A662" s="61"/>
      <c r="B662" s="61"/>
      <c r="C662" s="61"/>
      <c r="D662" s="61"/>
      <c r="E662" s="61"/>
      <c r="F662" s="61"/>
      <c r="G662" s="61"/>
      <c r="H662" s="62"/>
      <c r="K662" s="62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61"/>
      <c r="AB662" s="61"/>
      <c r="AC662" s="61"/>
      <c r="AD662" s="61"/>
      <c r="AE662" s="61"/>
      <c r="AF662" s="61"/>
      <c r="AG662" s="61"/>
      <c r="AH662" s="61"/>
      <c r="AI662" s="61"/>
      <c r="AJ662" s="61"/>
      <c r="AK662" s="61"/>
      <c r="AL662" s="61"/>
      <c r="AM662" s="61"/>
      <c r="AN662" s="61"/>
      <c r="AO662" s="61"/>
      <c r="AP662" s="61"/>
      <c r="AQ662" s="61"/>
      <c r="AR662" s="61"/>
      <c r="AS662" s="61"/>
      <c r="AT662" s="61"/>
      <c r="AU662" s="61"/>
      <c r="AV662" s="61"/>
      <c r="AW662" s="61"/>
      <c r="AX662" s="61"/>
      <c r="AY662" s="61"/>
      <c r="AZ662" s="61"/>
      <c r="BA662" s="61"/>
      <c r="BB662" s="61"/>
      <c r="BC662" s="61"/>
      <c r="BD662" s="61"/>
      <c r="BE662" s="61"/>
      <c r="BF662" s="61"/>
      <c r="BG662" s="61"/>
      <c r="BH662" s="61"/>
      <c r="BI662" s="61"/>
      <c r="BJ662" s="61"/>
      <c r="BK662" s="61"/>
      <c r="BL662" s="61"/>
      <c r="BM662" s="61"/>
      <c r="BN662" s="61"/>
    </row>
    <row r="663" spans="1:66" ht="15.75" customHeight="1" x14ac:dyDescent="0.3">
      <c r="A663" s="61"/>
      <c r="B663" s="61"/>
      <c r="C663" s="61"/>
      <c r="D663" s="61"/>
      <c r="E663" s="61"/>
      <c r="F663" s="61"/>
      <c r="G663" s="61"/>
      <c r="H663" s="62"/>
      <c r="K663" s="62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1"/>
      <c r="AB663" s="61"/>
      <c r="AC663" s="61"/>
      <c r="AD663" s="61"/>
      <c r="AE663" s="61"/>
      <c r="AF663" s="61"/>
      <c r="AG663" s="61"/>
      <c r="AH663" s="61"/>
      <c r="AI663" s="61"/>
      <c r="AJ663" s="61"/>
      <c r="AK663" s="61"/>
      <c r="AL663" s="61"/>
      <c r="AM663" s="61"/>
      <c r="AN663" s="61"/>
      <c r="AO663" s="61"/>
      <c r="AP663" s="61"/>
      <c r="AQ663" s="61"/>
      <c r="AR663" s="61"/>
      <c r="AS663" s="61"/>
      <c r="AT663" s="61"/>
      <c r="AU663" s="61"/>
      <c r="AV663" s="61"/>
      <c r="AW663" s="61"/>
      <c r="AX663" s="61"/>
      <c r="AY663" s="61"/>
      <c r="AZ663" s="61"/>
      <c r="BA663" s="61"/>
      <c r="BB663" s="61"/>
      <c r="BC663" s="61"/>
      <c r="BD663" s="61"/>
      <c r="BE663" s="61"/>
      <c r="BF663" s="61"/>
      <c r="BG663" s="61"/>
      <c r="BH663" s="61"/>
      <c r="BI663" s="61"/>
      <c r="BJ663" s="61"/>
      <c r="BK663" s="61"/>
      <c r="BL663" s="61"/>
      <c r="BM663" s="61"/>
      <c r="BN663" s="61"/>
    </row>
    <row r="664" spans="1:66" ht="15.75" customHeight="1" x14ac:dyDescent="0.3">
      <c r="A664" s="61"/>
      <c r="B664" s="61"/>
      <c r="C664" s="61"/>
      <c r="D664" s="61"/>
      <c r="E664" s="61"/>
      <c r="F664" s="61"/>
      <c r="G664" s="61"/>
      <c r="H664" s="62"/>
      <c r="K664" s="62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61"/>
      <c r="BD664" s="61"/>
      <c r="BE664" s="61"/>
      <c r="BF664" s="61"/>
      <c r="BG664" s="61"/>
      <c r="BH664" s="61"/>
      <c r="BI664" s="61"/>
      <c r="BJ664" s="61"/>
      <c r="BK664" s="61"/>
      <c r="BL664" s="61"/>
      <c r="BM664" s="61"/>
      <c r="BN664" s="61"/>
    </row>
    <row r="665" spans="1:66" ht="15.75" customHeight="1" x14ac:dyDescent="0.3">
      <c r="A665" s="61"/>
      <c r="B665" s="61"/>
      <c r="C665" s="61"/>
      <c r="D665" s="61"/>
      <c r="E665" s="61"/>
      <c r="F665" s="61"/>
      <c r="G665" s="61"/>
      <c r="H665" s="62"/>
      <c r="K665" s="62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1"/>
      <c r="AB665" s="61"/>
      <c r="AC665" s="61"/>
      <c r="AD665" s="61"/>
      <c r="AE665" s="61"/>
      <c r="AF665" s="61"/>
      <c r="AG665" s="61"/>
      <c r="AH665" s="61"/>
      <c r="AI665" s="61"/>
      <c r="AJ665" s="61"/>
      <c r="AK665" s="61"/>
      <c r="AL665" s="61"/>
      <c r="AM665" s="61"/>
      <c r="AN665" s="61"/>
      <c r="AO665" s="61"/>
      <c r="AP665" s="61"/>
      <c r="AQ665" s="61"/>
      <c r="AR665" s="61"/>
      <c r="AS665" s="61"/>
      <c r="AT665" s="61"/>
      <c r="AU665" s="61"/>
      <c r="AV665" s="61"/>
      <c r="AW665" s="61"/>
      <c r="AX665" s="61"/>
      <c r="AY665" s="61"/>
      <c r="AZ665" s="61"/>
      <c r="BA665" s="61"/>
      <c r="BB665" s="61"/>
      <c r="BC665" s="61"/>
      <c r="BD665" s="61"/>
      <c r="BE665" s="61"/>
      <c r="BF665" s="61"/>
      <c r="BG665" s="61"/>
      <c r="BH665" s="61"/>
      <c r="BI665" s="61"/>
      <c r="BJ665" s="61"/>
      <c r="BK665" s="61"/>
      <c r="BL665" s="61"/>
      <c r="BM665" s="61"/>
      <c r="BN665" s="61"/>
    </row>
    <row r="666" spans="1:66" ht="15.75" customHeight="1" x14ac:dyDescent="0.3">
      <c r="A666" s="61"/>
      <c r="B666" s="61"/>
      <c r="C666" s="61"/>
      <c r="D666" s="61"/>
      <c r="E666" s="61"/>
      <c r="F666" s="61"/>
      <c r="G666" s="61"/>
      <c r="H666" s="62"/>
      <c r="K666" s="62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1"/>
      <c r="AO666" s="61"/>
      <c r="AP666" s="61"/>
      <c r="AQ666" s="61"/>
      <c r="AR666" s="61"/>
      <c r="AS666" s="61"/>
      <c r="AT666" s="61"/>
      <c r="AU666" s="61"/>
      <c r="AV666" s="61"/>
      <c r="AW666" s="61"/>
      <c r="AX666" s="61"/>
      <c r="AY666" s="61"/>
      <c r="AZ666" s="61"/>
      <c r="BA666" s="61"/>
      <c r="BB666" s="61"/>
      <c r="BC666" s="61"/>
      <c r="BD666" s="61"/>
      <c r="BE666" s="61"/>
      <c r="BF666" s="61"/>
      <c r="BG666" s="61"/>
      <c r="BH666" s="61"/>
      <c r="BI666" s="61"/>
      <c r="BJ666" s="61"/>
      <c r="BK666" s="61"/>
      <c r="BL666" s="61"/>
      <c r="BM666" s="61"/>
      <c r="BN666" s="61"/>
    </row>
    <row r="667" spans="1:66" ht="15.75" customHeight="1" x14ac:dyDescent="0.3">
      <c r="A667" s="61"/>
      <c r="B667" s="61"/>
      <c r="C667" s="61"/>
      <c r="D667" s="61"/>
      <c r="E667" s="61"/>
      <c r="F667" s="61"/>
      <c r="G667" s="61"/>
      <c r="H667" s="62"/>
      <c r="K667" s="62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1"/>
      <c r="AB667" s="61"/>
      <c r="AC667" s="61"/>
      <c r="AD667" s="61"/>
      <c r="AE667" s="61"/>
      <c r="AF667" s="61"/>
      <c r="AG667" s="61"/>
      <c r="AH667" s="61"/>
      <c r="AI667" s="61"/>
      <c r="AJ667" s="61"/>
      <c r="AK667" s="61"/>
      <c r="AL667" s="61"/>
      <c r="AM667" s="61"/>
      <c r="AN667" s="61"/>
      <c r="AO667" s="61"/>
      <c r="AP667" s="61"/>
      <c r="AQ667" s="61"/>
      <c r="AR667" s="61"/>
      <c r="AS667" s="61"/>
      <c r="AT667" s="61"/>
      <c r="AU667" s="61"/>
      <c r="AV667" s="61"/>
      <c r="AW667" s="61"/>
      <c r="AX667" s="61"/>
      <c r="AY667" s="61"/>
      <c r="AZ667" s="61"/>
      <c r="BA667" s="61"/>
      <c r="BB667" s="61"/>
      <c r="BC667" s="61"/>
      <c r="BD667" s="61"/>
      <c r="BE667" s="61"/>
      <c r="BF667" s="61"/>
      <c r="BG667" s="61"/>
      <c r="BH667" s="61"/>
      <c r="BI667" s="61"/>
      <c r="BJ667" s="61"/>
      <c r="BK667" s="61"/>
      <c r="BL667" s="61"/>
      <c r="BM667" s="61"/>
      <c r="BN667" s="61"/>
    </row>
    <row r="668" spans="1:66" ht="15.75" customHeight="1" x14ac:dyDescent="0.3">
      <c r="A668" s="61"/>
      <c r="B668" s="61"/>
      <c r="C668" s="61"/>
      <c r="D668" s="61"/>
      <c r="E668" s="61"/>
      <c r="F668" s="61"/>
      <c r="G668" s="61"/>
      <c r="H668" s="62"/>
      <c r="K668" s="62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1"/>
      <c r="AB668" s="61"/>
      <c r="AC668" s="61"/>
      <c r="AD668" s="61"/>
      <c r="AE668" s="61"/>
      <c r="AF668" s="61"/>
      <c r="AG668" s="61"/>
      <c r="AH668" s="61"/>
      <c r="AI668" s="61"/>
      <c r="AJ668" s="61"/>
      <c r="AK668" s="61"/>
      <c r="AL668" s="61"/>
      <c r="AM668" s="61"/>
      <c r="AN668" s="61"/>
      <c r="AO668" s="61"/>
      <c r="AP668" s="61"/>
      <c r="AQ668" s="61"/>
      <c r="AR668" s="61"/>
      <c r="AS668" s="61"/>
      <c r="AT668" s="61"/>
      <c r="AU668" s="61"/>
      <c r="AV668" s="61"/>
      <c r="AW668" s="61"/>
      <c r="AX668" s="61"/>
      <c r="AY668" s="61"/>
      <c r="AZ668" s="61"/>
      <c r="BA668" s="61"/>
      <c r="BB668" s="61"/>
      <c r="BC668" s="61"/>
      <c r="BD668" s="61"/>
      <c r="BE668" s="61"/>
      <c r="BF668" s="61"/>
      <c r="BG668" s="61"/>
      <c r="BH668" s="61"/>
      <c r="BI668" s="61"/>
      <c r="BJ668" s="61"/>
      <c r="BK668" s="61"/>
      <c r="BL668" s="61"/>
      <c r="BM668" s="61"/>
      <c r="BN668" s="61"/>
    </row>
    <row r="669" spans="1:66" ht="15.75" customHeight="1" x14ac:dyDescent="0.3">
      <c r="A669" s="61"/>
      <c r="B669" s="61"/>
      <c r="C669" s="61"/>
      <c r="D669" s="61"/>
      <c r="E669" s="61"/>
      <c r="F669" s="61"/>
      <c r="G669" s="61"/>
      <c r="H669" s="62"/>
      <c r="K669" s="62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B669" s="61"/>
      <c r="BC669" s="61"/>
      <c r="BD669" s="61"/>
      <c r="BE669" s="61"/>
      <c r="BF669" s="61"/>
      <c r="BG669" s="61"/>
      <c r="BH669" s="61"/>
      <c r="BI669" s="61"/>
      <c r="BJ669" s="61"/>
      <c r="BK669" s="61"/>
      <c r="BL669" s="61"/>
      <c r="BM669" s="61"/>
      <c r="BN669" s="61"/>
    </row>
    <row r="670" spans="1:66" ht="15.75" customHeight="1" x14ac:dyDescent="0.3">
      <c r="A670" s="61"/>
      <c r="B670" s="61"/>
      <c r="C670" s="61"/>
      <c r="D670" s="61"/>
      <c r="E670" s="61"/>
      <c r="F670" s="61"/>
      <c r="G670" s="61"/>
      <c r="H670" s="62"/>
      <c r="K670" s="62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  <c r="AR670" s="61"/>
      <c r="AS670" s="61"/>
      <c r="AT670" s="61"/>
      <c r="AU670" s="61"/>
      <c r="AV670" s="61"/>
      <c r="AW670" s="61"/>
      <c r="AX670" s="61"/>
      <c r="AY670" s="61"/>
      <c r="AZ670" s="61"/>
      <c r="BA670" s="61"/>
      <c r="BB670" s="61"/>
      <c r="BC670" s="61"/>
      <c r="BD670" s="61"/>
      <c r="BE670" s="61"/>
      <c r="BF670" s="61"/>
      <c r="BG670" s="61"/>
      <c r="BH670" s="61"/>
      <c r="BI670" s="61"/>
      <c r="BJ670" s="61"/>
      <c r="BK670" s="61"/>
      <c r="BL670" s="61"/>
      <c r="BM670" s="61"/>
      <c r="BN670" s="61"/>
    </row>
    <row r="671" spans="1:66" ht="15.75" customHeight="1" x14ac:dyDescent="0.3">
      <c r="A671" s="61"/>
      <c r="B671" s="61"/>
      <c r="C671" s="61"/>
      <c r="D671" s="61"/>
      <c r="E671" s="61"/>
      <c r="F671" s="61"/>
      <c r="G671" s="61"/>
      <c r="H671" s="62"/>
      <c r="K671" s="62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61"/>
      <c r="BE671" s="61"/>
      <c r="BF671" s="61"/>
      <c r="BG671" s="61"/>
      <c r="BH671" s="61"/>
      <c r="BI671" s="61"/>
      <c r="BJ671" s="61"/>
      <c r="BK671" s="61"/>
      <c r="BL671" s="61"/>
      <c r="BM671" s="61"/>
      <c r="BN671" s="61"/>
    </row>
    <row r="672" spans="1:66" ht="15.75" customHeight="1" x14ac:dyDescent="0.3">
      <c r="A672" s="61"/>
      <c r="B672" s="61"/>
      <c r="C672" s="61"/>
      <c r="D672" s="61"/>
      <c r="E672" s="61"/>
      <c r="F672" s="61"/>
      <c r="G672" s="61"/>
      <c r="H672" s="62"/>
      <c r="K672" s="62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  <c r="AA672" s="61"/>
      <c r="AB672" s="61"/>
      <c r="AC672" s="61"/>
      <c r="AD672" s="61"/>
      <c r="AE672" s="61"/>
      <c r="AF672" s="61"/>
      <c r="AG672" s="61"/>
      <c r="AH672" s="61"/>
      <c r="AI672" s="61"/>
      <c r="AJ672" s="61"/>
      <c r="AK672" s="61"/>
      <c r="AL672" s="61"/>
      <c r="AM672" s="61"/>
      <c r="AN672" s="61"/>
      <c r="AO672" s="61"/>
      <c r="AP672" s="61"/>
      <c r="AQ672" s="61"/>
      <c r="AR672" s="61"/>
      <c r="AS672" s="61"/>
      <c r="AT672" s="61"/>
      <c r="AU672" s="61"/>
      <c r="AV672" s="61"/>
      <c r="AW672" s="61"/>
      <c r="AX672" s="61"/>
      <c r="AY672" s="61"/>
      <c r="AZ672" s="61"/>
      <c r="BA672" s="61"/>
      <c r="BB672" s="61"/>
      <c r="BC672" s="61"/>
      <c r="BD672" s="61"/>
      <c r="BE672" s="61"/>
      <c r="BF672" s="61"/>
      <c r="BG672" s="61"/>
      <c r="BH672" s="61"/>
      <c r="BI672" s="61"/>
      <c r="BJ672" s="61"/>
      <c r="BK672" s="61"/>
      <c r="BL672" s="61"/>
      <c r="BM672" s="61"/>
      <c r="BN672" s="61"/>
    </row>
    <row r="673" spans="1:66" ht="15.75" customHeight="1" x14ac:dyDescent="0.3">
      <c r="A673" s="61"/>
      <c r="B673" s="61"/>
      <c r="C673" s="61"/>
      <c r="D673" s="61"/>
      <c r="E673" s="61"/>
      <c r="F673" s="61"/>
      <c r="G673" s="61"/>
      <c r="H673" s="62"/>
      <c r="K673" s="62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  <c r="AA673" s="61"/>
      <c r="AB673" s="61"/>
      <c r="AC673" s="61"/>
      <c r="AD673" s="61"/>
      <c r="AE673" s="61"/>
      <c r="AF673" s="61"/>
      <c r="AG673" s="61"/>
      <c r="AH673" s="61"/>
      <c r="AI673" s="61"/>
      <c r="AJ673" s="61"/>
      <c r="AK673" s="61"/>
      <c r="AL673" s="61"/>
      <c r="AM673" s="61"/>
      <c r="AN673" s="61"/>
      <c r="AO673" s="61"/>
      <c r="AP673" s="61"/>
      <c r="AQ673" s="61"/>
      <c r="AR673" s="61"/>
      <c r="AS673" s="61"/>
      <c r="AT673" s="61"/>
      <c r="AU673" s="61"/>
      <c r="AV673" s="61"/>
      <c r="AW673" s="61"/>
      <c r="AX673" s="61"/>
      <c r="AY673" s="61"/>
      <c r="AZ673" s="61"/>
      <c r="BA673" s="61"/>
      <c r="BB673" s="61"/>
      <c r="BC673" s="61"/>
      <c r="BD673" s="61"/>
      <c r="BE673" s="61"/>
      <c r="BF673" s="61"/>
      <c r="BG673" s="61"/>
      <c r="BH673" s="61"/>
      <c r="BI673" s="61"/>
      <c r="BJ673" s="61"/>
      <c r="BK673" s="61"/>
      <c r="BL673" s="61"/>
      <c r="BM673" s="61"/>
      <c r="BN673" s="61"/>
    </row>
    <row r="674" spans="1:66" ht="15.75" customHeight="1" x14ac:dyDescent="0.3">
      <c r="A674" s="61"/>
      <c r="B674" s="61"/>
      <c r="C674" s="61"/>
      <c r="D674" s="61"/>
      <c r="E674" s="61"/>
      <c r="F674" s="61"/>
      <c r="G674" s="61"/>
      <c r="H674" s="62"/>
      <c r="K674" s="62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  <c r="AX674" s="61"/>
      <c r="AY674" s="61"/>
      <c r="AZ674" s="61"/>
      <c r="BA674" s="61"/>
      <c r="BB674" s="61"/>
      <c r="BC674" s="61"/>
      <c r="BD674" s="61"/>
      <c r="BE674" s="61"/>
      <c r="BF674" s="61"/>
      <c r="BG674" s="61"/>
      <c r="BH674" s="61"/>
      <c r="BI674" s="61"/>
      <c r="BJ674" s="61"/>
      <c r="BK674" s="61"/>
      <c r="BL674" s="61"/>
      <c r="BM674" s="61"/>
      <c r="BN674" s="61"/>
    </row>
    <row r="675" spans="1:66" ht="15.75" customHeight="1" x14ac:dyDescent="0.3">
      <c r="A675" s="61"/>
      <c r="B675" s="61"/>
      <c r="C675" s="61"/>
      <c r="D675" s="61"/>
      <c r="E675" s="61"/>
      <c r="F675" s="61"/>
      <c r="G675" s="61"/>
      <c r="H675" s="62"/>
      <c r="K675" s="62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1"/>
      <c r="AB675" s="61"/>
      <c r="AC675" s="61"/>
      <c r="AD675" s="61"/>
      <c r="AE675" s="61"/>
      <c r="AF675" s="61"/>
      <c r="AG675" s="61"/>
      <c r="AH675" s="61"/>
      <c r="AI675" s="61"/>
      <c r="AJ675" s="61"/>
      <c r="AK675" s="61"/>
      <c r="AL675" s="61"/>
      <c r="AM675" s="61"/>
      <c r="AN675" s="61"/>
      <c r="AO675" s="61"/>
      <c r="AP675" s="61"/>
      <c r="AQ675" s="61"/>
      <c r="AR675" s="61"/>
      <c r="AS675" s="61"/>
      <c r="AT675" s="61"/>
      <c r="AU675" s="61"/>
      <c r="AV675" s="61"/>
      <c r="AW675" s="61"/>
      <c r="AX675" s="61"/>
      <c r="AY675" s="61"/>
      <c r="AZ675" s="61"/>
      <c r="BA675" s="61"/>
      <c r="BB675" s="61"/>
      <c r="BC675" s="61"/>
      <c r="BD675" s="61"/>
      <c r="BE675" s="61"/>
      <c r="BF675" s="61"/>
      <c r="BG675" s="61"/>
      <c r="BH675" s="61"/>
      <c r="BI675" s="61"/>
      <c r="BJ675" s="61"/>
      <c r="BK675" s="61"/>
      <c r="BL675" s="61"/>
      <c r="BM675" s="61"/>
      <c r="BN675" s="61"/>
    </row>
    <row r="676" spans="1:66" ht="15.75" customHeight="1" x14ac:dyDescent="0.3">
      <c r="A676" s="61"/>
      <c r="B676" s="61"/>
      <c r="C676" s="61"/>
      <c r="D676" s="61"/>
      <c r="E676" s="61"/>
      <c r="F676" s="61"/>
      <c r="G676" s="61"/>
      <c r="H676" s="62"/>
      <c r="K676" s="62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  <c r="AR676" s="61"/>
      <c r="AS676" s="61"/>
      <c r="AT676" s="61"/>
      <c r="AU676" s="61"/>
      <c r="AV676" s="61"/>
      <c r="AW676" s="61"/>
      <c r="AX676" s="61"/>
      <c r="AY676" s="61"/>
      <c r="AZ676" s="61"/>
      <c r="BA676" s="61"/>
      <c r="BB676" s="61"/>
      <c r="BC676" s="61"/>
      <c r="BD676" s="61"/>
      <c r="BE676" s="61"/>
      <c r="BF676" s="61"/>
      <c r="BG676" s="61"/>
      <c r="BH676" s="61"/>
      <c r="BI676" s="61"/>
      <c r="BJ676" s="61"/>
      <c r="BK676" s="61"/>
      <c r="BL676" s="61"/>
      <c r="BM676" s="61"/>
      <c r="BN676" s="61"/>
    </row>
    <row r="677" spans="1:66" ht="15.75" customHeight="1" x14ac:dyDescent="0.3">
      <c r="A677" s="61"/>
      <c r="B677" s="61"/>
      <c r="C677" s="61"/>
      <c r="D677" s="61"/>
      <c r="E677" s="61"/>
      <c r="F677" s="61"/>
      <c r="G677" s="61"/>
      <c r="H677" s="62"/>
      <c r="K677" s="62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1"/>
      <c r="AB677" s="61"/>
      <c r="AC677" s="61"/>
      <c r="AD677" s="61"/>
      <c r="AE677" s="61"/>
      <c r="AF677" s="61"/>
      <c r="AG677" s="61"/>
      <c r="AH677" s="61"/>
      <c r="AI677" s="61"/>
      <c r="AJ677" s="61"/>
      <c r="AK677" s="61"/>
      <c r="AL677" s="61"/>
      <c r="AM677" s="61"/>
      <c r="AN677" s="61"/>
      <c r="AO677" s="61"/>
      <c r="AP677" s="61"/>
      <c r="AQ677" s="61"/>
      <c r="AR677" s="61"/>
      <c r="AS677" s="61"/>
      <c r="AT677" s="61"/>
      <c r="AU677" s="61"/>
      <c r="AV677" s="61"/>
      <c r="AW677" s="61"/>
      <c r="AX677" s="61"/>
      <c r="AY677" s="61"/>
      <c r="AZ677" s="61"/>
      <c r="BA677" s="61"/>
      <c r="BB677" s="61"/>
      <c r="BC677" s="61"/>
      <c r="BD677" s="61"/>
      <c r="BE677" s="61"/>
      <c r="BF677" s="61"/>
      <c r="BG677" s="61"/>
      <c r="BH677" s="61"/>
      <c r="BI677" s="61"/>
      <c r="BJ677" s="61"/>
      <c r="BK677" s="61"/>
      <c r="BL677" s="61"/>
      <c r="BM677" s="61"/>
      <c r="BN677" s="61"/>
    </row>
    <row r="678" spans="1:66" ht="15.75" customHeight="1" x14ac:dyDescent="0.3">
      <c r="A678" s="61"/>
      <c r="B678" s="61"/>
      <c r="C678" s="61"/>
      <c r="D678" s="61"/>
      <c r="E678" s="61"/>
      <c r="F678" s="61"/>
      <c r="G678" s="61"/>
      <c r="H678" s="62"/>
      <c r="K678" s="62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  <c r="AA678" s="61"/>
      <c r="AB678" s="61"/>
      <c r="AC678" s="61"/>
      <c r="AD678" s="61"/>
      <c r="AE678" s="61"/>
      <c r="AF678" s="61"/>
      <c r="AG678" s="61"/>
      <c r="AH678" s="61"/>
      <c r="AI678" s="61"/>
      <c r="AJ678" s="61"/>
      <c r="AK678" s="61"/>
      <c r="AL678" s="61"/>
      <c r="AM678" s="61"/>
      <c r="AN678" s="61"/>
      <c r="AO678" s="61"/>
      <c r="AP678" s="61"/>
      <c r="AQ678" s="61"/>
      <c r="AR678" s="61"/>
      <c r="AS678" s="61"/>
      <c r="AT678" s="61"/>
      <c r="AU678" s="61"/>
      <c r="AV678" s="61"/>
      <c r="AW678" s="61"/>
      <c r="AX678" s="61"/>
      <c r="AY678" s="61"/>
      <c r="AZ678" s="61"/>
      <c r="BA678" s="61"/>
      <c r="BB678" s="61"/>
      <c r="BC678" s="61"/>
      <c r="BD678" s="61"/>
      <c r="BE678" s="61"/>
      <c r="BF678" s="61"/>
      <c r="BG678" s="61"/>
      <c r="BH678" s="61"/>
      <c r="BI678" s="61"/>
      <c r="BJ678" s="61"/>
      <c r="BK678" s="61"/>
      <c r="BL678" s="61"/>
      <c r="BM678" s="61"/>
      <c r="BN678" s="61"/>
    </row>
    <row r="679" spans="1:66" ht="15.75" customHeight="1" x14ac:dyDescent="0.3">
      <c r="A679" s="61"/>
      <c r="B679" s="61"/>
      <c r="C679" s="61"/>
      <c r="D679" s="61"/>
      <c r="E679" s="61"/>
      <c r="F679" s="61"/>
      <c r="G679" s="61"/>
      <c r="H679" s="62"/>
      <c r="K679" s="62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  <c r="AX679" s="61"/>
      <c r="AY679" s="61"/>
      <c r="AZ679" s="61"/>
      <c r="BA679" s="61"/>
      <c r="BB679" s="61"/>
      <c r="BC679" s="61"/>
      <c r="BD679" s="61"/>
      <c r="BE679" s="61"/>
      <c r="BF679" s="61"/>
      <c r="BG679" s="61"/>
      <c r="BH679" s="61"/>
      <c r="BI679" s="61"/>
      <c r="BJ679" s="61"/>
      <c r="BK679" s="61"/>
      <c r="BL679" s="61"/>
      <c r="BM679" s="61"/>
      <c r="BN679" s="61"/>
    </row>
    <row r="680" spans="1:66" ht="15.75" customHeight="1" x14ac:dyDescent="0.3">
      <c r="A680" s="61"/>
      <c r="B680" s="61"/>
      <c r="C680" s="61"/>
      <c r="D680" s="61"/>
      <c r="E680" s="61"/>
      <c r="F680" s="61"/>
      <c r="G680" s="61"/>
      <c r="H680" s="62"/>
      <c r="K680" s="62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  <c r="AA680" s="61"/>
      <c r="AB680" s="61"/>
      <c r="AC680" s="61"/>
      <c r="AD680" s="61"/>
      <c r="AE680" s="61"/>
      <c r="AF680" s="61"/>
      <c r="AG680" s="61"/>
      <c r="AH680" s="61"/>
      <c r="AI680" s="61"/>
      <c r="AJ680" s="61"/>
      <c r="AK680" s="61"/>
      <c r="AL680" s="61"/>
      <c r="AM680" s="61"/>
      <c r="AN680" s="61"/>
      <c r="AO680" s="61"/>
      <c r="AP680" s="61"/>
      <c r="AQ680" s="61"/>
      <c r="AR680" s="61"/>
      <c r="AS680" s="61"/>
      <c r="AT680" s="61"/>
      <c r="AU680" s="61"/>
      <c r="AV680" s="61"/>
      <c r="AW680" s="61"/>
      <c r="AX680" s="61"/>
      <c r="AY680" s="61"/>
      <c r="AZ680" s="61"/>
      <c r="BA680" s="61"/>
      <c r="BB680" s="61"/>
      <c r="BC680" s="61"/>
      <c r="BD680" s="61"/>
      <c r="BE680" s="61"/>
      <c r="BF680" s="61"/>
      <c r="BG680" s="61"/>
      <c r="BH680" s="61"/>
      <c r="BI680" s="61"/>
      <c r="BJ680" s="61"/>
      <c r="BK680" s="61"/>
      <c r="BL680" s="61"/>
      <c r="BM680" s="61"/>
      <c r="BN680" s="61"/>
    </row>
    <row r="681" spans="1:66" ht="15.75" customHeight="1" x14ac:dyDescent="0.3">
      <c r="A681" s="61"/>
      <c r="B681" s="61"/>
      <c r="C681" s="61"/>
      <c r="D681" s="61"/>
      <c r="E681" s="61"/>
      <c r="F681" s="61"/>
      <c r="G681" s="61"/>
      <c r="H681" s="62"/>
      <c r="K681" s="62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1"/>
      <c r="AY681" s="61"/>
      <c r="AZ681" s="61"/>
      <c r="BA681" s="61"/>
      <c r="BB681" s="61"/>
      <c r="BC681" s="61"/>
      <c r="BD681" s="61"/>
      <c r="BE681" s="61"/>
      <c r="BF681" s="61"/>
      <c r="BG681" s="61"/>
      <c r="BH681" s="61"/>
      <c r="BI681" s="61"/>
      <c r="BJ681" s="61"/>
      <c r="BK681" s="61"/>
      <c r="BL681" s="61"/>
      <c r="BM681" s="61"/>
      <c r="BN681" s="61"/>
    </row>
    <row r="682" spans="1:66" ht="15.75" customHeight="1" x14ac:dyDescent="0.3">
      <c r="A682" s="61"/>
      <c r="B682" s="61"/>
      <c r="C682" s="61"/>
      <c r="D682" s="61"/>
      <c r="E682" s="61"/>
      <c r="F682" s="61"/>
      <c r="G682" s="61"/>
      <c r="H682" s="62"/>
      <c r="K682" s="62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  <c r="AR682" s="61"/>
      <c r="AS682" s="61"/>
      <c r="AT682" s="61"/>
      <c r="AU682" s="61"/>
      <c r="AV682" s="61"/>
      <c r="AW682" s="61"/>
      <c r="AX682" s="61"/>
      <c r="AY682" s="61"/>
      <c r="AZ682" s="61"/>
      <c r="BA682" s="61"/>
      <c r="BB682" s="61"/>
      <c r="BC682" s="61"/>
      <c r="BD682" s="61"/>
      <c r="BE682" s="61"/>
      <c r="BF682" s="61"/>
      <c r="BG682" s="61"/>
      <c r="BH682" s="61"/>
      <c r="BI682" s="61"/>
      <c r="BJ682" s="61"/>
      <c r="BK682" s="61"/>
      <c r="BL682" s="61"/>
      <c r="BM682" s="61"/>
      <c r="BN682" s="61"/>
    </row>
    <row r="683" spans="1:66" ht="15.75" customHeight="1" x14ac:dyDescent="0.3">
      <c r="A683" s="61"/>
      <c r="B683" s="61"/>
      <c r="C683" s="61"/>
      <c r="D683" s="61"/>
      <c r="E683" s="61"/>
      <c r="F683" s="61"/>
      <c r="G683" s="61"/>
      <c r="H683" s="62"/>
      <c r="K683" s="62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1"/>
      <c r="AB683" s="61"/>
      <c r="AC683" s="61"/>
      <c r="AD683" s="61"/>
      <c r="AE683" s="61"/>
      <c r="AF683" s="61"/>
      <c r="AG683" s="61"/>
      <c r="AH683" s="61"/>
      <c r="AI683" s="61"/>
      <c r="AJ683" s="61"/>
      <c r="AK683" s="61"/>
      <c r="AL683" s="61"/>
      <c r="AM683" s="61"/>
      <c r="AN683" s="61"/>
      <c r="AO683" s="61"/>
      <c r="AP683" s="61"/>
      <c r="AQ683" s="61"/>
      <c r="AR683" s="61"/>
      <c r="AS683" s="61"/>
      <c r="AT683" s="61"/>
      <c r="AU683" s="61"/>
      <c r="AV683" s="61"/>
      <c r="AW683" s="61"/>
      <c r="AX683" s="61"/>
      <c r="AY683" s="61"/>
      <c r="AZ683" s="61"/>
      <c r="BA683" s="61"/>
      <c r="BB683" s="61"/>
      <c r="BC683" s="61"/>
      <c r="BD683" s="61"/>
      <c r="BE683" s="61"/>
      <c r="BF683" s="61"/>
      <c r="BG683" s="61"/>
      <c r="BH683" s="61"/>
      <c r="BI683" s="61"/>
      <c r="BJ683" s="61"/>
      <c r="BK683" s="61"/>
      <c r="BL683" s="61"/>
      <c r="BM683" s="61"/>
      <c r="BN683" s="61"/>
    </row>
    <row r="684" spans="1:66" ht="15.75" customHeight="1" x14ac:dyDescent="0.3">
      <c r="A684" s="61"/>
      <c r="B684" s="61"/>
      <c r="C684" s="61"/>
      <c r="D684" s="61"/>
      <c r="E684" s="61"/>
      <c r="F684" s="61"/>
      <c r="G684" s="61"/>
      <c r="H684" s="62"/>
      <c r="K684" s="62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B684" s="61"/>
      <c r="BC684" s="61"/>
      <c r="BD684" s="61"/>
      <c r="BE684" s="61"/>
      <c r="BF684" s="61"/>
      <c r="BG684" s="61"/>
      <c r="BH684" s="61"/>
      <c r="BI684" s="61"/>
      <c r="BJ684" s="61"/>
      <c r="BK684" s="61"/>
      <c r="BL684" s="61"/>
      <c r="BM684" s="61"/>
      <c r="BN684" s="61"/>
    </row>
    <row r="685" spans="1:66" ht="15.75" customHeight="1" x14ac:dyDescent="0.3">
      <c r="A685" s="61"/>
      <c r="B685" s="61"/>
      <c r="C685" s="61"/>
      <c r="D685" s="61"/>
      <c r="E685" s="61"/>
      <c r="F685" s="61"/>
      <c r="G685" s="61"/>
      <c r="H685" s="62"/>
      <c r="K685" s="62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1"/>
      <c r="AB685" s="61"/>
      <c r="AC685" s="61"/>
      <c r="AD685" s="61"/>
      <c r="AE685" s="61"/>
      <c r="AF685" s="61"/>
      <c r="AG685" s="61"/>
      <c r="AH685" s="61"/>
      <c r="AI685" s="61"/>
      <c r="AJ685" s="61"/>
      <c r="AK685" s="61"/>
      <c r="AL685" s="61"/>
      <c r="AM685" s="61"/>
      <c r="AN685" s="61"/>
      <c r="AO685" s="61"/>
      <c r="AP685" s="61"/>
      <c r="AQ685" s="61"/>
      <c r="AR685" s="61"/>
      <c r="AS685" s="61"/>
      <c r="AT685" s="61"/>
      <c r="AU685" s="61"/>
      <c r="AV685" s="61"/>
      <c r="AW685" s="61"/>
      <c r="AX685" s="61"/>
      <c r="AY685" s="61"/>
      <c r="AZ685" s="61"/>
      <c r="BA685" s="61"/>
      <c r="BB685" s="61"/>
      <c r="BC685" s="61"/>
      <c r="BD685" s="61"/>
      <c r="BE685" s="61"/>
      <c r="BF685" s="61"/>
      <c r="BG685" s="61"/>
      <c r="BH685" s="61"/>
      <c r="BI685" s="61"/>
      <c r="BJ685" s="61"/>
      <c r="BK685" s="61"/>
      <c r="BL685" s="61"/>
      <c r="BM685" s="61"/>
      <c r="BN685" s="61"/>
    </row>
    <row r="686" spans="1:66" ht="15.75" customHeight="1" x14ac:dyDescent="0.3">
      <c r="A686" s="61"/>
      <c r="B686" s="61"/>
      <c r="C686" s="61"/>
      <c r="D686" s="61"/>
      <c r="E686" s="61"/>
      <c r="F686" s="61"/>
      <c r="G686" s="61"/>
      <c r="H686" s="62"/>
      <c r="K686" s="62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1"/>
      <c r="AO686" s="61"/>
      <c r="AP686" s="61"/>
      <c r="AQ686" s="61"/>
      <c r="AR686" s="61"/>
      <c r="AS686" s="61"/>
      <c r="AT686" s="61"/>
      <c r="AU686" s="61"/>
      <c r="AV686" s="61"/>
      <c r="AW686" s="61"/>
      <c r="AX686" s="61"/>
      <c r="AY686" s="61"/>
      <c r="AZ686" s="61"/>
      <c r="BA686" s="61"/>
      <c r="BB686" s="61"/>
      <c r="BC686" s="61"/>
      <c r="BD686" s="61"/>
      <c r="BE686" s="61"/>
      <c r="BF686" s="61"/>
      <c r="BG686" s="61"/>
      <c r="BH686" s="61"/>
      <c r="BI686" s="61"/>
      <c r="BJ686" s="61"/>
      <c r="BK686" s="61"/>
      <c r="BL686" s="61"/>
      <c r="BM686" s="61"/>
      <c r="BN686" s="61"/>
    </row>
    <row r="687" spans="1:66" ht="15.75" customHeight="1" x14ac:dyDescent="0.3">
      <c r="A687" s="61"/>
      <c r="B687" s="61"/>
      <c r="C687" s="61"/>
      <c r="D687" s="61"/>
      <c r="E687" s="61"/>
      <c r="F687" s="61"/>
      <c r="G687" s="61"/>
      <c r="H687" s="62"/>
      <c r="K687" s="62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/>
      <c r="AE687" s="61"/>
      <c r="AF687" s="61"/>
      <c r="AG687" s="61"/>
      <c r="AH687" s="61"/>
      <c r="AI687" s="61"/>
      <c r="AJ687" s="61"/>
      <c r="AK687" s="61"/>
      <c r="AL687" s="61"/>
      <c r="AM687" s="61"/>
      <c r="AN687" s="61"/>
      <c r="AO687" s="61"/>
      <c r="AP687" s="61"/>
      <c r="AQ687" s="61"/>
      <c r="AR687" s="61"/>
      <c r="AS687" s="61"/>
      <c r="AT687" s="61"/>
      <c r="AU687" s="61"/>
      <c r="AV687" s="61"/>
      <c r="AW687" s="61"/>
      <c r="AX687" s="61"/>
      <c r="AY687" s="61"/>
      <c r="AZ687" s="61"/>
      <c r="BA687" s="61"/>
      <c r="BB687" s="61"/>
      <c r="BC687" s="61"/>
      <c r="BD687" s="61"/>
      <c r="BE687" s="61"/>
      <c r="BF687" s="61"/>
      <c r="BG687" s="61"/>
      <c r="BH687" s="61"/>
      <c r="BI687" s="61"/>
      <c r="BJ687" s="61"/>
      <c r="BK687" s="61"/>
      <c r="BL687" s="61"/>
      <c r="BM687" s="61"/>
      <c r="BN687" s="61"/>
    </row>
    <row r="688" spans="1:66" ht="15.75" customHeight="1" x14ac:dyDescent="0.3">
      <c r="A688" s="61"/>
      <c r="B688" s="61"/>
      <c r="C688" s="61"/>
      <c r="D688" s="61"/>
      <c r="E688" s="61"/>
      <c r="F688" s="61"/>
      <c r="G688" s="61"/>
      <c r="H688" s="62"/>
      <c r="K688" s="62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  <c r="AR688" s="61"/>
      <c r="AS688" s="61"/>
      <c r="AT688" s="61"/>
      <c r="AU688" s="61"/>
      <c r="AV688" s="61"/>
      <c r="AW688" s="61"/>
      <c r="AX688" s="61"/>
      <c r="AY688" s="61"/>
      <c r="AZ688" s="61"/>
      <c r="BA688" s="61"/>
      <c r="BB688" s="61"/>
      <c r="BC688" s="61"/>
      <c r="BD688" s="61"/>
      <c r="BE688" s="61"/>
      <c r="BF688" s="61"/>
      <c r="BG688" s="61"/>
      <c r="BH688" s="61"/>
      <c r="BI688" s="61"/>
      <c r="BJ688" s="61"/>
      <c r="BK688" s="61"/>
      <c r="BL688" s="61"/>
      <c r="BM688" s="61"/>
      <c r="BN688" s="61"/>
    </row>
    <row r="689" spans="1:66" ht="15.75" customHeight="1" x14ac:dyDescent="0.3">
      <c r="A689" s="61"/>
      <c r="B689" s="61"/>
      <c r="C689" s="61"/>
      <c r="D689" s="61"/>
      <c r="E689" s="61"/>
      <c r="F689" s="61"/>
      <c r="G689" s="61"/>
      <c r="H689" s="62"/>
      <c r="K689" s="62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B689" s="61"/>
      <c r="BC689" s="61"/>
      <c r="BD689" s="61"/>
      <c r="BE689" s="61"/>
      <c r="BF689" s="61"/>
      <c r="BG689" s="61"/>
      <c r="BH689" s="61"/>
      <c r="BI689" s="61"/>
      <c r="BJ689" s="61"/>
      <c r="BK689" s="61"/>
      <c r="BL689" s="61"/>
      <c r="BM689" s="61"/>
      <c r="BN689" s="61"/>
    </row>
    <row r="690" spans="1:66" ht="15.75" customHeight="1" x14ac:dyDescent="0.3">
      <c r="A690" s="61"/>
      <c r="B690" s="61"/>
      <c r="C690" s="61"/>
      <c r="D690" s="61"/>
      <c r="E690" s="61"/>
      <c r="F690" s="61"/>
      <c r="G690" s="61"/>
      <c r="H690" s="62"/>
      <c r="K690" s="62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/>
      <c r="AE690" s="61"/>
      <c r="AF690" s="61"/>
      <c r="AG690" s="61"/>
      <c r="AH690" s="61"/>
      <c r="AI690" s="61"/>
      <c r="AJ690" s="61"/>
      <c r="AK690" s="61"/>
      <c r="AL690" s="61"/>
      <c r="AM690" s="61"/>
      <c r="AN690" s="61"/>
      <c r="AO690" s="61"/>
      <c r="AP690" s="61"/>
      <c r="AQ690" s="61"/>
      <c r="AR690" s="61"/>
      <c r="AS690" s="61"/>
      <c r="AT690" s="61"/>
      <c r="AU690" s="61"/>
      <c r="AV690" s="61"/>
      <c r="AW690" s="61"/>
      <c r="AX690" s="61"/>
      <c r="AY690" s="61"/>
      <c r="AZ690" s="61"/>
      <c r="BA690" s="61"/>
      <c r="BB690" s="61"/>
      <c r="BC690" s="61"/>
      <c r="BD690" s="61"/>
      <c r="BE690" s="61"/>
      <c r="BF690" s="61"/>
      <c r="BG690" s="61"/>
      <c r="BH690" s="61"/>
      <c r="BI690" s="61"/>
      <c r="BJ690" s="61"/>
      <c r="BK690" s="61"/>
      <c r="BL690" s="61"/>
      <c r="BM690" s="61"/>
      <c r="BN690" s="61"/>
    </row>
    <row r="691" spans="1:66" ht="15.75" customHeight="1" x14ac:dyDescent="0.3">
      <c r="A691" s="61"/>
      <c r="B691" s="61"/>
      <c r="C691" s="61"/>
      <c r="D691" s="61"/>
      <c r="E691" s="61"/>
      <c r="F691" s="61"/>
      <c r="G691" s="61"/>
      <c r="H691" s="62"/>
      <c r="K691" s="62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61"/>
      <c r="BE691" s="61"/>
      <c r="BF691" s="61"/>
      <c r="BG691" s="61"/>
      <c r="BH691" s="61"/>
      <c r="BI691" s="61"/>
      <c r="BJ691" s="61"/>
      <c r="BK691" s="61"/>
      <c r="BL691" s="61"/>
      <c r="BM691" s="61"/>
      <c r="BN691" s="61"/>
    </row>
    <row r="692" spans="1:66" ht="15.75" customHeight="1" x14ac:dyDescent="0.3">
      <c r="A692" s="61"/>
      <c r="B692" s="61"/>
      <c r="C692" s="61"/>
      <c r="D692" s="61"/>
      <c r="E692" s="61"/>
      <c r="F692" s="61"/>
      <c r="G692" s="61"/>
      <c r="H692" s="62"/>
      <c r="K692" s="62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  <c r="AA692" s="61"/>
      <c r="AB692" s="61"/>
      <c r="AC692" s="61"/>
      <c r="AD692" s="61"/>
      <c r="AE692" s="61"/>
      <c r="AF692" s="61"/>
      <c r="AG692" s="61"/>
      <c r="AH692" s="61"/>
      <c r="AI692" s="61"/>
      <c r="AJ692" s="61"/>
      <c r="AK692" s="61"/>
      <c r="AL692" s="61"/>
      <c r="AM692" s="61"/>
      <c r="AN692" s="61"/>
      <c r="AO692" s="61"/>
      <c r="AP692" s="61"/>
      <c r="AQ692" s="61"/>
      <c r="AR692" s="61"/>
      <c r="AS692" s="61"/>
      <c r="AT692" s="61"/>
      <c r="AU692" s="61"/>
      <c r="AV692" s="61"/>
      <c r="AW692" s="61"/>
      <c r="AX692" s="61"/>
      <c r="AY692" s="61"/>
      <c r="AZ692" s="61"/>
      <c r="BA692" s="61"/>
      <c r="BB692" s="61"/>
      <c r="BC692" s="61"/>
      <c r="BD692" s="61"/>
      <c r="BE692" s="61"/>
      <c r="BF692" s="61"/>
      <c r="BG692" s="61"/>
      <c r="BH692" s="61"/>
      <c r="BI692" s="61"/>
      <c r="BJ692" s="61"/>
      <c r="BK692" s="61"/>
      <c r="BL692" s="61"/>
      <c r="BM692" s="61"/>
      <c r="BN692" s="61"/>
    </row>
    <row r="693" spans="1:66" ht="15.75" customHeight="1" x14ac:dyDescent="0.3">
      <c r="A693" s="61"/>
      <c r="B693" s="61"/>
      <c r="C693" s="61"/>
      <c r="D693" s="61"/>
      <c r="E693" s="61"/>
      <c r="F693" s="61"/>
      <c r="G693" s="61"/>
      <c r="H693" s="62"/>
      <c r="K693" s="62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  <c r="AA693" s="61"/>
      <c r="AB693" s="61"/>
      <c r="AC693" s="61"/>
      <c r="AD693" s="61"/>
      <c r="AE693" s="61"/>
      <c r="AF693" s="61"/>
      <c r="AG693" s="61"/>
      <c r="AH693" s="61"/>
      <c r="AI693" s="61"/>
      <c r="AJ693" s="61"/>
      <c r="AK693" s="61"/>
      <c r="AL693" s="61"/>
      <c r="AM693" s="61"/>
      <c r="AN693" s="61"/>
      <c r="AO693" s="61"/>
      <c r="AP693" s="61"/>
      <c r="AQ693" s="61"/>
      <c r="AR693" s="61"/>
      <c r="AS693" s="61"/>
      <c r="AT693" s="61"/>
      <c r="AU693" s="61"/>
      <c r="AV693" s="61"/>
      <c r="AW693" s="61"/>
      <c r="AX693" s="61"/>
      <c r="AY693" s="61"/>
      <c r="AZ693" s="61"/>
      <c r="BA693" s="61"/>
      <c r="BB693" s="61"/>
      <c r="BC693" s="61"/>
      <c r="BD693" s="61"/>
      <c r="BE693" s="61"/>
      <c r="BF693" s="61"/>
      <c r="BG693" s="61"/>
      <c r="BH693" s="61"/>
      <c r="BI693" s="61"/>
      <c r="BJ693" s="61"/>
      <c r="BK693" s="61"/>
      <c r="BL693" s="61"/>
      <c r="BM693" s="61"/>
      <c r="BN693" s="61"/>
    </row>
    <row r="694" spans="1:66" ht="15.75" customHeight="1" x14ac:dyDescent="0.3">
      <c r="A694" s="61"/>
      <c r="B694" s="61"/>
      <c r="C694" s="61"/>
      <c r="D694" s="61"/>
      <c r="E694" s="61"/>
      <c r="F694" s="61"/>
      <c r="G694" s="61"/>
      <c r="H694" s="62"/>
      <c r="K694" s="62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61"/>
      <c r="BD694" s="61"/>
      <c r="BE694" s="61"/>
      <c r="BF694" s="61"/>
      <c r="BG694" s="61"/>
      <c r="BH694" s="61"/>
      <c r="BI694" s="61"/>
      <c r="BJ694" s="61"/>
      <c r="BK694" s="61"/>
      <c r="BL694" s="61"/>
      <c r="BM694" s="61"/>
      <c r="BN694" s="61"/>
    </row>
    <row r="695" spans="1:66" ht="15.75" customHeight="1" x14ac:dyDescent="0.3">
      <c r="A695" s="61"/>
      <c r="B695" s="61"/>
      <c r="C695" s="61"/>
      <c r="D695" s="61"/>
      <c r="E695" s="61"/>
      <c r="F695" s="61"/>
      <c r="G695" s="61"/>
      <c r="H695" s="62"/>
      <c r="K695" s="62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1"/>
      <c r="AB695" s="61"/>
      <c r="AC695" s="61"/>
      <c r="AD695" s="61"/>
      <c r="AE695" s="61"/>
      <c r="AF695" s="61"/>
      <c r="AG695" s="61"/>
      <c r="AH695" s="61"/>
      <c r="AI695" s="61"/>
      <c r="AJ695" s="61"/>
      <c r="AK695" s="61"/>
      <c r="AL695" s="61"/>
      <c r="AM695" s="61"/>
      <c r="AN695" s="61"/>
      <c r="AO695" s="61"/>
      <c r="AP695" s="61"/>
      <c r="AQ695" s="61"/>
      <c r="AR695" s="61"/>
      <c r="AS695" s="61"/>
      <c r="AT695" s="61"/>
      <c r="AU695" s="61"/>
      <c r="AV695" s="61"/>
      <c r="AW695" s="61"/>
      <c r="AX695" s="61"/>
      <c r="AY695" s="61"/>
      <c r="AZ695" s="61"/>
      <c r="BA695" s="61"/>
      <c r="BB695" s="61"/>
      <c r="BC695" s="61"/>
      <c r="BD695" s="61"/>
      <c r="BE695" s="61"/>
      <c r="BF695" s="61"/>
      <c r="BG695" s="61"/>
      <c r="BH695" s="61"/>
      <c r="BI695" s="61"/>
      <c r="BJ695" s="61"/>
      <c r="BK695" s="61"/>
      <c r="BL695" s="61"/>
      <c r="BM695" s="61"/>
      <c r="BN695" s="61"/>
    </row>
    <row r="696" spans="1:66" ht="15.75" customHeight="1" x14ac:dyDescent="0.3">
      <c r="A696" s="61"/>
      <c r="B696" s="61"/>
      <c r="C696" s="61"/>
      <c r="D696" s="61"/>
      <c r="E696" s="61"/>
      <c r="F696" s="61"/>
      <c r="G696" s="61"/>
      <c r="H696" s="62"/>
      <c r="K696" s="62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1"/>
      <c r="AO696" s="61"/>
      <c r="AP696" s="61"/>
      <c r="AQ696" s="61"/>
      <c r="AR696" s="61"/>
      <c r="AS696" s="61"/>
      <c r="AT696" s="61"/>
      <c r="AU696" s="61"/>
      <c r="AV696" s="61"/>
      <c r="AW696" s="61"/>
      <c r="AX696" s="61"/>
      <c r="AY696" s="61"/>
      <c r="AZ696" s="61"/>
      <c r="BA696" s="61"/>
      <c r="BB696" s="61"/>
      <c r="BC696" s="61"/>
      <c r="BD696" s="61"/>
      <c r="BE696" s="61"/>
      <c r="BF696" s="61"/>
      <c r="BG696" s="61"/>
      <c r="BH696" s="61"/>
      <c r="BI696" s="61"/>
      <c r="BJ696" s="61"/>
      <c r="BK696" s="61"/>
      <c r="BL696" s="61"/>
      <c r="BM696" s="61"/>
      <c r="BN696" s="61"/>
    </row>
    <row r="697" spans="1:66" ht="15.75" customHeight="1" x14ac:dyDescent="0.3">
      <c r="A697" s="61"/>
      <c r="B697" s="61"/>
      <c r="C697" s="61"/>
      <c r="D697" s="61"/>
      <c r="E697" s="61"/>
      <c r="F697" s="61"/>
      <c r="G697" s="61"/>
      <c r="H697" s="62"/>
      <c r="K697" s="62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1"/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61"/>
      <c r="AM697" s="61"/>
      <c r="AN697" s="61"/>
      <c r="AO697" s="61"/>
      <c r="AP697" s="61"/>
      <c r="AQ697" s="61"/>
      <c r="AR697" s="61"/>
      <c r="AS697" s="61"/>
      <c r="AT697" s="61"/>
      <c r="AU697" s="61"/>
      <c r="AV697" s="61"/>
      <c r="AW697" s="61"/>
      <c r="AX697" s="61"/>
      <c r="AY697" s="61"/>
      <c r="AZ697" s="61"/>
      <c r="BA697" s="61"/>
      <c r="BB697" s="61"/>
      <c r="BC697" s="61"/>
      <c r="BD697" s="61"/>
      <c r="BE697" s="61"/>
      <c r="BF697" s="61"/>
      <c r="BG697" s="61"/>
      <c r="BH697" s="61"/>
      <c r="BI697" s="61"/>
      <c r="BJ697" s="61"/>
      <c r="BK697" s="61"/>
      <c r="BL697" s="61"/>
      <c r="BM697" s="61"/>
      <c r="BN697" s="61"/>
    </row>
    <row r="698" spans="1:66" ht="15.75" customHeight="1" x14ac:dyDescent="0.3">
      <c r="A698" s="61"/>
      <c r="B698" s="61"/>
      <c r="C698" s="61"/>
      <c r="D698" s="61"/>
      <c r="E698" s="61"/>
      <c r="F698" s="61"/>
      <c r="G698" s="61"/>
      <c r="H698" s="62"/>
      <c r="K698" s="62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  <c r="AA698" s="61"/>
      <c r="AB698" s="61"/>
      <c r="AC698" s="61"/>
      <c r="AD698" s="61"/>
      <c r="AE698" s="61"/>
      <c r="AF698" s="61"/>
      <c r="AG698" s="61"/>
      <c r="AH698" s="61"/>
      <c r="AI698" s="61"/>
      <c r="AJ698" s="61"/>
      <c r="AK698" s="61"/>
      <c r="AL698" s="61"/>
      <c r="AM698" s="61"/>
      <c r="AN698" s="61"/>
      <c r="AO698" s="61"/>
      <c r="AP698" s="61"/>
      <c r="AQ698" s="61"/>
      <c r="AR698" s="61"/>
      <c r="AS698" s="61"/>
      <c r="AT698" s="61"/>
      <c r="AU698" s="61"/>
      <c r="AV698" s="61"/>
      <c r="AW698" s="61"/>
      <c r="AX698" s="61"/>
      <c r="AY698" s="61"/>
      <c r="AZ698" s="61"/>
      <c r="BA698" s="61"/>
      <c r="BB698" s="61"/>
      <c r="BC698" s="61"/>
      <c r="BD698" s="61"/>
      <c r="BE698" s="61"/>
      <c r="BF698" s="61"/>
      <c r="BG698" s="61"/>
      <c r="BH698" s="61"/>
      <c r="BI698" s="61"/>
      <c r="BJ698" s="61"/>
      <c r="BK698" s="61"/>
      <c r="BL698" s="61"/>
      <c r="BM698" s="61"/>
      <c r="BN698" s="61"/>
    </row>
    <row r="699" spans="1:66" ht="15.75" customHeight="1" x14ac:dyDescent="0.3">
      <c r="A699" s="61"/>
      <c r="B699" s="61"/>
      <c r="C699" s="61"/>
      <c r="D699" s="61"/>
      <c r="E699" s="61"/>
      <c r="F699" s="61"/>
      <c r="G699" s="61"/>
      <c r="H699" s="62"/>
      <c r="K699" s="62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  <c r="AX699" s="61"/>
      <c r="AY699" s="61"/>
      <c r="AZ699" s="61"/>
      <c r="BA699" s="61"/>
      <c r="BB699" s="61"/>
      <c r="BC699" s="61"/>
      <c r="BD699" s="61"/>
      <c r="BE699" s="61"/>
      <c r="BF699" s="61"/>
      <c r="BG699" s="61"/>
      <c r="BH699" s="61"/>
      <c r="BI699" s="61"/>
      <c r="BJ699" s="61"/>
      <c r="BK699" s="61"/>
      <c r="BL699" s="61"/>
      <c r="BM699" s="61"/>
      <c r="BN699" s="61"/>
    </row>
    <row r="700" spans="1:66" ht="15.75" customHeight="1" x14ac:dyDescent="0.3">
      <c r="A700" s="61"/>
      <c r="B700" s="61"/>
      <c r="C700" s="61"/>
      <c r="D700" s="61"/>
      <c r="E700" s="61"/>
      <c r="F700" s="61"/>
      <c r="G700" s="61"/>
      <c r="H700" s="62"/>
      <c r="K700" s="62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  <c r="AR700" s="61"/>
      <c r="AS700" s="61"/>
      <c r="AT700" s="61"/>
      <c r="AU700" s="61"/>
      <c r="AV700" s="61"/>
      <c r="AW700" s="61"/>
      <c r="AX700" s="61"/>
      <c r="AY700" s="61"/>
      <c r="AZ700" s="61"/>
      <c r="BA700" s="61"/>
      <c r="BB700" s="61"/>
      <c r="BC700" s="61"/>
      <c r="BD700" s="61"/>
      <c r="BE700" s="61"/>
      <c r="BF700" s="61"/>
      <c r="BG700" s="61"/>
      <c r="BH700" s="61"/>
      <c r="BI700" s="61"/>
      <c r="BJ700" s="61"/>
      <c r="BK700" s="61"/>
      <c r="BL700" s="61"/>
      <c r="BM700" s="61"/>
      <c r="BN700" s="61"/>
    </row>
    <row r="701" spans="1:66" ht="15.75" customHeight="1" x14ac:dyDescent="0.3">
      <c r="A701" s="61"/>
      <c r="B701" s="61"/>
      <c r="C701" s="61"/>
      <c r="D701" s="61"/>
      <c r="E701" s="61"/>
      <c r="F701" s="61"/>
      <c r="G701" s="61"/>
      <c r="H701" s="62"/>
      <c r="K701" s="62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1"/>
      <c r="AY701" s="61"/>
      <c r="AZ701" s="61"/>
      <c r="BA701" s="61"/>
      <c r="BB701" s="61"/>
      <c r="BC701" s="61"/>
      <c r="BD701" s="61"/>
      <c r="BE701" s="61"/>
      <c r="BF701" s="61"/>
      <c r="BG701" s="61"/>
      <c r="BH701" s="61"/>
      <c r="BI701" s="61"/>
      <c r="BJ701" s="61"/>
      <c r="BK701" s="61"/>
      <c r="BL701" s="61"/>
      <c r="BM701" s="61"/>
      <c r="BN701" s="61"/>
    </row>
    <row r="702" spans="1:66" ht="15.75" customHeight="1" x14ac:dyDescent="0.3">
      <c r="A702" s="61"/>
      <c r="B702" s="61"/>
      <c r="C702" s="61"/>
      <c r="D702" s="61"/>
      <c r="E702" s="61"/>
      <c r="F702" s="61"/>
      <c r="G702" s="61"/>
      <c r="H702" s="62"/>
      <c r="K702" s="62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  <c r="AA702" s="61"/>
      <c r="AB702" s="61"/>
      <c r="AC702" s="61"/>
      <c r="AD702" s="61"/>
      <c r="AE702" s="61"/>
      <c r="AF702" s="61"/>
      <c r="AG702" s="61"/>
      <c r="AH702" s="61"/>
      <c r="AI702" s="61"/>
      <c r="AJ702" s="61"/>
      <c r="AK702" s="61"/>
      <c r="AL702" s="61"/>
      <c r="AM702" s="61"/>
      <c r="AN702" s="61"/>
      <c r="AO702" s="61"/>
      <c r="AP702" s="61"/>
      <c r="AQ702" s="61"/>
      <c r="AR702" s="61"/>
      <c r="AS702" s="61"/>
      <c r="AT702" s="61"/>
      <c r="AU702" s="61"/>
      <c r="AV702" s="61"/>
      <c r="AW702" s="61"/>
      <c r="AX702" s="61"/>
      <c r="AY702" s="61"/>
      <c r="AZ702" s="61"/>
      <c r="BA702" s="61"/>
      <c r="BB702" s="61"/>
      <c r="BC702" s="61"/>
      <c r="BD702" s="61"/>
      <c r="BE702" s="61"/>
      <c r="BF702" s="61"/>
      <c r="BG702" s="61"/>
      <c r="BH702" s="61"/>
      <c r="BI702" s="61"/>
      <c r="BJ702" s="61"/>
      <c r="BK702" s="61"/>
      <c r="BL702" s="61"/>
      <c r="BM702" s="61"/>
      <c r="BN702" s="61"/>
    </row>
    <row r="703" spans="1:66" ht="15.75" customHeight="1" x14ac:dyDescent="0.3">
      <c r="A703" s="61"/>
      <c r="B703" s="61"/>
      <c r="C703" s="61"/>
      <c r="D703" s="61"/>
      <c r="E703" s="61"/>
      <c r="F703" s="61"/>
      <c r="G703" s="61"/>
      <c r="H703" s="62"/>
      <c r="K703" s="62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  <c r="AA703" s="61"/>
      <c r="AB703" s="61"/>
      <c r="AC703" s="61"/>
      <c r="AD703" s="61"/>
      <c r="AE703" s="61"/>
      <c r="AF703" s="61"/>
      <c r="AG703" s="61"/>
      <c r="AH703" s="61"/>
      <c r="AI703" s="61"/>
      <c r="AJ703" s="61"/>
      <c r="AK703" s="61"/>
      <c r="AL703" s="61"/>
      <c r="AM703" s="61"/>
      <c r="AN703" s="61"/>
      <c r="AO703" s="61"/>
      <c r="AP703" s="61"/>
      <c r="AQ703" s="61"/>
      <c r="AR703" s="61"/>
      <c r="AS703" s="61"/>
      <c r="AT703" s="61"/>
      <c r="AU703" s="61"/>
      <c r="AV703" s="61"/>
      <c r="AW703" s="61"/>
      <c r="AX703" s="61"/>
      <c r="AY703" s="61"/>
      <c r="AZ703" s="61"/>
      <c r="BA703" s="61"/>
      <c r="BB703" s="61"/>
      <c r="BC703" s="61"/>
      <c r="BD703" s="61"/>
      <c r="BE703" s="61"/>
      <c r="BF703" s="61"/>
      <c r="BG703" s="61"/>
      <c r="BH703" s="61"/>
      <c r="BI703" s="61"/>
      <c r="BJ703" s="61"/>
      <c r="BK703" s="61"/>
      <c r="BL703" s="61"/>
      <c r="BM703" s="61"/>
      <c r="BN703" s="61"/>
    </row>
    <row r="704" spans="1:66" ht="15.75" customHeight="1" x14ac:dyDescent="0.3">
      <c r="A704" s="61"/>
      <c r="B704" s="61"/>
      <c r="C704" s="61"/>
      <c r="D704" s="61"/>
      <c r="E704" s="61"/>
      <c r="F704" s="61"/>
      <c r="G704" s="61"/>
      <c r="H704" s="62"/>
      <c r="K704" s="62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  <c r="AX704" s="61"/>
      <c r="AY704" s="61"/>
      <c r="AZ704" s="61"/>
      <c r="BA704" s="61"/>
      <c r="BB704" s="61"/>
      <c r="BC704" s="61"/>
      <c r="BD704" s="61"/>
      <c r="BE704" s="61"/>
      <c r="BF704" s="61"/>
      <c r="BG704" s="61"/>
      <c r="BH704" s="61"/>
      <c r="BI704" s="61"/>
      <c r="BJ704" s="61"/>
      <c r="BK704" s="61"/>
      <c r="BL704" s="61"/>
      <c r="BM704" s="61"/>
      <c r="BN704" s="61"/>
    </row>
    <row r="705" spans="1:66" ht="15.75" customHeight="1" x14ac:dyDescent="0.3">
      <c r="A705" s="61"/>
      <c r="B705" s="61"/>
      <c r="C705" s="61"/>
      <c r="D705" s="61"/>
      <c r="E705" s="61"/>
      <c r="F705" s="61"/>
      <c r="G705" s="61"/>
      <c r="H705" s="62"/>
      <c r="K705" s="62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1"/>
      <c r="AB705" s="61"/>
      <c r="AC705" s="61"/>
      <c r="AD705" s="61"/>
      <c r="AE705" s="61"/>
      <c r="AF705" s="61"/>
      <c r="AG705" s="61"/>
      <c r="AH705" s="61"/>
      <c r="AI705" s="61"/>
      <c r="AJ705" s="61"/>
      <c r="AK705" s="61"/>
      <c r="AL705" s="61"/>
      <c r="AM705" s="61"/>
      <c r="AN705" s="61"/>
      <c r="AO705" s="61"/>
      <c r="AP705" s="61"/>
      <c r="AQ705" s="61"/>
      <c r="AR705" s="61"/>
      <c r="AS705" s="61"/>
      <c r="AT705" s="61"/>
      <c r="AU705" s="61"/>
      <c r="AV705" s="61"/>
      <c r="AW705" s="61"/>
      <c r="AX705" s="61"/>
      <c r="AY705" s="61"/>
      <c r="AZ705" s="61"/>
      <c r="BA705" s="61"/>
      <c r="BB705" s="61"/>
      <c r="BC705" s="61"/>
      <c r="BD705" s="61"/>
      <c r="BE705" s="61"/>
      <c r="BF705" s="61"/>
      <c r="BG705" s="61"/>
      <c r="BH705" s="61"/>
      <c r="BI705" s="61"/>
      <c r="BJ705" s="61"/>
      <c r="BK705" s="61"/>
      <c r="BL705" s="61"/>
      <c r="BM705" s="61"/>
      <c r="BN705" s="61"/>
    </row>
    <row r="706" spans="1:66" ht="15.75" customHeight="1" x14ac:dyDescent="0.3">
      <c r="A706" s="61"/>
      <c r="B706" s="61"/>
      <c r="C706" s="61"/>
      <c r="D706" s="61"/>
      <c r="E706" s="61"/>
      <c r="F706" s="61"/>
      <c r="G706" s="61"/>
      <c r="H706" s="62"/>
      <c r="K706" s="62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  <c r="AR706" s="61"/>
      <c r="AS706" s="61"/>
      <c r="AT706" s="61"/>
      <c r="AU706" s="61"/>
      <c r="AV706" s="61"/>
      <c r="AW706" s="61"/>
      <c r="AX706" s="61"/>
      <c r="AY706" s="61"/>
      <c r="AZ706" s="61"/>
      <c r="BA706" s="61"/>
      <c r="BB706" s="61"/>
      <c r="BC706" s="61"/>
      <c r="BD706" s="61"/>
      <c r="BE706" s="61"/>
      <c r="BF706" s="61"/>
      <c r="BG706" s="61"/>
      <c r="BH706" s="61"/>
      <c r="BI706" s="61"/>
      <c r="BJ706" s="61"/>
      <c r="BK706" s="61"/>
      <c r="BL706" s="61"/>
      <c r="BM706" s="61"/>
      <c r="BN706" s="61"/>
    </row>
    <row r="707" spans="1:66" ht="15.75" customHeight="1" x14ac:dyDescent="0.3">
      <c r="A707" s="61"/>
      <c r="B707" s="61"/>
      <c r="C707" s="61"/>
      <c r="D707" s="61"/>
      <c r="E707" s="61"/>
      <c r="F707" s="61"/>
      <c r="G707" s="61"/>
      <c r="H707" s="62"/>
      <c r="K707" s="62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1"/>
      <c r="AB707" s="61"/>
      <c r="AC707" s="61"/>
      <c r="AD707" s="61"/>
      <c r="AE707" s="61"/>
      <c r="AF707" s="61"/>
      <c r="AG707" s="61"/>
      <c r="AH707" s="61"/>
      <c r="AI707" s="61"/>
      <c r="AJ707" s="61"/>
      <c r="AK707" s="61"/>
      <c r="AL707" s="61"/>
      <c r="AM707" s="61"/>
      <c r="AN707" s="61"/>
      <c r="AO707" s="61"/>
      <c r="AP707" s="61"/>
      <c r="AQ707" s="61"/>
      <c r="AR707" s="61"/>
      <c r="AS707" s="61"/>
      <c r="AT707" s="61"/>
      <c r="AU707" s="61"/>
      <c r="AV707" s="61"/>
      <c r="AW707" s="61"/>
      <c r="AX707" s="61"/>
      <c r="AY707" s="61"/>
      <c r="AZ707" s="61"/>
      <c r="BA707" s="61"/>
      <c r="BB707" s="61"/>
      <c r="BC707" s="61"/>
      <c r="BD707" s="61"/>
      <c r="BE707" s="61"/>
      <c r="BF707" s="61"/>
      <c r="BG707" s="61"/>
      <c r="BH707" s="61"/>
      <c r="BI707" s="61"/>
      <c r="BJ707" s="61"/>
      <c r="BK707" s="61"/>
      <c r="BL707" s="61"/>
      <c r="BM707" s="61"/>
      <c r="BN707" s="61"/>
    </row>
    <row r="708" spans="1:66" ht="15.75" customHeight="1" x14ac:dyDescent="0.3">
      <c r="A708" s="61"/>
      <c r="B708" s="61"/>
      <c r="C708" s="61"/>
      <c r="D708" s="61"/>
      <c r="E708" s="61"/>
      <c r="F708" s="61"/>
      <c r="G708" s="61"/>
      <c r="H708" s="62"/>
      <c r="K708" s="62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1"/>
      <c r="AB708" s="61"/>
      <c r="AC708" s="61"/>
      <c r="AD708" s="61"/>
      <c r="AE708" s="61"/>
      <c r="AF708" s="61"/>
      <c r="AG708" s="61"/>
      <c r="AH708" s="61"/>
      <c r="AI708" s="61"/>
      <c r="AJ708" s="61"/>
      <c r="AK708" s="61"/>
      <c r="AL708" s="61"/>
      <c r="AM708" s="61"/>
      <c r="AN708" s="61"/>
      <c r="AO708" s="61"/>
      <c r="AP708" s="61"/>
      <c r="AQ708" s="61"/>
      <c r="AR708" s="61"/>
      <c r="AS708" s="61"/>
      <c r="AT708" s="61"/>
      <c r="AU708" s="61"/>
      <c r="AV708" s="61"/>
      <c r="AW708" s="61"/>
      <c r="AX708" s="61"/>
      <c r="AY708" s="61"/>
      <c r="AZ708" s="61"/>
      <c r="BA708" s="61"/>
      <c r="BB708" s="61"/>
      <c r="BC708" s="61"/>
      <c r="BD708" s="61"/>
      <c r="BE708" s="61"/>
      <c r="BF708" s="61"/>
      <c r="BG708" s="61"/>
      <c r="BH708" s="61"/>
      <c r="BI708" s="61"/>
      <c r="BJ708" s="61"/>
      <c r="BK708" s="61"/>
      <c r="BL708" s="61"/>
      <c r="BM708" s="61"/>
      <c r="BN708" s="61"/>
    </row>
    <row r="709" spans="1:66" ht="15.75" customHeight="1" x14ac:dyDescent="0.3">
      <c r="A709" s="61"/>
      <c r="B709" s="61"/>
      <c r="C709" s="61"/>
      <c r="D709" s="61"/>
      <c r="E709" s="61"/>
      <c r="F709" s="61"/>
      <c r="G709" s="61"/>
      <c r="H709" s="62"/>
      <c r="K709" s="62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B709" s="61"/>
      <c r="BC709" s="61"/>
      <c r="BD709" s="61"/>
      <c r="BE709" s="61"/>
      <c r="BF709" s="61"/>
      <c r="BG709" s="61"/>
      <c r="BH709" s="61"/>
      <c r="BI709" s="61"/>
      <c r="BJ709" s="61"/>
      <c r="BK709" s="61"/>
      <c r="BL709" s="61"/>
      <c r="BM709" s="61"/>
      <c r="BN709" s="61"/>
    </row>
    <row r="710" spans="1:66" ht="15.75" customHeight="1" x14ac:dyDescent="0.3">
      <c r="A710" s="61"/>
      <c r="B710" s="61"/>
      <c r="C710" s="61"/>
      <c r="D710" s="61"/>
      <c r="E710" s="61"/>
      <c r="F710" s="61"/>
      <c r="G710" s="61"/>
      <c r="H710" s="62"/>
      <c r="K710" s="62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  <c r="AA710" s="61"/>
      <c r="AB710" s="61"/>
      <c r="AC710" s="61"/>
      <c r="AD710" s="61"/>
      <c r="AE710" s="61"/>
      <c r="AF710" s="61"/>
      <c r="AG710" s="61"/>
      <c r="AH710" s="61"/>
      <c r="AI710" s="61"/>
      <c r="AJ710" s="61"/>
      <c r="AK710" s="61"/>
      <c r="AL710" s="61"/>
      <c r="AM710" s="61"/>
      <c r="AN710" s="61"/>
      <c r="AO710" s="61"/>
      <c r="AP710" s="61"/>
      <c r="AQ710" s="61"/>
      <c r="AR710" s="61"/>
      <c r="AS710" s="61"/>
      <c r="AT710" s="61"/>
      <c r="AU710" s="61"/>
      <c r="AV710" s="61"/>
      <c r="AW710" s="61"/>
      <c r="AX710" s="61"/>
      <c r="AY710" s="61"/>
      <c r="AZ710" s="61"/>
      <c r="BA710" s="61"/>
      <c r="BB710" s="61"/>
      <c r="BC710" s="61"/>
      <c r="BD710" s="61"/>
      <c r="BE710" s="61"/>
      <c r="BF710" s="61"/>
      <c r="BG710" s="61"/>
      <c r="BH710" s="61"/>
      <c r="BI710" s="61"/>
      <c r="BJ710" s="61"/>
      <c r="BK710" s="61"/>
      <c r="BL710" s="61"/>
      <c r="BM710" s="61"/>
      <c r="BN710" s="61"/>
    </row>
    <row r="711" spans="1:66" ht="15.75" customHeight="1" x14ac:dyDescent="0.3">
      <c r="A711" s="61"/>
      <c r="B711" s="61"/>
      <c r="C711" s="61"/>
      <c r="D711" s="61"/>
      <c r="E711" s="61"/>
      <c r="F711" s="61"/>
      <c r="G711" s="61"/>
      <c r="H711" s="62"/>
      <c r="K711" s="62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61"/>
      <c r="BE711" s="61"/>
      <c r="BF711" s="61"/>
      <c r="BG711" s="61"/>
      <c r="BH711" s="61"/>
      <c r="BI711" s="61"/>
      <c r="BJ711" s="61"/>
      <c r="BK711" s="61"/>
      <c r="BL711" s="61"/>
      <c r="BM711" s="61"/>
      <c r="BN711" s="61"/>
    </row>
    <row r="712" spans="1:66" ht="15.75" customHeight="1" x14ac:dyDescent="0.3">
      <c r="A712" s="61"/>
      <c r="B712" s="61"/>
      <c r="C712" s="61"/>
      <c r="D712" s="61"/>
      <c r="E712" s="61"/>
      <c r="F712" s="61"/>
      <c r="G712" s="61"/>
      <c r="H712" s="62"/>
      <c r="K712" s="62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  <c r="AA712" s="61"/>
      <c r="AB712" s="61"/>
      <c r="AC712" s="61"/>
      <c r="AD712" s="61"/>
      <c r="AE712" s="61"/>
      <c r="AF712" s="61"/>
      <c r="AG712" s="61"/>
      <c r="AH712" s="61"/>
      <c r="AI712" s="61"/>
      <c r="AJ712" s="61"/>
      <c r="AK712" s="61"/>
      <c r="AL712" s="61"/>
      <c r="AM712" s="61"/>
      <c r="AN712" s="61"/>
      <c r="AO712" s="61"/>
      <c r="AP712" s="61"/>
      <c r="AQ712" s="61"/>
      <c r="AR712" s="61"/>
      <c r="AS712" s="61"/>
      <c r="AT712" s="61"/>
      <c r="AU712" s="61"/>
      <c r="AV712" s="61"/>
      <c r="AW712" s="61"/>
      <c r="AX712" s="61"/>
      <c r="AY712" s="61"/>
      <c r="AZ712" s="61"/>
      <c r="BA712" s="61"/>
      <c r="BB712" s="61"/>
      <c r="BC712" s="61"/>
      <c r="BD712" s="61"/>
      <c r="BE712" s="61"/>
      <c r="BF712" s="61"/>
      <c r="BG712" s="61"/>
      <c r="BH712" s="61"/>
      <c r="BI712" s="61"/>
      <c r="BJ712" s="61"/>
      <c r="BK712" s="61"/>
      <c r="BL712" s="61"/>
      <c r="BM712" s="61"/>
      <c r="BN712" s="61"/>
    </row>
    <row r="713" spans="1:66" ht="15.75" customHeight="1" x14ac:dyDescent="0.3">
      <c r="A713" s="61"/>
      <c r="B713" s="61"/>
      <c r="C713" s="61"/>
      <c r="D713" s="61"/>
      <c r="E713" s="61"/>
      <c r="F713" s="61"/>
      <c r="G713" s="61"/>
      <c r="H713" s="62"/>
      <c r="K713" s="62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1"/>
      <c r="AB713" s="61"/>
      <c r="AC713" s="61"/>
      <c r="AD713" s="61"/>
      <c r="AE713" s="61"/>
      <c r="AF713" s="61"/>
      <c r="AG713" s="61"/>
      <c r="AH713" s="61"/>
      <c r="AI713" s="61"/>
      <c r="AJ713" s="61"/>
      <c r="AK713" s="61"/>
      <c r="AL713" s="61"/>
      <c r="AM713" s="61"/>
      <c r="AN713" s="61"/>
      <c r="AO713" s="61"/>
      <c r="AP713" s="61"/>
      <c r="AQ713" s="61"/>
      <c r="AR713" s="61"/>
      <c r="AS713" s="61"/>
      <c r="AT713" s="61"/>
      <c r="AU713" s="61"/>
      <c r="AV713" s="61"/>
      <c r="AW713" s="61"/>
      <c r="AX713" s="61"/>
      <c r="AY713" s="61"/>
      <c r="AZ713" s="61"/>
      <c r="BA713" s="61"/>
      <c r="BB713" s="61"/>
      <c r="BC713" s="61"/>
      <c r="BD713" s="61"/>
      <c r="BE713" s="61"/>
      <c r="BF713" s="61"/>
      <c r="BG713" s="61"/>
      <c r="BH713" s="61"/>
      <c r="BI713" s="61"/>
      <c r="BJ713" s="61"/>
      <c r="BK713" s="61"/>
      <c r="BL713" s="61"/>
      <c r="BM713" s="61"/>
      <c r="BN713" s="61"/>
    </row>
    <row r="714" spans="1:66" ht="15.75" customHeight="1" x14ac:dyDescent="0.3">
      <c r="A714" s="61"/>
      <c r="B714" s="61"/>
      <c r="C714" s="61"/>
      <c r="D714" s="61"/>
      <c r="E714" s="61"/>
      <c r="F714" s="61"/>
      <c r="G714" s="61"/>
      <c r="H714" s="62"/>
      <c r="K714" s="62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1"/>
      <c r="AB714" s="61"/>
      <c r="AC714" s="61"/>
      <c r="AD714" s="61"/>
      <c r="AE714" s="61"/>
      <c r="AF714" s="61"/>
      <c r="AG714" s="61"/>
      <c r="AH714" s="61"/>
      <c r="AI714" s="61"/>
      <c r="AJ714" s="61"/>
      <c r="AK714" s="61"/>
      <c r="AL714" s="61"/>
      <c r="AM714" s="61"/>
      <c r="AN714" s="61"/>
      <c r="AO714" s="61"/>
      <c r="AP714" s="61"/>
      <c r="AQ714" s="61"/>
      <c r="AR714" s="61"/>
      <c r="AS714" s="61"/>
      <c r="AT714" s="61"/>
      <c r="AU714" s="61"/>
      <c r="AV714" s="61"/>
      <c r="AW714" s="61"/>
      <c r="AX714" s="61"/>
      <c r="AY714" s="61"/>
      <c r="AZ714" s="61"/>
      <c r="BA714" s="61"/>
      <c r="BB714" s="61"/>
      <c r="BC714" s="61"/>
      <c r="BD714" s="61"/>
      <c r="BE714" s="61"/>
      <c r="BF714" s="61"/>
      <c r="BG714" s="61"/>
      <c r="BH714" s="61"/>
      <c r="BI714" s="61"/>
      <c r="BJ714" s="61"/>
      <c r="BK714" s="61"/>
      <c r="BL714" s="61"/>
      <c r="BM714" s="61"/>
      <c r="BN714" s="61"/>
    </row>
    <row r="715" spans="1:66" ht="15.75" customHeight="1" x14ac:dyDescent="0.3">
      <c r="A715" s="61"/>
      <c r="B715" s="61"/>
      <c r="C715" s="61"/>
      <c r="D715" s="61"/>
      <c r="E715" s="61"/>
      <c r="F715" s="61"/>
      <c r="G715" s="61"/>
      <c r="H715" s="62"/>
      <c r="K715" s="62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1"/>
      <c r="AB715" s="61"/>
      <c r="AC715" s="61"/>
      <c r="AD715" s="61"/>
      <c r="AE715" s="61"/>
      <c r="AF715" s="61"/>
      <c r="AG715" s="61"/>
      <c r="AH715" s="61"/>
      <c r="AI715" s="61"/>
      <c r="AJ715" s="61"/>
      <c r="AK715" s="61"/>
      <c r="AL715" s="61"/>
      <c r="AM715" s="61"/>
      <c r="AN715" s="61"/>
      <c r="AO715" s="61"/>
      <c r="AP715" s="61"/>
      <c r="AQ715" s="61"/>
      <c r="AR715" s="61"/>
      <c r="AS715" s="61"/>
      <c r="AT715" s="61"/>
      <c r="AU715" s="61"/>
      <c r="AV715" s="61"/>
      <c r="AW715" s="61"/>
      <c r="AX715" s="61"/>
      <c r="AY715" s="61"/>
      <c r="AZ715" s="61"/>
      <c r="BA715" s="61"/>
      <c r="BB715" s="61"/>
      <c r="BC715" s="61"/>
      <c r="BD715" s="61"/>
      <c r="BE715" s="61"/>
      <c r="BF715" s="61"/>
      <c r="BG715" s="61"/>
      <c r="BH715" s="61"/>
      <c r="BI715" s="61"/>
      <c r="BJ715" s="61"/>
      <c r="BK715" s="61"/>
      <c r="BL715" s="61"/>
      <c r="BM715" s="61"/>
      <c r="BN715" s="61"/>
    </row>
    <row r="716" spans="1:66" ht="15.75" customHeight="1" x14ac:dyDescent="0.3">
      <c r="A716" s="61"/>
      <c r="B716" s="61"/>
      <c r="C716" s="61"/>
      <c r="D716" s="61"/>
      <c r="E716" s="61"/>
      <c r="F716" s="61"/>
      <c r="G716" s="61"/>
      <c r="H716" s="62"/>
      <c r="K716" s="62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1"/>
      <c r="AO716" s="61"/>
      <c r="AP716" s="61"/>
      <c r="AQ716" s="61"/>
      <c r="AR716" s="61"/>
      <c r="AS716" s="61"/>
      <c r="AT716" s="61"/>
      <c r="AU716" s="61"/>
      <c r="AV716" s="61"/>
      <c r="AW716" s="61"/>
      <c r="AX716" s="61"/>
      <c r="AY716" s="61"/>
      <c r="AZ716" s="61"/>
      <c r="BA716" s="61"/>
      <c r="BB716" s="61"/>
      <c r="BC716" s="61"/>
      <c r="BD716" s="61"/>
      <c r="BE716" s="61"/>
      <c r="BF716" s="61"/>
      <c r="BG716" s="61"/>
      <c r="BH716" s="61"/>
      <c r="BI716" s="61"/>
      <c r="BJ716" s="61"/>
      <c r="BK716" s="61"/>
      <c r="BL716" s="61"/>
      <c r="BM716" s="61"/>
      <c r="BN716" s="61"/>
    </row>
    <row r="717" spans="1:66" ht="15.75" customHeight="1" x14ac:dyDescent="0.3">
      <c r="A717" s="61"/>
      <c r="B717" s="61"/>
      <c r="C717" s="61"/>
      <c r="D717" s="61"/>
      <c r="E717" s="61"/>
      <c r="F717" s="61"/>
      <c r="G717" s="61"/>
      <c r="H717" s="62"/>
      <c r="K717" s="62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  <c r="AA717" s="61"/>
      <c r="AB717" s="61"/>
      <c r="AC717" s="61"/>
      <c r="AD717" s="61"/>
      <c r="AE717" s="61"/>
      <c r="AF717" s="61"/>
      <c r="AG717" s="61"/>
      <c r="AH717" s="61"/>
      <c r="AI717" s="61"/>
      <c r="AJ717" s="61"/>
      <c r="AK717" s="61"/>
      <c r="AL717" s="61"/>
      <c r="AM717" s="61"/>
      <c r="AN717" s="61"/>
      <c r="AO717" s="61"/>
      <c r="AP717" s="61"/>
      <c r="AQ717" s="61"/>
      <c r="AR717" s="61"/>
      <c r="AS717" s="61"/>
      <c r="AT717" s="61"/>
      <c r="AU717" s="61"/>
      <c r="AV717" s="61"/>
      <c r="AW717" s="61"/>
      <c r="AX717" s="61"/>
      <c r="AY717" s="61"/>
      <c r="AZ717" s="61"/>
      <c r="BA717" s="61"/>
      <c r="BB717" s="61"/>
      <c r="BC717" s="61"/>
      <c r="BD717" s="61"/>
      <c r="BE717" s="61"/>
      <c r="BF717" s="61"/>
      <c r="BG717" s="61"/>
      <c r="BH717" s="61"/>
      <c r="BI717" s="61"/>
      <c r="BJ717" s="61"/>
      <c r="BK717" s="61"/>
      <c r="BL717" s="61"/>
      <c r="BM717" s="61"/>
      <c r="BN717" s="61"/>
    </row>
    <row r="718" spans="1:66" ht="15.75" customHeight="1" x14ac:dyDescent="0.3">
      <c r="A718" s="61"/>
      <c r="B718" s="61"/>
      <c r="C718" s="61"/>
      <c r="D718" s="61"/>
      <c r="E718" s="61"/>
      <c r="F718" s="61"/>
      <c r="G718" s="61"/>
      <c r="H718" s="62"/>
      <c r="K718" s="62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  <c r="AA718" s="61"/>
      <c r="AB718" s="61"/>
      <c r="AC718" s="61"/>
      <c r="AD718" s="61"/>
      <c r="AE718" s="61"/>
      <c r="AF718" s="61"/>
      <c r="AG718" s="61"/>
      <c r="AH718" s="61"/>
      <c r="AI718" s="61"/>
      <c r="AJ718" s="61"/>
      <c r="AK718" s="61"/>
      <c r="AL718" s="61"/>
      <c r="AM718" s="61"/>
      <c r="AN718" s="61"/>
      <c r="AO718" s="61"/>
      <c r="AP718" s="61"/>
      <c r="AQ718" s="61"/>
      <c r="AR718" s="61"/>
      <c r="AS718" s="61"/>
      <c r="AT718" s="61"/>
      <c r="AU718" s="61"/>
      <c r="AV718" s="61"/>
      <c r="AW718" s="61"/>
      <c r="AX718" s="61"/>
      <c r="AY718" s="61"/>
      <c r="AZ718" s="61"/>
      <c r="BA718" s="61"/>
      <c r="BB718" s="61"/>
      <c r="BC718" s="61"/>
      <c r="BD718" s="61"/>
      <c r="BE718" s="61"/>
      <c r="BF718" s="61"/>
      <c r="BG718" s="61"/>
      <c r="BH718" s="61"/>
      <c r="BI718" s="61"/>
      <c r="BJ718" s="61"/>
      <c r="BK718" s="61"/>
      <c r="BL718" s="61"/>
      <c r="BM718" s="61"/>
      <c r="BN718" s="61"/>
    </row>
    <row r="719" spans="1:66" ht="15.75" customHeight="1" x14ac:dyDescent="0.3">
      <c r="A719" s="61"/>
      <c r="B719" s="61"/>
      <c r="C719" s="61"/>
      <c r="D719" s="61"/>
      <c r="E719" s="61"/>
      <c r="F719" s="61"/>
      <c r="G719" s="61"/>
      <c r="H719" s="62"/>
      <c r="K719" s="62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  <c r="AA719" s="61"/>
      <c r="AB719" s="61"/>
      <c r="AC719" s="61"/>
      <c r="AD719" s="61"/>
      <c r="AE719" s="61"/>
      <c r="AF719" s="61"/>
      <c r="AG719" s="61"/>
      <c r="AH719" s="61"/>
      <c r="AI719" s="61"/>
      <c r="AJ719" s="61"/>
      <c r="AK719" s="61"/>
      <c r="AL719" s="61"/>
      <c r="AM719" s="61"/>
      <c r="AN719" s="61"/>
      <c r="AO719" s="61"/>
      <c r="AP719" s="61"/>
      <c r="AQ719" s="61"/>
      <c r="AR719" s="61"/>
      <c r="AS719" s="61"/>
      <c r="AT719" s="61"/>
      <c r="AU719" s="61"/>
      <c r="AV719" s="61"/>
      <c r="AW719" s="61"/>
      <c r="AX719" s="61"/>
      <c r="AY719" s="61"/>
      <c r="AZ719" s="61"/>
      <c r="BA719" s="61"/>
      <c r="BB719" s="61"/>
      <c r="BC719" s="61"/>
      <c r="BD719" s="61"/>
      <c r="BE719" s="61"/>
      <c r="BF719" s="61"/>
      <c r="BG719" s="61"/>
      <c r="BH719" s="61"/>
      <c r="BI719" s="61"/>
      <c r="BJ719" s="61"/>
      <c r="BK719" s="61"/>
      <c r="BL719" s="61"/>
      <c r="BM719" s="61"/>
      <c r="BN719" s="61"/>
    </row>
    <row r="720" spans="1:66" ht="15.75" customHeight="1" x14ac:dyDescent="0.3">
      <c r="A720" s="61"/>
      <c r="B720" s="61"/>
      <c r="C720" s="61"/>
      <c r="D720" s="61"/>
      <c r="E720" s="61"/>
      <c r="F720" s="61"/>
      <c r="G720" s="61"/>
      <c r="H720" s="62"/>
      <c r="K720" s="62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  <c r="AA720" s="61"/>
      <c r="AB720" s="61"/>
      <c r="AC720" s="61"/>
      <c r="AD720" s="61"/>
      <c r="AE720" s="61"/>
      <c r="AF720" s="61"/>
      <c r="AG720" s="61"/>
      <c r="AH720" s="61"/>
      <c r="AI720" s="61"/>
      <c r="AJ720" s="61"/>
      <c r="AK720" s="61"/>
      <c r="AL720" s="61"/>
      <c r="AM720" s="61"/>
      <c r="AN720" s="61"/>
      <c r="AO720" s="61"/>
      <c r="AP720" s="61"/>
      <c r="AQ720" s="61"/>
      <c r="AR720" s="61"/>
      <c r="AS720" s="61"/>
      <c r="AT720" s="61"/>
      <c r="AU720" s="61"/>
      <c r="AV720" s="61"/>
      <c r="AW720" s="61"/>
      <c r="AX720" s="61"/>
      <c r="AY720" s="61"/>
      <c r="AZ720" s="61"/>
      <c r="BA720" s="61"/>
      <c r="BB720" s="61"/>
      <c r="BC720" s="61"/>
      <c r="BD720" s="61"/>
      <c r="BE720" s="61"/>
      <c r="BF720" s="61"/>
      <c r="BG720" s="61"/>
      <c r="BH720" s="61"/>
      <c r="BI720" s="61"/>
      <c r="BJ720" s="61"/>
      <c r="BK720" s="61"/>
      <c r="BL720" s="61"/>
      <c r="BM720" s="61"/>
      <c r="BN720" s="61"/>
    </row>
    <row r="721" spans="1:66" ht="15.75" customHeight="1" x14ac:dyDescent="0.3">
      <c r="A721" s="61"/>
      <c r="B721" s="61"/>
      <c r="C721" s="61"/>
      <c r="D721" s="61"/>
      <c r="E721" s="61"/>
      <c r="F721" s="61"/>
      <c r="G721" s="61"/>
      <c r="H721" s="62"/>
      <c r="K721" s="62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1"/>
      <c r="AY721" s="61"/>
      <c r="AZ721" s="61"/>
      <c r="BA721" s="61"/>
      <c r="BB721" s="61"/>
      <c r="BC721" s="61"/>
      <c r="BD721" s="61"/>
      <c r="BE721" s="61"/>
      <c r="BF721" s="61"/>
      <c r="BG721" s="61"/>
      <c r="BH721" s="61"/>
      <c r="BI721" s="61"/>
      <c r="BJ721" s="61"/>
      <c r="BK721" s="61"/>
      <c r="BL721" s="61"/>
      <c r="BM721" s="61"/>
      <c r="BN721" s="61"/>
    </row>
    <row r="722" spans="1:66" ht="15.75" customHeight="1" x14ac:dyDescent="0.3">
      <c r="A722" s="61"/>
      <c r="B722" s="61"/>
      <c r="C722" s="61"/>
      <c r="D722" s="61"/>
      <c r="E722" s="61"/>
      <c r="F722" s="61"/>
      <c r="G722" s="61"/>
      <c r="H722" s="62"/>
      <c r="K722" s="62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  <c r="AA722" s="61"/>
      <c r="AB722" s="61"/>
      <c r="AC722" s="61"/>
      <c r="AD722" s="61"/>
      <c r="AE722" s="61"/>
      <c r="AF722" s="61"/>
      <c r="AG722" s="61"/>
      <c r="AH722" s="61"/>
      <c r="AI722" s="61"/>
      <c r="AJ722" s="61"/>
      <c r="AK722" s="61"/>
      <c r="AL722" s="61"/>
      <c r="AM722" s="61"/>
      <c r="AN722" s="61"/>
      <c r="AO722" s="61"/>
      <c r="AP722" s="61"/>
      <c r="AQ722" s="61"/>
      <c r="AR722" s="61"/>
      <c r="AS722" s="61"/>
      <c r="AT722" s="61"/>
      <c r="AU722" s="61"/>
      <c r="AV722" s="61"/>
      <c r="AW722" s="61"/>
      <c r="AX722" s="61"/>
      <c r="AY722" s="61"/>
      <c r="AZ722" s="61"/>
      <c r="BA722" s="61"/>
      <c r="BB722" s="61"/>
      <c r="BC722" s="61"/>
      <c r="BD722" s="61"/>
      <c r="BE722" s="61"/>
      <c r="BF722" s="61"/>
      <c r="BG722" s="61"/>
      <c r="BH722" s="61"/>
      <c r="BI722" s="61"/>
      <c r="BJ722" s="61"/>
      <c r="BK722" s="61"/>
      <c r="BL722" s="61"/>
      <c r="BM722" s="61"/>
      <c r="BN722" s="61"/>
    </row>
    <row r="723" spans="1:66" ht="15.75" customHeight="1" x14ac:dyDescent="0.3">
      <c r="A723" s="61"/>
      <c r="B723" s="61"/>
      <c r="C723" s="61"/>
      <c r="D723" s="61"/>
      <c r="E723" s="61"/>
      <c r="F723" s="61"/>
      <c r="G723" s="61"/>
      <c r="H723" s="62"/>
      <c r="K723" s="62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  <c r="AA723" s="61"/>
      <c r="AB723" s="61"/>
      <c r="AC723" s="61"/>
      <c r="AD723" s="61"/>
      <c r="AE723" s="61"/>
      <c r="AF723" s="61"/>
      <c r="AG723" s="61"/>
      <c r="AH723" s="61"/>
      <c r="AI723" s="61"/>
      <c r="AJ723" s="61"/>
      <c r="AK723" s="61"/>
      <c r="AL723" s="61"/>
      <c r="AM723" s="61"/>
      <c r="AN723" s="61"/>
      <c r="AO723" s="61"/>
      <c r="AP723" s="61"/>
      <c r="AQ723" s="61"/>
      <c r="AR723" s="61"/>
      <c r="AS723" s="61"/>
      <c r="AT723" s="61"/>
      <c r="AU723" s="61"/>
      <c r="AV723" s="61"/>
      <c r="AW723" s="61"/>
      <c r="AX723" s="61"/>
      <c r="AY723" s="61"/>
      <c r="AZ723" s="61"/>
      <c r="BA723" s="61"/>
      <c r="BB723" s="61"/>
      <c r="BC723" s="61"/>
      <c r="BD723" s="61"/>
      <c r="BE723" s="61"/>
      <c r="BF723" s="61"/>
      <c r="BG723" s="61"/>
      <c r="BH723" s="61"/>
      <c r="BI723" s="61"/>
      <c r="BJ723" s="61"/>
      <c r="BK723" s="61"/>
      <c r="BL723" s="61"/>
      <c r="BM723" s="61"/>
      <c r="BN723" s="61"/>
    </row>
    <row r="724" spans="1:66" ht="15.75" customHeight="1" x14ac:dyDescent="0.3">
      <c r="A724" s="61"/>
      <c r="B724" s="61"/>
      <c r="C724" s="61"/>
      <c r="D724" s="61"/>
      <c r="E724" s="61"/>
      <c r="F724" s="61"/>
      <c r="G724" s="61"/>
      <c r="H724" s="62"/>
      <c r="K724" s="62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  <c r="AA724" s="61"/>
      <c r="AB724" s="61"/>
      <c r="AC724" s="61"/>
      <c r="AD724" s="61"/>
      <c r="AE724" s="61"/>
      <c r="AF724" s="61"/>
      <c r="AG724" s="61"/>
      <c r="AH724" s="61"/>
      <c r="AI724" s="61"/>
      <c r="AJ724" s="61"/>
      <c r="AK724" s="61"/>
      <c r="AL724" s="61"/>
      <c r="AM724" s="61"/>
      <c r="AN724" s="61"/>
      <c r="AO724" s="61"/>
      <c r="AP724" s="61"/>
      <c r="AQ724" s="61"/>
      <c r="AR724" s="61"/>
      <c r="AS724" s="61"/>
      <c r="AT724" s="61"/>
      <c r="AU724" s="61"/>
      <c r="AV724" s="61"/>
      <c r="AW724" s="61"/>
      <c r="AX724" s="61"/>
      <c r="AY724" s="61"/>
      <c r="AZ724" s="61"/>
      <c r="BA724" s="61"/>
      <c r="BB724" s="61"/>
      <c r="BC724" s="61"/>
      <c r="BD724" s="61"/>
      <c r="BE724" s="61"/>
      <c r="BF724" s="61"/>
      <c r="BG724" s="61"/>
      <c r="BH724" s="61"/>
      <c r="BI724" s="61"/>
      <c r="BJ724" s="61"/>
      <c r="BK724" s="61"/>
      <c r="BL724" s="61"/>
      <c r="BM724" s="61"/>
      <c r="BN724" s="61"/>
    </row>
    <row r="725" spans="1:66" ht="15.75" customHeight="1" x14ac:dyDescent="0.3">
      <c r="A725" s="61"/>
      <c r="B725" s="61"/>
      <c r="C725" s="61"/>
      <c r="D725" s="61"/>
      <c r="E725" s="61"/>
      <c r="F725" s="61"/>
      <c r="G725" s="61"/>
      <c r="H725" s="62"/>
      <c r="K725" s="62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1"/>
      <c r="AB725" s="61"/>
      <c r="AC725" s="61"/>
      <c r="AD725" s="61"/>
      <c r="AE725" s="61"/>
      <c r="AF725" s="61"/>
      <c r="AG725" s="61"/>
      <c r="AH725" s="61"/>
      <c r="AI725" s="61"/>
      <c r="AJ725" s="61"/>
      <c r="AK725" s="61"/>
      <c r="AL725" s="61"/>
      <c r="AM725" s="61"/>
      <c r="AN725" s="61"/>
      <c r="AO725" s="61"/>
      <c r="AP725" s="61"/>
      <c r="AQ725" s="61"/>
      <c r="AR725" s="61"/>
      <c r="AS725" s="61"/>
      <c r="AT725" s="61"/>
      <c r="AU725" s="61"/>
      <c r="AV725" s="61"/>
      <c r="AW725" s="61"/>
      <c r="AX725" s="61"/>
      <c r="AY725" s="61"/>
      <c r="AZ725" s="61"/>
      <c r="BA725" s="61"/>
      <c r="BB725" s="61"/>
      <c r="BC725" s="61"/>
      <c r="BD725" s="61"/>
      <c r="BE725" s="61"/>
      <c r="BF725" s="61"/>
      <c r="BG725" s="61"/>
      <c r="BH725" s="61"/>
      <c r="BI725" s="61"/>
      <c r="BJ725" s="61"/>
      <c r="BK725" s="61"/>
      <c r="BL725" s="61"/>
      <c r="BM725" s="61"/>
      <c r="BN725" s="61"/>
    </row>
    <row r="726" spans="1:66" ht="15.75" customHeight="1" x14ac:dyDescent="0.3">
      <c r="A726" s="61"/>
      <c r="B726" s="61"/>
      <c r="C726" s="61"/>
      <c r="D726" s="61"/>
      <c r="E726" s="61"/>
      <c r="F726" s="61"/>
      <c r="G726" s="61"/>
      <c r="H726" s="62"/>
      <c r="K726" s="62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1"/>
      <c r="AO726" s="61"/>
      <c r="AP726" s="61"/>
      <c r="AQ726" s="61"/>
      <c r="AR726" s="61"/>
      <c r="AS726" s="61"/>
      <c r="AT726" s="61"/>
      <c r="AU726" s="61"/>
      <c r="AV726" s="61"/>
      <c r="AW726" s="61"/>
      <c r="AX726" s="61"/>
      <c r="AY726" s="61"/>
      <c r="AZ726" s="61"/>
      <c r="BA726" s="61"/>
      <c r="BB726" s="61"/>
      <c r="BC726" s="61"/>
      <c r="BD726" s="61"/>
      <c r="BE726" s="61"/>
      <c r="BF726" s="61"/>
      <c r="BG726" s="61"/>
      <c r="BH726" s="61"/>
      <c r="BI726" s="61"/>
      <c r="BJ726" s="61"/>
      <c r="BK726" s="61"/>
      <c r="BL726" s="61"/>
      <c r="BM726" s="61"/>
      <c r="BN726" s="61"/>
    </row>
    <row r="727" spans="1:66" ht="15.75" customHeight="1" x14ac:dyDescent="0.3">
      <c r="A727" s="61"/>
      <c r="B727" s="61"/>
      <c r="C727" s="61"/>
      <c r="D727" s="61"/>
      <c r="E727" s="61"/>
      <c r="F727" s="61"/>
      <c r="G727" s="61"/>
      <c r="H727" s="62"/>
      <c r="K727" s="62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1"/>
      <c r="AB727" s="61"/>
      <c r="AC727" s="61"/>
      <c r="AD727" s="61"/>
      <c r="AE727" s="61"/>
      <c r="AF727" s="61"/>
      <c r="AG727" s="61"/>
      <c r="AH727" s="61"/>
      <c r="AI727" s="61"/>
      <c r="AJ727" s="61"/>
      <c r="AK727" s="61"/>
      <c r="AL727" s="61"/>
      <c r="AM727" s="61"/>
      <c r="AN727" s="61"/>
      <c r="AO727" s="61"/>
      <c r="AP727" s="61"/>
      <c r="AQ727" s="61"/>
      <c r="AR727" s="61"/>
      <c r="AS727" s="61"/>
      <c r="AT727" s="61"/>
      <c r="AU727" s="61"/>
      <c r="AV727" s="61"/>
      <c r="AW727" s="61"/>
      <c r="AX727" s="61"/>
      <c r="AY727" s="61"/>
      <c r="AZ727" s="61"/>
      <c r="BA727" s="61"/>
      <c r="BB727" s="61"/>
      <c r="BC727" s="61"/>
      <c r="BD727" s="61"/>
      <c r="BE727" s="61"/>
      <c r="BF727" s="61"/>
      <c r="BG727" s="61"/>
      <c r="BH727" s="61"/>
      <c r="BI727" s="61"/>
      <c r="BJ727" s="61"/>
      <c r="BK727" s="61"/>
      <c r="BL727" s="61"/>
      <c r="BM727" s="61"/>
      <c r="BN727" s="61"/>
    </row>
    <row r="728" spans="1:66" ht="15.75" customHeight="1" x14ac:dyDescent="0.3">
      <c r="A728" s="61"/>
      <c r="B728" s="61"/>
      <c r="C728" s="61"/>
      <c r="D728" s="61"/>
      <c r="E728" s="61"/>
      <c r="F728" s="61"/>
      <c r="G728" s="61"/>
      <c r="H728" s="62"/>
      <c r="K728" s="62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1"/>
      <c r="AB728" s="61"/>
      <c r="AC728" s="61"/>
      <c r="AD728" s="61"/>
      <c r="AE728" s="61"/>
      <c r="AF728" s="61"/>
      <c r="AG728" s="61"/>
      <c r="AH728" s="61"/>
      <c r="AI728" s="61"/>
      <c r="AJ728" s="61"/>
      <c r="AK728" s="61"/>
      <c r="AL728" s="61"/>
      <c r="AM728" s="61"/>
      <c r="AN728" s="61"/>
      <c r="AO728" s="61"/>
      <c r="AP728" s="61"/>
      <c r="AQ728" s="61"/>
      <c r="AR728" s="61"/>
      <c r="AS728" s="61"/>
      <c r="AT728" s="61"/>
      <c r="AU728" s="61"/>
      <c r="AV728" s="61"/>
      <c r="AW728" s="61"/>
      <c r="AX728" s="61"/>
      <c r="AY728" s="61"/>
      <c r="AZ728" s="61"/>
      <c r="BA728" s="61"/>
      <c r="BB728" s="61"/>
      <c r="BC728" s="61"/>
      <c r="BD728" s="61"/>
      <c r="BE728" s="61"/>
      <c r="BF728" s="61"/>
      <c r="BG728" s="61"/>
      <c r="BH728" s="61"/>
      <c r="BI728" s="61"/>
      <c r="BJ728" s="61"/>
      <c r="BK728" s="61"/>
      <c r="BL728" s="61"/>
      <c r="BM728" s="61"/>
      <c r="BN728" s="61"/>
    </row>
    <row r="729" spans="1:66" ht="15.75" customHeight="1" x14ac:dyDescent="0.3">
      <c r="A729" s="61"/>
      <c r="B729" s="61"/>
      <c r="C729" s="61"/>
      <c r="D729" s="61"/>
      <c r="E729" s="61"/>
      <c r="F729" s="61"/>
      <c r="G729" s="61"/>
      <c r="H729" s="62"/>
      <c r="K729" s="62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  <c r="AA729" s="61"/>
      <c r="AB729" s="61"/>
      <c r="AC729" s="61"/>
      <c r="AD729" s="61"/>
      <c r="AE729" s="61"/>
      <c r="AF729" s="61"/>
      <c r="AG729" s="61"/>
      <c r="AH729" s="61"/>
      <c r="AI729" s="61"/>
      <c r="AJ729" s="61"/>
      <c r="AK729" s="61"/>
      <c r="AL729" s="61"/>
      <c r="AM729" s="61"/>
      <c r="AN729" s="61"/>
      <c r="AO729" s="61"/>
      <c r="AP729" s="61"/>
      <c r="AQ729" s="61"/>
      <c r="AR729" s="61"/>
      <c r="AS729" s="61"/>
      <c r="AT729" s="61"/>
      <c r="AU729" s="61"/>
      <c r="AV729" s="61"/>
      <c r="AW729" s="61"/>
      <c r="AX729" s="61"/>
      <c r="AY729" s="61"/>
      <c r="AZ729" s="61"/>
      <c r="BA729" s="61"/>
      <c r="BB729" s="61"/>
      <c r="BC729" s="61"/>
      <c r="BD729" s="61"/>
      <c r="BE729" s="61"/>
      <c r="BF729" s="61"/>
      <c r="BG729" s="61"/>
      <c r="BH729" s="61"/>
      <c r="BI729" s="61"/>
      <c r="BJ729" s="61"/>
      <c r="BK729" s="61"/>
      <c r="BL729" s="61"/>
      <c r="BM729" s="61"/>
      <c r="BN729" s="61"/>
    </row>
    <row r="730" spans="1:66" ht="15.75" customHeight="1" x14ac:dyDescent="0.3">
      <c r="A730" s="61"/>
      <c r="B730" s="61"/>
      <c r="C730" s="61"/>
      <c r="D730" s="61"/>
      <c r="E730" s="61"/>
      <c r="F730" s="61"/>
      <c r="G730" s="61"/>
      <c r="H730" s="62"/>
      <c r="K730" s="62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  <c r="AA730" s="61"/>
      <c r="AB730" s="61"/>
      <c r="AC730" s="61"/>
      <c r="AD730" s="61"/>
      <c r="AE730" s="61"/>
      <c r="AF730" s="61"/>
      <c r="AG730" s="61"/>
      <c r="AH730" s="61"/>
      <c r="AI730" s="61"/>
      <c r="AJ730" s="61"/>
      <c r="AK730" s="61"/>
      <c r="AL730" s="61"/>
      <c r="AM730" s="61"/>
      <c r="AN730" s="61"/>
      <c r="AO730" s="61"/>
      <c r="AP730" s="61"/>
      <c r="AQ730" s="61"/>
      <c r="AR730" s="61"/>
      <c r="AS730" s="61"/>
      <c r="AT730" s="61"/>
      <c r="AU730" s="61"/>
      <c r="AV730" s="61"/>
      <c r="AW730" s="61"/>
      <c r="AX730" s="61"/>
      <c r="AY730" s="61"/>
      <c r="AZ730" s="61"/>
      <c r="BA730" s="61"/>
      <c r="BB730" s="61"/>
      <c r="BC730" s="61"/>
      <c r="BD730" s="61"/>
      <c r="BE730" s="61"/>
      <c r="BF730" s="61"/>
      <c r="BG730" s="61"/>
      <c r="BH730" s="61"/>
      <c r="BI730" s="61"/>
      <c r="BJ730" s="61"/>
      <c r="BK730" s="61"/>
      <c r="BL730" s="61"/>
      <c r="BM730" s="61"/>
      <c r="BN730" s="61"/>
    </row>
    <row r="731" spans="1:66" ht="15.75" customHeight="1" x14ac:dyDescent="0.3">
      <c r="A731" s="61"/>
      <c r="B731" s="61"/>
      <c r="C731" s="61"/>
      <c r="D731" s="61"/>
      <c r="E731" s="61"/>
      <c r="F731" s="61"/>
      <c r="G731" s="61"/>
      <c r="H731" s="62"/>
      <c r="K731" s="62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61"/>
      <c r="BE731" s="61"/>
      <c r="BF731" s="61"/>
      <c r="BG731" s="61"/>
      <c r="BH731" s="61"/>
      <c r="BI731" s="61"/>
      <c r="BJ731" s="61"/>
      <c r="BK731" s="61"/>
      <c r="BL731" s="61"/>
      <c r="BM731" s="61"/>
      <c r="BN731" s="61"/>
    </row>
    <row r="732" spans="1:66" ht="15.75" customHeight="1" x14ac:dyDescent="0.3">
      <c r="A732" s="61"/>
      <c r="B732" s="61"/>
      <c r="C732" s="61"/>
      <c r="D732" s="61"/>
      <c r="E732" s="61"/>
      <c r="F732" s="61"/>
      <c r="G732" s="61"/>
      <c r="H732" s="62"/>
      <c r="K732" s="62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/>
      <c r="AE732" s="61"/>
      <c r="AF732" s="61"/>
      <c r="AG732" s="61"/>
      <c r="AH732" s="61"/>
      <c r="AI732" s="61"/>
      <c r="AJ732" s="61"/>
      <c r="AK732" s="61"/>
      <c r="AL732" s="61"/>
      <c r="AM732" s="61"/>
      <c r="AN732" s="61"/>
      <c r="AO732" s="61"/>
      <c r="AP732" s="61"/>
      <c r="AQ732" s="61"/>
      <c r="AR732" s="61"/>
      <c r="AS732" s="61"/>
      <c r="AT732" s="61"/>
      <c r="AU732" s="61"/>
      <c r="AV732" s="61"/>
      <c r="AW732" s="61"/>
      <c r="AX732" s="61"/>
      <c r="AY732" s="61"/>
      <c r="AZ732" s="61"/>
      <c r="BA732" s="61"/>
      <c r="BB732" s="61"/>
      <c r="BC732" s="61"/>
      <c r="BD732" s="61"/>
      <c r="BE732" s="61"/>
      <c r="BF732" s="61"/>
      <c r="BG732" s="61"/>
      <c r="BH732" s="61"/>
      <c r="BI732" s="61"/>
      <c r="BJ732" s="61"/>
      <c r="BK732" s="61"/>
      <c r="BL732" s="61"/>
      <c r="BM732" s="61"/>
      <c r="BN732" s="61"/>
    </row>
    <row r="733" spans="1:66" ht="15.75" customHeight="1" x14ac:dyDescent="0.3">
      <c r="A733" s="61"/>
      <c r="B733" s="61"/>
      <c r="C733" s="61"/>
      <c r="D733" s="61"/>
      <c r="E733" s="61"/>
      <c r="F733" s="61"/>
      <c r="G733" s="61"/>
      <c r="H733" s="62"/>
      <c r="K733" s="62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1"/>
      <c r="AB733" s="61"/>
      <c r="AC733" s="61"/>
      <c r="AD733" s="61"/>
      <c r="AE733" s="61"/>
      <c r="AF733" s="61"/>
      <c r="AG733" s="61"/>
      <c r="AH733" s="61"/>
      <c r="AI733" s="61"/>
      <c r="AJ733" s="61"/>
      <c r="AK733" s="61"/>
      <c r="AL733" s="61"/>
      <c r="AM733" s="61"/>
      <c r="AN733" s="61"/>
      <c r="AO733" s="61"/>
      <c r="AP733" s="61"/>
      <c r="AQ733" s="61"/>
      <c r="AR733" s="61"/>
      <c r="AS733" s="61"/>
      <c r="AT733" s="61"/>
      <c r="AU733" s="61"/>
      <c r="AV733" s="61"/>
      <c r="AW733" s="61"/>
      <c r="AX733" s="61"/>
      <c r="AY733" s="61"/>
      <c r="AZ733" s="61"/>
      <c r="BA733" s="61"/>
      <c r="BB733" s="61"/>
      <c r="BC733" s="61"/>
      <c r="BD733" s="61"/>
      <c r="BE733" s="61"/>
      <c r="BF733" s="61"/>
      <c r="BG733" s="61"/>
      <c r="BH733" s="61"/>
      <c r="BI733" s="61"/>
      <c r="BJ733" s="61"/>
      <c r="BK733" s="61"/>
      <c r="BL733" s="61"/>
      <c r="BM733" s="61"/>
      <c r="BN733" s="61"/>
    </row>
    <row r="734" spans="1:66" ht="15.75" customHeight="1" x14ac:dyDescent="0.3">
      <c r="A734" s="61"/>
      <c r="B734" s="61"/>
      <c r="C734" s="61"/>
      <c r="D734" s="61"/>
      <c r="E734" s="61"/>
      <c r="F734" s="61"/>
      <c r="G734" s="61"/>
      <c r="H734" s="62"/>
      <c r="K734" s="62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B734" s="61"/>
      <c r="BC734" s="61"/>
      <c r="BD734" s="61"/>
      <c r="BE734" s="61"/>
      <c r="BF734" s="61"/>
      <c r="BG734" s="61"/>
      <c r="BH734" s="61"/>
      <c r="BI734" s="61"/>
      <c r="BJ734" s="61"/>
      <c r="BK734" s="61"/>
      <c r="BL734" s="61"/>
      <c r="BM734" s="61"/>
      <c r="BN734" s="61"/>
    </row>
    <row r="735" spans="1:66" ht="15.75" customHeight="1" x14ac:dyDescent="0.3">
      <c r="A735" s="61"/>
      <c r="B735" s="61"/>
      <c r="C735" s="61"/>
      <c r="D735" s="61"/>
      <c r="E735" s="61"/>
      <c r="F735" s="61"/>
      <c r="G735" s="61"/>
      <c r="H735" s="62"/>
      <c r="K735" s="62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  <c r="AA735" s="61"/>
      <c r="AB735" s="61"/>
      <c r="AC735" s="61"/>
      <c r="AD735" s="61"/>
      <c r="AE735" s="61"/>
      <c r="AF735" s="61"/>
      <c r="AG735" s="61"/>
      <c r="AH735" s="61"/>
      <c r="AI735" s="61"/>
      <c r="AJ735" s="61"/>
      <c r="AK735" s="61"/>
      <c r="AL735" s="61"/>
      <c r="AM735" s="61"/>
      <c r="AN735" s="61"/>
      <c r="AO735" s="61"/>
      <c r="AP735" s="61"/>
      <c r="AQ735" s="61"/>
      <c r="AR735" s="61"/>
      <c r="AS735" s="61"/>
      <c r="AT735" s="61"/>
      <c r="AU735" s="61"/>
      <c r="AV735" s="61"/>
      <c r="AW735" s="61"/>
      <c r="AX735" s="61"/>
      <c r="AY735" s="61"/>
      <c r="AZ735" s="61"/>
      <c r="BA735" s="61"/>
      <c r="BB735" s="61"/>
      <c r="BC735" s="61"/>
      <c r="BD735" s="61"/>
      <c r="BE735" s="61"/>
      <c r="BF735" s="61"/>
      <c r="BG735" s="61"/>
      <c r="BH735" s="61"/>
      <c r="BI735" s="61"/>
      <c r="BJ735" s="61"/>
      <c r="BK735" s="61"/>
      <c r="BL735" s="61"/>
      <c r="BM735" s="61"/>
      <c r="BN735" s="61"/>
    </row>
    <row r="736" spans="1:66" ht="15.75" customHeight="1" x14ac:dyDescent="0.3">
      <c r="A736" s="61"/>
      <c r="B736" s="61"/>
      <c r="C736" s="61"/>
      <c r="D736" s="61"/>
      <c r="E736" s="61"/>
      <c r="F736" s="61"/>
      <c r="G736" s="61"/>
      <c r="H736" s="62"/>
      <c r="K736" s="62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  <c r="AR736" s="61"/>
      <c r="AS736" s="61"/>
      <c r="AT736" s="61"/>
      <c r="AU736" s="61"/>
      <c r="AV736" s="61"/>
      <c r="AW736" s="61"/>
      <c r="AX736" s="61"/>
      <c r="AY736" s="61"/>
      <c r="AZ736" s="61"/>
      <c r="BA736" s="61"/>
      <c r="BB736" s="61"/>
      <c r="BC736" s="61"/>
      <c r="BD736" s="61"/>
      <c r="BE736" s="61"/>
      <c r="BF736" s="61"/>
      <c r="BG736" s="61"/>
      <c r="BH736" s="61"/>
      <c r="BI736" s="61"/>
      <c r="BJ736" s="61"/>
      <c r="BK736" s="61"/>
      <c r="BL736" s="61"/>
      <c r="BM736" s="61"/>
      <c r="BN736" s="61"/>
    </row>
    <row r="737" spans="1:66" ht="15.75" customHeight="1" x14ac:dyDescent="0.3">
      <c r="A737" s="61"/>
      <c r="B737" s="61"/>
      <c r="C737" s="61"/>
      <c r="D737" s="61"/>
      <c r="E737" s="61"/>
      <c r="F737" s="61"/>
      <c r="G737" s="61"/>
      <c r="H737" s="62"/>
      <c r="K737" s="62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1"/>
      <c r="AB737" s="61"/>
      <c r="AC737" s="61"/>
      <c r="AD737" s="61"/>
      <c r="AE737" s="61"/>
      <c r="AF737" s="61"/>
      <c r="AG737" s="61"/>
      <c r="AH737" s="61"/>
      <c r="AI737" s="61"/>
      <c r="AJ737" s="61"/>
      <c r="AK737" s="61"/>
      <c r="AL737" s="61"/>
      <c r="AM737" s="61"/>
      <c r="AN737" s="61"/>
      <c r="AO737" s="61"/>
      <c r="AP737" s="61"/>
      <c r="AQ737" s="61"/>
      <c r="AR737" s="61"/>
      <c r="AS737" s="61"/>
      <c r="AT737" s="61"/>
      <c r="AU737" s="61"/>
      <c r="AV737" s="61"/>
      <c r="AW737" s="61"/>
      <c r="AX737" s="61"/>
      <c r="AY737" s="61"/>
      <c r="AZ737" s="61"/>
      <c r="BA737" s="61"/>
      <c r="BB737" s="61"/>
      <c r="BC737" s="61"/>
      <c r="BD737" s="61"/>
      <c r="BE737" s="61"/>
      <c r="BF737" s="61"/>
      <c r="BG737" s="61"/>
      <c r="BH737" s="61"/>
      <c r="BI737" s="61"/>
      <c r="BJ737" s="61"/>
      <c r="BK737" s="61"/>
      <c r="BL737" s="61"/>
      <c r="BM737" s="61"/>
      <c r="BN737" s="61"/>
    </row>
    <row r="738" spans="1:66" ht="15.75" customHeight="1" x14ac:dyDescent="0.3">
      <c r="A738" s="61"/>
      <c r="B738" s="61"/>
      <c r="C738" s="61"/>
      <c r="D738" s="61"/>
      <c r="E738" s="61"/>
      <c r="F738" s="61"/>
      <c r="G738" s="61"/>
      <c r="H738" s="62"/>
      <c r="K738" s="62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  <c r="AA738" s="61"/>
      <c r="AB738" s="61"/>
      <c r="AC738" s="61"/>
      <c r="AD738" s="61"/>
      <c r="AE738" s="61"/>
      <c r="AF738" s="61"/>
      <c r="AG738" s="61"/>
      <c r="AH738" s="61"/>
      <c r="AI738" s="61"/>
      <c r="AJ738" s="61"/>
      <c r="AK738" s="61"/>
      <c r="AL738" s="61"/>
      <c r="AM738" s="61"/>
      <c r="AN738" s="61"/>
      <c r="AO738" s="61"/>
      <c r="AP738" s="61"/>
      <c r="AQ738" s="61"/>
      <c r="AR738" s="61"/>
      <c r="AS738" s="61"/>
      <c r="AT738" s="61"/>
      <c r="AU738" s="61"/>
      <c r="AV738" s="61"/>
      <c r="AW738" s="61"/>
      <c r="AX738" s="61"/>
      <c r="AY738" s="61"/>
      <c r="AZ738" s="61"/>
      <c r="BA738" s="61"/>
      <c r="BB738" s="61"/>
      <c r="BC738" s="61"/>
      <c r="BD738" s="61"/>
      <c r="BE738" s="61"/>
      <c r="BF738" s="61"/>
      <c r="BG738" s="61"/>
      <c r="BH738" s="61"/>
      <c r="BI738" s="61"/>
      <c r="BJ738" s="61"/>
      <c r="BK738" s="61"/>
      <c r="BL738" s="61"/>
      <c r="BM738" s="61"/>
      <c r="BN738" s="61"/>
    </row>
    <row r="739" spans="1:66" ht="15.75" customHeight="1" x14ac:dyDescent="0.3">
      <c r="A739" s="61"/>
      <c r="B739" s="61"/>
      <c r="C739" s="61"/>
      <c r="D739" s="61"/>
      <c r="E739" s="61"/>
      <c r="F739" s="61"/>
      <c r="G739" s="61"/>
      <c r="H739" s="62"/>
      <c r="K739" s="62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  <c r="AX739" s="61"/>
      <c r="AY739" s="61"/>
      <c r="AZ739" s="61"/>
      <c r="BA739" s="61"/>
      <c r="BB739" s="61"/>
      <c r="BC739" s="61"/>
      <c r="BD739" s="61"/>
      <c r="BE739" s="61"/>
      <c r="BF739" s="61"/>
      <c r="BG739" s="61"/>
      <c r="BH739" s="61"/>
      <c r="BI739" s="61"/>
      <c r="BJ739" s="61"/>
      <c r="BK739" s="61"/>
      <c r="BL739" s="61"/>
      <c r="BM739" s="61"/>
      <c r="BN739" s="61"/>
    </row>
    <row r="740" spans="1:66" ht="15.75" customHeight="1" x14ac:dyDescent="0.3">
      <c r="A740" s="61"/>
      <c r="B740" s="61"/>
      <c r="C740" s="61"/>
      <c r="D740" s="61"/>
      <c r="E740" s="61"/>
      <c r="F740" s="61"/>
      <c r="G740" s="61"/>
      <c r="H740" s="62"/>
      <c r="K740" s="62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  <c r="AA740" s="61"/>
      <c r="AB740" s="61"/>
      <c r="AC740" s="61"/>
      <c r="AD740" s="61"/>
      <c r="AE740" s="61"/>
      <c r="AF740" s="61"/>
      <c r="AG740" s="61"/>
      <c r="AH740" s="61"/>
      <c r="AI740" s="61"/>
      <c r="AJ740" s="61"/>
      <c r="AK740" s="61"/>
      <c r="AL740" s="61"/>
      <c r="AM740" s="61"/>
      <c r="AN740" s="61"/>
      <c r="AO740" s="61"/>
      <c r="AP740" s="61"/>
      <c r="AQ740" s="61"/>
      <c r="AR740" s="61"/>
      <c r="AS740" s="61"/>
      <c r="AT740" s="61"/>
      <c r="AU740" s="61"/>
      <c r="AV740" s="61"/>
      <c r="AW740" s="61"/>
      <c r="AX740" s="61"/>
      <c r="AY740" s="61"/>
      <c r="AZ740" s="61"/>
      <c r="BA740" s="61"/>
      <c r="BB740" s="61"/>
      <c r="BC740" s="61"/>
      <c r="BD740" s="61"/>
      <c r="BE740" s="61"/>
      <c r="BF740" s="61"/>
      <c r="BG740" s="61"/>
      <c r="BH740" s="61"/>
      <c r="BI740" s="61"/>
      <c r="BJ740" s="61"/>
      <c r="BK740" s="61"/>
      <c r="BL740" s="61"/>
      <c r="BM740" s="61"/>
      <c r="BN740" s="61"/>
    </row>
    <row r="741" spans="1:66" ht="15.75" customHeight="1" x14ac:dyDescent="0.3">
      <c r="A741" s="61"/>
      <c r="B741" s="61"/>
      <c r="C741" s="61"/>
      <c r="D741" s="61"/>
      <c r="E741" s="61"/>
      <c r="F741" s="61"/>
      <c r="G741" s="61"/>
      <c r="H741" s="62"/>
      <c r="K741" s="62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  <c r="AX741" s="61"/>
      <c r="AY741" s="61"/>
      <c r="AZ741" s="61"/>
      <c r="BA741" s="61"/>
      <c r="BB741" s="61"/>
      <c r="BC741" s="61"/>
      <c r="BD741" s="61"/>
      <c r="BE741" s="61"/>
      <c r="BF741" s="61"/>
      <c r="BG741" s="61"/>
      <c r="BH741" s="61"/>
      <c r="BI741" s="61"/>
      <c r="BJ741" s="61"/>
      <c r="BK741" s="61"/>
      <c r="BL741" s="61"/>
      <c r="BM741" s="61"/>
      <c r="BN741" s="61"/>
    </row>
    <row r="742" spans="1:66" ht="15.75" customHeight="1" x14ac:dyDescent="0.3">
      <c r="A742" s="61"/>
      <c r="B742" s="61"/>
      <c r="C742" s="61"/>
      <c r="D742" s="61"/>
      <c r="E742" s="61"/>
      <c r="F742" s="61"/>
      <c r="G742" s="61"/>
      <c r="H742" s="62"/>
      <c r="K742" s="62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  <c r="AR742" s="61"/>
      <c r="AS742" s="61"/>
      <c r="AT742" s="61"/>
      <c r="AU742" s="61"/>
      <c r="AV742" s="61"/>
      <c r="AW742" s="61"/>
      <c r="AX742" s="61"/>
      <c r="AY742" s="61"/>
      <c r="AZ742" s="61"/>
      <c r="BA742" s="61"/>
      <c r="BB742" s="61"/>
      <c r="BC742" s="61"/>
      <c r="BD742" s="61"/>
      <c r="BE742" s="61"/>
      <c r="BF742" s="61"/>
      <c r="BG742" s="61"/>
      <c r="BH742" s="61"/>
      <c r="BI742" s="61"/>
      <c r="BJ742" s="61"/>
      <c r="BK742" s="61"/>
      <c r="BL742" s="61"/>
      <c r="BM742" s="61"/>
      <c r="BN742" s="61"/>
    </row>
    <row r="743" spans="1:66" ht="15.75" customHeight="1" x14ac:dyDescent="0.3">
      <c r="A743" s="61"/>
      <c r="B743" s="61"/>
      <c r="C743" s="61"/>
      <c r="D743" s="61"/>
      <c r="E743" s="61"/>
      <c r="F743" s="61"/>
      <c r="G743" s="61"/>
      <c r="H743" s="62"/>
      <c r="K743" s="62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  <c r="AA743" s="61"/>
      <c r="AB743" s="61"/>
      <c r="AC743" s="61"/>
      <c r="AD743" s="61"/>
      <c r="AE743" s="61"/>
      <c r="AF743" s="61"/>
      <c r="AG743" s="61"/>
      <c r="AH743" s="61"/>
      <c r="AI743" s="61"/>
      <c r="AJ743" s="61"/>
      <c r="AK743" s="61"/>
      <c r="AL743" s="61"/>
      <c r="AM743" s="61"/>
      <c r="AN743" s="61"/>
      <c r="AO743" s="61"/>
      <c r="AP743" s="61"/>
      <c r="AQ743" s="61"/>
      <c r="AR743" s="61"/>
      <c r="AS743" s="61"/>
      <c r="AT743" s="61"/>
      <c r="AU743" s="61"/>
      <c r="AV743" s="61"/>
      <c r="AW743" s="61"/>
      <c r="AX743" s="61"/>
      <c r="AY743" s="61"/>
      <c r="AZ743" s="61"/>
      <c r="BA743" s="61"/>
      <c r="BB743" s="61"/>
      <c r="BC743" s="61"/>
      <c r="BD743" s="61"/>
      <c r="BE743" s="61"/>
      <c r="BF743" s="61"/>
      <c r="BG743" s="61"/>
      <c r="BH743" s="61"/>
      <c r="BI743" s="61"/>
      <c r="BJ743" s="61"/>
      <c r="BK743" s="61"/>
      <c r="BL743" s="61"/>
      <c r="BM743" s="61"/>
      <c r="BN743" s="61"/>
    </row>
    <row r="744" spans="1:66" ht="15.75" customHeight="1" x14ac:dyDescent="0.3">
      <c r="A744" s="61"/>
      <c r="B744" s="61"/>
      <c r="C744" s="61"/>
      <c r="D744" s="61"/>
      <c r="E744" s="61"/>
      <c r="F744" s="61"/>
      <c r="G744" s="61"/>
      <c r="H744" s="62"/>
      <c r="K744" s="62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  <c r="AX744" s="61"/>
      <c r="AY744" s="61"/>
      <c r="AZ744" s="61"/>
      <c r="BA744" s="61"/>
      <c r="BB744" s="61"/>
      <c r="BC744" s="61"/>
      <c r="BD744" s="61"/>
      <c r="BE744" s="61"/>
      <c r="BF744" s="61"/>
      <c r="BG744" s="61"/>
      <c r="BH744" s="61"/>
      <c r="BI744" s="61"/>
      <c r="BJ744" s="61"/>
      <c r="BK744" s="61"/>
      <c r="BL744" s="61"/>
      <c r="BM744" s="61"/>
      <c r="BN744" s="61"/>
    </row>
    <row r="745" spans="1:66" ht="15.75" customHeight="1" x14ac:dyDescent="0.3">
      <c r="A745" s="61"/>
      <c r="B745" s="61"/>
      <c r="C745" s="61"/>
      <c r="D745" s="61"/>
      <c r="E745" s="61"/>
      <c r="F745" s="61"/>
      <c r="G745" s="61"/>
      <c r="H745" s="62"/>
      <c r="K745" s="62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  <c r="AA745" s="61"/>
      <c r="AB745" s="61"/>
      <c r="AC745" s="61"/>
      <c r="AD745" s="61"/>
      <c r="AE745" s="61"/>
      <c r="AF745" s="61"/>
      <c r="AG745" s="61"/>
      <c r="AH745" s="61"/>
      <c r="AI745" s="61"/>
      <c r="AJ745" s="61"/>
      <c r="AK745" s="61"/>
      <c r="AL745" s="61"/>
      <c r="AM745" s="61"/>
      <c r="AN745" s="61"/>
      <c r="AO745" s="61"/>
      <c r="AP745" s="61"/>
      <c r="AQ745" s="61"/>
      <c r="AR745" s="61"/>
      <c r="AS745" s="61"/>
      <c r="AT745" s="61"/>
      <c r="AU745" s="61"/>
      <c r="AV745" s="61"/>
      <c r="AW745" s="61"/>
      <c r="AX745" s="61"/>
      <c r="AY745" s="61"/>
      <c r="AZ745" s="61"/>
      <c r="BA745" s="61"/>
      <c r="BB745" s="61"/>
      <c r="BC745" s="61"/>
      <c r="BD745" s="61"/>
      <c r="BE745" s="61"/>
      <c r="BF745" s="61"/>
      <c r="BG745" s="61"/>
      <c r="BH745" s="61"/>
      <c r="BI745" s="61"/>
      <c r="BJ745" s="61"/>
      <c r="BK745" s="61"/>
      <c r="BL745" s="61"/>
      <c r="BM745" s="61"/>
      <c r="BN745" s="61"/>
    </row>
    <row r="746" spans="1:66" ht="15.75" customHeight="1" x14ac:dyDescent="0.3">
      <c r="A746" s="61"/>
      <c r="B746" s="61"/>
      <c r="C746" s="61"/>
      <c r="D746" s="61"/>
      <c r="E746" s="61"/>
      <c r="F746" s="61"/>
      <c r="G746" s="61"/>
      <c r="H746" s="62"/>
      <c r="K746" s="62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1"/>
      <c r="AO746" s="61"/>
      <c r="AP746" s="61"/>
      <c r="AQ746" s="61"/>
      <c r="AR746" s="61"/>
      <c r="AS746" s="61"/>
      <c r="AT746" s="61"/>
      <c r="AU746" s="61"/>
      <c r="AV746" s="61"/>
      <c r="AW746" s="61"/>
      <c r="AX746" s="61"/>
      <c r="AY746" s="61"/>
      <c r="AZ746" s="61"/>
      <c r="BA746" s="61"/>
      <c r="BB746" s="61"/>
      <c r="BC746" s="61"/>
      <c r="BD746" s="61"/>
      <c r="BE746" s="61"/>
      <c r="BF746" s="61"/>
      <c r="BG746" s="61"/>
      <c r="BH746" s="61"/>
      <c r="BI746" s="61"/>
      <c r="BJ746" s="61"/>
      <c r="BK746" s="61"/>
      <c r="BL746" s="61"/>
      <c r="BM746" s="61"/>
      <c r="BN746" s="61"/>
    </row>
    <row r="747" spans="1:66" ht="15.75" customHeight="1" x14ac:dyDescent="0.3">
      <c r="A747" s="61"/>
      <c r="B747" s="61"/>
      <c r="C747" s="61"/>
      <c r="D747" s="61"/>
      <c r="E747" s="61"/>
      <c r="F747" s="61"/>
      <c r="G747" s="61"/>
      <c r="H747" s="62"/>
      <c r="K747" s="62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1"/>
      <c r="AB747" s="61"/>
      <c r="AC747" s="61"/>
      <c r="AD747" s="61"/>
      <c r="AE747" s="61"/>
      <c r="AF747" s="61"/>
      <c r="AG747" s="61"/>
      <c r="AH747" s="61"/>
      <c r="AI747" s="61"/>
      <c r="AJ747" s="61"/>
      <c r="AK747" s="61"/>
      <c r="AL747" s="61"/>
      <c r="AM747" s="61"/>
      <c r="AN747" s="61"/>
      <c r="AO747" s="61"/>
      <c r="AP747" s="61"/>
      <c r="AQ747" s="61"/>
      <c r="AR747" s="61"/>
      <c r="AS747" s="61"/>
      <c r="AT747" s="61"/>
      <c r="AU747" s="61"/>
      <c r="AV747" s="61"/>
      <c r="AW747" s="61"/>
      <c r="AX747" s="61"/>
      <c r="AY747" s="61"/>
      <c r="AZ747" s="61"/>
      <c r="BA747" s="61"/>
      <c r="BB747" s="61"/>
      <c r="BC747" s="61"/>
      <c r="BD747" s="61"/>
      <c r="BE747" s="61"/>
      <c r="BF747" s="61"/>
      <c r="BG747" s="61"/>
      <c r="BH747" s="61"/>
      <c r="BI747" s="61"/>
      <c r="BJ747" s="61"/>
      <c r="BK747" s="61"/>
      <c r="BL747" s="61"/>
      <c r="BM747" s="61"/>
      <c r="BN747" s="61"/>
    </row>
    <row r="748" spans="1:66" ht="15.75" customHeight="1" x14ac:dyDescent="0.3">
      <c r="A748" s="61"/>
      <c r="B748" s="61"/>
      <c r="C748" s="61"/>
      <c r="D748" s="61"/>
      <c r="E748" s="61"/>
      <c r="F748" s="61"/>
      <c r="G748" s="61"/>
      <c r="H748" s="62"/>
      <c r="K748" s="62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  <c r="AR748" s="61"/>
      <c r="AS748" s="61"/>
      <c r="AT748" s="61"/>
      <c r="AU748" s="61"/>
      <c r="AV748" s="61"/>
      <c r="AW748" s="61"/>
      <c r="AX748" s="61"/>
      <c r="AY748" s="61"/>
      <c r="AZ748" s="61"/>
      <c r="BA748" s="61"/>
      <c r="BB748" s="61"/>
      <c r="BC748" s="61"/>
      <c r="BD748" s="61"/>
      <c r="BE748" s="61"/>
      <c r="BF748" s="61"/>
      <c r="BG748" s="61"/>
      <c r="BH748" s="61"/>
      <c r="BI748" s="61"/>
      <c r="BJ748" s="61"/>
      <c r="BK748" s="61"/>
      <c r="BL748" s="61"/>
      <c r="BM748" s="61"/>
      <c r="BN748" s="61"/>
    </row>
    <row r="749" spans="1:66" ht="15.75" customHeight="1" x14ac:dyDescent="0.3">
      <c r="A749" s="61"/>
      <c r="B749" s="61"/>
      <c r="C749" s="61"/>
      <c r="D749" s="61"/>
      <c r="E749" s="61"/>
      <c r="F749" s="61"/>
      <c r="G749" s="61"/>
      <c r="H749" s="62"/>
      <c r="K749" s="62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B749" s="61"/>
      <c r="BC749" s="61"/>
      <c r="BD749" s="61"/>
      <c r="BE749" s="61"/>
      <c r="BF749" s="61"/>
      <c r="BG749" s="61"/>
      <c r="BH749" s="61"/>
      <c r="BI749" s="61"/>
      <c r="BJ749" s="61"/>
      <c r="BK749" s="61"/>
      <c r="BL749" s="61"/>
      <c r="BM749" s="61"/>
      <c r="BN749" s="61"/>
    </row>
    <row r="750" spans="1:66" ht="15.75" customHeight="1" x14ac:dyDescent="0.3">
      <c r="A750" s="61"/>
      <c r="B750" s="61"/>
      <c r="C750" s="61"/>
      <c r="D750" s="61"/>
      <c r="E750" s="61"/>
      <c r="F750" s="61"/>
      <c r="G750" s="61"/>
      <c r="H750" s="62"/>
      <c r="K750" s="62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/>
      <c r="AE750" s="61"/>
      <c r="AF750" s="61"/>
      <c r="AG750" s="61"/>
      <c r="AH750" s="61"/>
      <c r="AI750" s="61"/>
      <c r="AJ750" s="61"/>
      <c r="AK750" s="61"/>
      <c r="AL750" s="61"/>
      <c r="AM750" s="61"/>
      <c r="AN750" s="61"/>
      <c r="AO750" s="61"/>
      <c r="AP750" s="61"/>
      <c r="AQ750" s="61"/>
      <c r="AR750" s="61"/>
      <c r="AS750" s="61"/>
      <c r="AT750" s="61"/>
      <c r="AU750" s="61"/>
      <c r="AV750" s="61"/>
      <c r="AW750" s="61"/>
      <c r="AX750" s="61"/>
      <c r="AY750" s="61"/>
      <c r="AZ750" s="61"/>
      <c r="BA750" s="61"/>
      <c r="BB750" s="61"/>
      <c r="BC750" s="61"/>
      <c r="BD750" s="61"/>
      <c r="BE750" s="61"/>
      <c r="BF750" s="61"/>
      <c r="BG750" s="61"/>
      <c r="BH750" s="61"/>
      <c r="BI750" s="61"/>
      <c r="BJ750" s="61"/>
      <c r="BK750" s="61"/>
      <c r="BL750" s="61"/>
      <c r="BM750" s="61"/>
      <c r="BN750" s="61"/>
    </row>
    <row r="751" spans="1:66" ht="15.75" customHeight="1" x14ac:dyDescent="0.3">
      <c r="A751" s="61"/>
      <c r="B751" s="61"/>
      <c r="C751" s="61"/>
      <c r="D751" s="61"/>
      <c r="E751" s="61"/>
      <c r="F751" s="61"/>
      <c r="G751" s="61"/>
      <c r="H751" s="62"/>
      <c r="K751" s="62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61"/>
      <c r="BE751" s="61"/>
      <c r="BF751" s="61"/>
      <c r="BG751" s="61"/>
      <c r="BH751" s="61"/>
      <c r="BI751" s="61"/>
      <c r="BJ751" s="61"/>
      <c r="BK751" s="61"/>
      <c r="BL751" s="61"/>
      <c r="BM751" s="61"/>
      <c r="BN751" s="61"/>
    </row>
    <row r="752" spans="1:66" ht="15.75" customHeight="1" x14ac:dyDescent="0.3">
      <c r="A752" s="61"/>
      <c r="B752" s="61"/>
      <c r="C752" s="61"/>
      <c r="D752" s="61"/>
      <c r="E752" s="61"/>
      <c r="F752" s="61"/>
      <c r="G752" s="61"/>
      <c r="H752" s="62"/>
      <c r="K752" s="62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  <c r="AA752" s="61"/>
      <c r="AB752" s="61"/>
      <c r="AC752" s="61"/>
      <c r="AD752" s="61"/>
      <c r="AE752" s="61"/>
      <c r="AF752" s="61"/>
      <c r="AG752" s="61"/>
      <c r="AH752" s="61"/>
      <c r="AI752" s="61"/>
      <c r="AJ752" s="61"/>
      <c r="AK752" s="61"/>
      <c r="AL752" s="61"/>
      <c r="AM752" s="61"/>
      <c r="AN752" s="61"/>
      <c r="AO752" s="61"/>
      <c r="AP752" s="61"/>
      <c r="AQ752" s="61"/>
      <c r="AR752" s="61"/>
      <c r="AS752" s="61"/>
      <c r="AT752" s="61"/>
      <c r="AU752" s="61"/>
      <c r="AV752" s="61"/>
      <c r="AW752" s="61"/>
      <c r="AX752" s="61"/>
      <c r="AY752" s="61"/>
      <c r="AZ752" s="61"/>
      <c r="BA752" s="61"/>
      <c r="BB752" s="61"/>
      <c r="BC752" s="61"/>
      <c r="BD752" s="61"/>
      <c r="BE752" s="61"/>
      <c r="BF752" s="61"/>
      <c r="BG752" s="61"/>
      <c r="BH752" s="61"/>
      <c r="BI752" s="61"/>
      <c r="BJ752" s="61"/>
      <c r="BK752" s="61"/>
      <c r="BL752" s="61"/>
      <c r="BM752" s="61"/>
      <c r="BN752" s="61"/>
    </row>
    <row r="753" spans="1:66" ht="15.75" customHeight="1" x14ac:dyDescent="0.3">
      <c r="A753" s="61"/>
      <c r="B753" s="61"/>
      <c r="C753" s="61"/>
      <c r="D753" s="61"/>
      <c r="E753" s="61"/>
      <c r="F753" s="61"/>
      <c r="G753" s="61"/>
      <c r="H753" s="62"/>
      <c r="K753" s="62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1"/>
      <c r="AB753" s="61"/>
      <c r="AC753" s="61"/>
      <c r="AD753" s="61"/>
      <c r="AE753" s="61"/>
      <c r="AF753" s="61"/>
      <c r="AG753" s="61"/>
      <c r="AH753" s="61"/>
      <c r="AI753" s="61"/>
      <c r="AJ753" s="61"/>
      <c r="AK753" s="61"/>
      <c r="AL753" s="61"/>
      <c r="AM753" s="61"/>
      <c r="AN753" s="61"/>
      <c r="AO753" s="61"/>
      <c r="AP753" s="61"/>
      <c r="AQ753" s="61"/>
      <c r="AR753" s="61"/>
      <c r="AS753" s="61"/>
      <c r="AT753" s="61"/>
      <c r="AU753" s="61"/>
      <c r="AV753" s="61"/>
      <c r="AW753" s="61"/>
      <c r="AX753" s="61"/>
      <c r="AY753" s="61"/>
      <c r="AZ753" s="61"/>
      <c r="BA753" s="61"/>
      <c r="BB753" s="61"/>
      <c r="BC753" s="61"/>
      <c r="BD753" s="61"/>
      <c r="BE753" s="61"/>
      <c r="BF753" s="61"/>
      <c r="BG753" s="61"/>
      <c r="BH753" s="61"/>
      <c r="BI753" s="61"/>
      <c r="BJ753" s="61"/>
      <c r="BK753" s="61"/>
      <c r="BL753" s="61"/>
      <c r="BM753" s="61"/>
      <c r="BN753" s="61"/>
    </row>
    <row r="754" spans="1:66" ht="15.75" customHeight="1" x14ac:dyDescent="0.3">
      <c r="A754" s="61"/>
      <c r="B754" s="61"/>
      <c r="C754" s="61"/>
      <c r="D754" s="61"/>
      <c r="E754" s="61"/>
      <c r="F754" s="61"/>
      <c r="G754" s="61"/>
      <c r="H754" s="62"/>
      <c r="K754" s="62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61"/>
      <c r="BD754" s="61"/>
      <c r="BE754" s="61"/>
      <c r="BF754" s="61"/>
      <c r="BG754" s="61"/>
      <c r="BH754" s="61"/>
      <c r="BI754" s="61"/>
      <c r="BJ754" s="61"/>
      <c r="BK754" s="61"/>
      <c r="BL754" s="61"/>
      <c r="BM754" s="61"/>
      <c r="BN754" s="61"/>
    </row>
    <row r="755" spans="1:66" ht="15.75" customHeight="1" x14ac:dyDescent="0.3">
      <c r="A755" s="61"/>
      <c r="B755" s="61"/>
      <c r="C755" s="61"/>
      <c r="D755" s="61"/>
      <c r="E755" s="61"/>
      <c r="F755" s="61"/>
      <c r="G755" s="61"/>
      <c r="H755" s="62"/>
      <c r="K755" s="62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1"/>
      <c r="AB755" s="61"/>
      <c r="AC755" s="61"/>
      <c r="AD755" s="61"/>
      <c r="AE755" s="61"/>
      <c r="AF755" s="61"/>
      <c r="AG755" s="61"/>
      <c r="AH755" s="61"/>
      <c r="AI755" s="61"/>
      <c r="AJ755" s="61"/>
      <c r="AK755" s="61"/>
      <c r="AL755" s="61"/>
      <c r="AM755" s="61"/>
      <c r="AN755" s="61"/>
      <c r="AO755" s="61"/>
      <c r="AP755" s="61"/>
      <c r="AQ755" s="61"/>
      <c r="AR755" s="61"/>
      <c r="AS755" s="61"/>
      <c r="AT755" s="61"/>
      <c r="AU755" s="61"/>
      <c r="AV755" s="61"/>
      <c r="AW755" s="61"/>
      <c r="AX755" s="61"/>
      <c r="AY755" s="61"/>
      <c r="AZ755" s="61"/>
      <c r="BA755" s="61"/>
      <c r="BB755" s="61"/>
      <c r="BC755" s="61"/>
      <c r="BD755" s="61"/>
      <c r="BE755" s="61"/>
      <c r="BF755" s="61"/>
      <c r="BG755" s="61"/>
      <c r="BH755" s="61"/>
      <c r="BI755" s="61"/>
      <c r="BJ755" s="61"/>
      <c r="BK755" s="61"/>
      <c r="BL755" s="61"/>
      <c r="BM755" s="61"/>
      <c r="BN755" s="61"/>
    </row>
    <row r="756" spans="1:66" ht="15.75" customHeight="1" x14ac:dyDescent="0.3">
      <c r="A756" s="61"/>
      <c r="B756" s="61"/>
      <c r="C756" s="61"/>
      <c r="D756" s="61"/>
      <c r="E756" s="61"/>
      <c r="F756" s="61"/>
      <c r="G756" s="61"/>
      <c r="H756" s="62"/>
      <c r="K756" s="62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1"/>
      <c r="AO756" s="61"/>
      <c r="AP756" s="61"/>
      <c r="AQ756" s="61"/>
      <c r="AR756" s="61"/>
      <c r="AS756" s="61"/>
      <c r="AT756" s="61"/>
      <c r="AU756" s="61"/>
      <c r="AV756" s="61"/>
      <c r="AW756" s="61"/>
      <c r="AX756" s="61"/>
      <c r="AY756" s="61"/>
      <c r="AZ756" s="61"/>
      <c r="BA756" s="61"/>
      <c r="BB756" s="61"/>
      <c r="BC756" s="61"/>
      <c r="BD756" s="61"/>
      <c r="BE756" s="61"/>
      <c r="BF756" s="61"/>
      <c r="BG756" s="61"/>
      <c r="BH756" s="61"/>
      <c r="BI756" s="61"/>
      <c r="BJ756" s="61"/>
      <c r="BK756" s="61"/>
      <c r="BL756" s="61"/>
      <c r="BM756" s="61"/>
      <c r="BN756" s="61"/>
    </row>
    <row r="757" spans="1:66" ht="15.75" customHeight="1" x14ac:dyDescent="0.3">
      <c r="A757" s="61"/>
      <c r="B757" s="61"/>
      <c r="C757" s="61"/>
      <c r="D757" s="61"/>
      <c r="E757" s="61"/>
      <c r="F757" s="61"/>
      <c r="G757" s="61"/>
      <c r="H757" s="62"/>
      <c r="K757" s="62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  <c r="AA757" s="61"/>
      <c r="AB757" s="61"/>
      <c r="AC757" s="61"/>
      <c r="AD757" s="61"/>
      <c r="AE757" s="61"/>
      <c r="AF757" s="61"/>
      <c r="AG757" s="61"/>
      <c r="AH757" s="61"/>
      <c r="AI757" s="61"/>
      <c r="AJ757" s="61"/>
      <c r="AK757" s="61"/>
      <c r="AL757" s="61"/>
      <c r="AM757" s="61"/>
      <c r="AN757" s="61"/>
      <c r="AO757" s="61"/>
      <c r="AP757" s="61"/>
      <c r="AQ757" s="61"/>
      <c r="AR757" s="61"/>
      <c r="AS757" s="61"/>
      <c r="AT757" s="61"/>
      <c r="AU757" s="61"/>
      <c r="AV757" s="61"/>
      <c r="AW757" s="61"/>
      <c r="AX757" s="61"/>
      <c r="AY757" s="61"/>
      <c r="AZ757" s="61"/>
      <c r="BA757" s="61"/>
      <c r="BB757" s="61"/>
      <c r="BC757" s="61"/>
      <c r="BD757" s="61"/>
      <c r="BE757" s="61"/>
      <c r="BF757" s="61"/>
      <c r="BG757" s="61"/>
      <c r="BH757" s="61"/>
      <c r="BI757" s="61"/>
      <c r="BJ757" s="61"/>
      <c r="BK757" s="61"/>
      <c r="BL757" s="61"/>
      <c r="BM757" s="61"/>
      <c r="BN757" s="61"/>
    </row>
    <row r="758" spans="1:66" ht="15.75" customHeight="1" x14ac:dyDescent="0.3">
      <c r="A758" s="61"/>
      <c r="B758" s="61"/>
      <c r="C758" s="61"/>
      <c r="D758" s="61"/>
      <c r="E758" s="61"/>
      <c r="F758" s="61"/>
      <c r="G758" s="61"/>
      <c r="H758" s="62"/>
      <c r="K758" s="62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  <c r="AA758" s="61"/>
      <c r="AB758" s="61"/>
      <c r="AC758" s="61"/>
      <c r="AD758" s="61"/>
      <c r="AE758" s="61"/>
      <c r="AF758" s="61"/>
      <c r="AG758" s="61"/>
      <c r="AH758" s="61"/>
      <c r="AI758" s="61"/>
      <c r="AJ758" s="61"/>
      <c r="AK758" s="61"/>
      <c r="AL758" s="61"/>
      <c r="AM758" s="61"/>
      <c r="AN758" s="61"/>
      <c r="AO758" s="61"/>
      <c r="AP758" s="61"/>
      <c r="AQ758" s="61"/>
      <c r="AR758" s="61"/>
      <c r="AS758" s="61"/>
      <c r="AT758" s="61"/>
      <c r="AU758" s="61"/>
      <c r="AV758" s="61"/>
      <c r="AW758" s="61"/>
      <c r="AX758" s="61"/>
      <c r="AY758" s="61"/>
      <c r="AZ758" s="61"/>
      <c r="BA758" s="61"/>
      <c r="BB758" s="61"/>
      <c r="BC758" s="61"/>
      <c r="BD758" s="61"/>
      <c r="BE758" s="61"/>
      <c r="BF758" s="61"/>
      <c r="BG758" s="61"/>
      <c r="BH758" s="61"/>
      <c r="BI758" s="61"/>
      <c r="BJ758" s="61"/>
      <c r="BK758" s="61"/>
      <c r="BL758" s="61"/>
      <c r="BM758" s="61"/>
      <c r="BN758" s="61"/>
    </row>
    <row r="759" spans="1:66" ht="15.75" customHeight="1" x14ac:dyDescent="0.3">
      <c r="A759" s="61"/>
      <c r="B759" s="61"/>
      <c r="C759" s="61"/>
      <c r="D759" s="61"/>
      <c r="E759" s="61"/>
      <c r="F759" s="61"/>
      <c r="G759" s="61"/>
      <c r="H759" s="62"/>
      <c r="K759" s="62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61"/>
      <c r="BD759" s="61"/>
      <c r="BE759" s="61"/>
      <c r="BF759" s="61"/>
      <c r="BG759" s="61"/>
      <c r="BH759" s="61"/>
      <c r="BI759" s="61"/>
      <c r="BJ759" s="61"/>
      <c r="BK759" s="61"/>
      <c r="BL759" s="61"/>
      <c r="BM759" s="61"/>
      <c r="BN759" s="61"/>
    </row>
    <row r="760" spans="1:66" ht="15.75" customHeight="1" x14ac:dyDescent="0.3">
      <c r="A760" s="61"/>
      <c r="B760" s="61"/>
      <c r="C760" s="61"/>
      <c r="D760" s="61"/>
      <c r="E760" s="61"/>
      <c r="F760" s="61"/>
      <c r="G760" s="61"/>
      <c r="H760" s="62"/>
      <c r="K760" s="62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  <c r="AR760" s="61"/>
      <c r="AS760" s="61"/>
      <c r="AT760" s="61"/>
      <c r="AU760" s="61"/>
      <c r="AV760" s="61"/>
      <c r="AW760" s="61"/>
      <c r="AX760" s="61"/>
      <c r="AY760" s="61"/>
      <c r="AZ760" s="61"/>
      <c r="BA760" s="61"/>
      <c r="BB760" s="61"/>
      <c r="BC760" s="61"/>
      <c r="BD760" s="61"/>
      <c r="BE760" s="61"/>
      <c r="BF760" s="61"/>
      <c r="BG760" s="61"/>
      <c r="BH760" s="61"/>
      <c r="BI760" s="61"/>
      <c r="BJ760" s="61"/>
      <c r="BK760" s="61"/>
      <c r="BL760" s="61"/>
      <c r="BM760" s="61"/>
      <c r="BN760" s="61"/>
    </row>
    <row r="761" spans="1:66" ht="15.75" customHeight="1" x14ac:dyDescent="0.3">
      <c r="A761" s="61"/>
      <c r="B761" s="61"/>
      <c r="C761" s="61"/>
      <c r="D761" s="61"/>
      <c r="E761" s="61"/>
      <c r="F761" s="61"/>
      <c r="G761" s="61"/>
      <c r="H761" s="62"/>
      <c r="K761" s="62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  <c r="AX761" s="61"/>
      <c r="AY761" s="61"/>
      <c r="AZ761" s="61"/>
      <c r="BA761" s="61"/>
      <c r="BB761" s="61"/>
      <c r="BC761" s="61"/>
      <c r="BD761" s="61"/>
      <c r="BE761" s="61"/>
      <c r="BF761" s="61"/>
      <c r="BG761" s="61"/>
      <c r="BH761" s="61"/>
      <c r="BI761" s="61"/>
      <c r="BJ761" s="61"/>
      <c r="BK761" s="61"/>
      <c r="BL761" s="61"/>
      <c r="BM761" s="61"/>
      <c r="BN761" s="61"/>
    </row>
    <row r="762" spans="1:66" ht="15.75" customHeight="1" x14ac:dyDescent="0.3">
      <c r="A762" s="61"/>
      <c r="B762" s="61"/>
      <c r="C762" s="61"/>
      <c r="D762" s="61"/>
      <c r="E762" s="61"/>
      <c r="F762" s="61"/>
      <c r="G762" s="61"/>
      <c r="H762" s="62"/>
      <c r="K762" s="62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  <c r="AA762" s="61"/>
      <c r="AB762" s="61"/>
      <c r="AC762" s="61"/>
      <c r="AD762" s="61"/>
      <c r="AE762" s="61"/>
      <c r="AF762" s="61"/>
      <c r="AG762" s="61"/>
      <c r="AH762" s="61"/>
      <c r="AI762" s="61"/>
      <c r="AJ762" s="61"/>
      <c r="AK762" s="61"/>
      <c r="AL762" s="61"/>
      <c r="AM762" s="61"/>
      <c r="AN762" s="61"/>
      <c r="AO762" s="61"/>
      <c r="AP762" s="61"/>
      <c r="AQ762" s="61"/>
      <c r="AR762" s="61"/>
      <c r="AS762" s="61"/>
      <c r="AT762" s="61"/>
      <c r="AU762" s="61"/>
      <c r="AV762" s="61"/>
      <c r="AW762" s="61"/>
      <c r="AX762" s="61"/>
      <c r="AY762" s="61"/>
      <c r="AZ762" s="61"/>
      <c r="BA762" s="61"/>
      <c r="BB762" s="61"/>
      <c r="BC762" s="61"/>
      <c r="BD762" s="61"/>
      <c r="BE762" s="61"/>
      <c r="BF762" s="61"/>
      <c r="BG762" s="61"/>
      <c r="BH762" s="61"/>
      <c r="BI762" s="61"/>
      <c r="BJ762" s="61"/>
      <c r="BK762" s="61"/>
      <c r="BL762" s="61"/>
      <c r="BM762" s="61"/>
      <c r="BN762" s="61"/>
    </row>
    <row r="763" spans="1:66" ht="15.75" customHeight="1" x14ac:dyDescent="0.3">
      <c r="A763" s="61"/>
      <c r="B763" s="61"/>
      <c r="C763" s="61"/>
      <c r="D763" s="61"/>
      <c r="E763" s="61"/>
      <c r="F763" s="61"/>
      <c r="G763" s="61"/>
      <c r="H763" s="62"/>
      <c r="K763" s="62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  <c r="AA763" s="61"/>
      <c r="AB763" s="61"/>
      <c r="AC763" s="61"/>
      <c r="AD763" s="61"/>
      <c r="AE763" s="61"/>
      <c r="AF763" s="61"/>
      <c r="AG763" s="61"/>
      <c r="AH763" s="61"/>
      <c r="AI763" s="61"/>
      <c r="AJ763" s="61"/>
      <c r="AK763" s="61"/>
      <c r="AL763" s="61"/>
      <c r="AM763" s="61"/>
      <c r="AN763" s="61"/>
      <c r="AO763" s="61"/>
      <c r="AP763" s="61"/>
      <c r="AQ763" s="61"/>
      <c r="AR763" s="61"/>
      <c r="AS763" s="61"/>
      <c r="AT763" s="61"/>
      <c r="AU763" s="61"/>
      <c r="AV763" s="61"/>
      <c r="AW763" s="61"/>
      <c r="AX763" s="61"/>
      <c r="AY763" s="61"/>
      <c r="AZ763" s="61"/>
      <c r="BA763" s="61"/>
      <c r="BB763" s="61"/>
      <c r="BC763" s="61"/>
      <c r="BD763" s="61"/>
      <c r="BE763" s="61"/>
      <c r="BF763" s="61"/>
      <c r="BG763" s="61"/>
      <c r="BH763" s="61"/>
      <c r="BI763" s="61"/>
      <c r="BJ763" s="61"/>
      <c r="BK763" s="61"/>
      <c r="BL763" s="61"/>
      <c r="BM763" s="61"/>
      <c r="BN763" s="61"/>
    </row>
    <row r="764" spans="1:66" ht="15.75" customHeight="1" x14ac:dyDescent="0.3">
      <c r="A764" s="61"/>
      <c r="B764" s="61"/>
      <c r="C764" s="61"/>
      <c r="D764" s="61"/>
      <c r="E764" s="61"/>
      <c r="F764" s="61"/>
      <c r="G764" s="61"/>
      <c r="H764" s="62"/>
      <c r="K764" s="62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B764" s="61"/>
      <c r="BC764" s="61"/>
      <c r="BD764" s="61"/>
      <c r="BE764" s="61"/>
      <c r="BF764" s="61"/>
      <c r="BG764" s="61"/>
      <c r="BH764" s="61"/>
      <c r="BI764" s="61"/>
      <c r="BJ764" s="61"/>
      <c r="BK764" s="61"/>
      <c r="BL764" s="61"/>
      <c r="BM764" s="61"/>
      <c r="BN764" s="61"/>
    </row>
    <row r="765" spans="1:66" ht="15.75" customHeight="1" x14ac:dyDescent="0.3">
      <c r="A765" s="61"/>
      <c r="B765" s="61"/>
      <c r="C765" s="61"/>
      <c r="D765" s="61"/>
      <c r="E765" s="61"/>
      <c r="F765" s="61"/>
      <c r="G765" s="61"/>
      <c r="H765" s="62"/>
      <c r="K765" s="62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1"/>
      <c r="AB765" s="61"/>
      <c r="AC765" s="61"/>
      <c r="AD765" s="61"/>
      <c r="AE765" s="61"/>
      <c r="AF765" s="61"/>
      <c r="AG765" s="61"/>
      <c r="AH765" s="61"/>
      <c r="AI765" s="61"/>
      <c r="AJ765" s="61"/>
      <c r="AK765" s="61"/>
      <c r="AL765" s="61"/>
      <c r="AM765" s="61"/>
      <c r="AN765" s="61"/>
      <c r="AO765" s="61"/>
      <c r="AP765" s="61"/>
      <c r="AQ765" s="61"/>
      <c r="AR765" s="61"/>
      <c r="AS765" s="61"/>
      <c r="AT765" s="61"/>
      <c r="AU765" s="61"/>
      <c r="AV765" s="61"/>
      <c r="AW765" s="61"/>
      <c r="AX765" s="61"/>
      <c r="AY765" s="61"/>
      <c r="AZ765" s="61"/>
      <c r="BA765" s="61"/>
      <c r="BB765" s="61"/>
      <c r="BC765" s="61"/>
      <c r="BD765" s="61"/>
      <c r="BE765" s="61"/>
      <c r="BF765" s="61"/>
      <c r="BG765" s="61"/>
      <c r="BH765" s="61"/>
      <c r="BI765" s="61"/>
      <c r="BJ765" s="61"/>
      <c r="BK765" s="61"/>
      <c r="BL765" s="61"/>
      <c r="BM765" s="61"/>
      <c r="BN765" s="61"/>
    </row>
    <row r="766" spans="1:66" ht="15.75" customHeight="1" x14ac:dyDescent="0.3">
      <c r="A766" s="61"/>
      <c r="B766" s="61"/>
      <c r="C766" s="61"/>
      <c r="D766" s="61"/>
      <c r="E766" s="61"/>
      <c r="F766" s="61"/>
      <c r="G766" s="61"/>
      <c r="H766" s="62"/>
      <c r="K766" s="62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  <c r="AR766" s="61"/>
      <c r="AS766" s="61"/>
      <c r="AT766" s="61"/>
      <c r="AU766" s="61"/>
      <c r="AV766" s="61"/>
      <c r="AW766" s="61"/>
      <c r="AX766" s="61"/>
      <c r="AY766" s="61"/>
      <c r="AZ766" s="61"/>
      <c r="BA766" s="61"/>
      <c r="BB766" s="61"/>
      <c r="BC766" s="61"/>
      <c r="BD766" s="61"/>
      <c r="BE766" s="61"/>
      <c r="BF766" s="61"/>
      <c r="BG766" s="61"/>
      <c r="BH766" s="61"/>
      <c r="BI766" s="61"/>
      <c r="BJ766" s="61"/>
      <c r="BK766" s="61"/>
      <c r="BL766" s="61"/>
      <c r="BM766" s="61"/>
      <c r="BN766" s="61"/>
    </row>
    <row r="767" spans="1:66" ht="15.75" customHeight="1" x14ac:dyDescent="0.3">
      <c r="A767" s="61"/>
      <c r="B767" s="61"/>
      <c r="C767" s="61"/>
      <c r="D767" s="61"/>
      <c r="E767" s="61"/>
      <c r="F767" s="61"/>
      <c r="G767" s="61"/>
      <c r="H767" s="62"/>
      <c r="K767" s="62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  <c r="AA767" s="61"/>
      <c r="AB767" s="61"/>
      <c r="AC767" s="61"/>
      <c r="AD767" s="61"/>
      <c r="AE767" s="61"/>
      <c r="AF767" s="61"/>
      <c r="AG767" s="61"/>
      <c r="AH767" s="61"/>
      <c r="AI767" s="61"/>
      <c r="AJ767" s="61"/>
      <c r="AK767" s="61"/>
      <c r="AL767" s="61"/>
      <c r="AM767" s="61"/>
      <c r="AN767" s="61"/>
      <c r="AO767" s="61"/>
      <c r="AP767" s="61"/>
      <c r="AQ767" s="61"/>
      <c r="AR767" s="61"/>
      <c r="AS767" s="61"/>
      <c r="AT767" s="61"/>
      <c r="AU767" s="61"/>
      <c r="AV767" s="61"/>
      <c r="AW767" s="61"/>
      <c r="AX767" s="61"/>
      <c r="AY767" s="61"/>
      <c r="AZ767" s="61"/>
      <c r="BA767" s="61"/>
      <c r="BB767" s="61"/>
      <c r="BC767" s="61"/>
      <c r="BD767" s="61"/>
      <c r="BE767" s="61"/>
      <c r="BF767" s="61"/>
      <c r="BG767" s="61"/>
      <c r="BH767" s="61"/>
      <c r="BI767" s="61"/>
      <c r="BJ767" s="61"/>
      <c r="BK767" s="61"/>
      <c r="BL767" s="61"/>
      <c r="BM767" s="61"/>
      <c r="BN767" s="61"/>
    </row>
    <row r="768" spans="1:66" ht="15.75" customHeight="1" x14ac:dyDescent="0.3">
      <c r="A768" s="61"/>
      <c r="B768" s="61"/>
      <c r="C768" s="61"/>
      <c r="D768" s="61"/>
      <c r="E768" s="61"/>
      <c r="F768" s="61"/>
      <c r="G768" s="61"/>
      <c r="H768" s="62"/>
      <c r="K768" s="62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  <c r="AA768" s="61"/>
      <c r="AB768" s="61"/>
      <c r="AC768" s="61"/>
      <c r="AD768" s="61"/>
      <c r="AE768" s="61"/>
      <c r="AF768" s="61"/>
      <c r="AG768" s="61"/>
      <c r="AH768" s="61"/>
      <c r="AI768" s="61"/>
      <c r="AJ768" s="61"/>
      <c r="AK768" s="61"/>
      <c r="AL768" s="61"/>
      <c r="AM768" s="61"/>
      <c r="AN768" s="61"/>
      <c r="AO768" s="61"/>
      <c r="AP768" s="61"/>
      <c r="AQ768" s="61"/>
      <c r="AR768" s="61"/>
      <c r="AS768" s="61"/>
      <c r="AT768" s="61"/>
      <c r="AU768" s="61"/>
      <c r="AV768" s="61"/>
      <c r="AW768" s="61"/>
      <c r="AX768" s="61"/>
      <c r="AY768" s="61"/>
      <c r="AZ768" s="61"/>
      <c r="BA768" s="61"/>
      <c r="BB768" s="61"/>
      <c r="BC768" s="61"/>
      <c r="BD768" s="61"/>
      <c r="BE768" s="61"/>
      <c r="BF768" s="61"/>
      <c r="BG768" s="61"/>
      <c r="BH768" s="61"/>
      <c r="BI768" s="61"/>
      <c r="BJ768" s="61"/>
      <c r="BK768" s="61"/>
      <c r="BL768" s="61"/>
      <c r="BM768" s="61"/>
      <c r="BN768" s="61"/>
    </row>
    <row r="769" spans="1:66" ht="15.75" customHeight="1" x14ac:dyDescent="0.3">
      <c r="A769" s="61"/>
      <c r="B769" s="61"/>
      <c r="C769" s="61"/>
      <c r="D769" s="61"/>
      <c r="E769" s="61"/>
      <c r="F769" s="61"/>
      <c r="G769" s="61"/>
      <c r="H769" s="62"/>
      <c r="K769" s="62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  <c r="AX769" s="61"/>
      <c r="AY769" s="61"/>
      <c r="AZ769" s="61"/>
      <c r="BA769" s="61"/>
      <c r="BB769" s="61"/>
      <c r="BC769" s="61"/>
      <c r="BD769" s="61"/>
      <c r="BE769" s="61"/>
      <c r="BF769" s="61"/>
      <c r="BG769" s="61"/>
      <c r="BH769" s="61"/>
      <c r="BI769" s="61"/>
      <c r="BJ769" s="61"/>
      <c r="BK769" s="61"/>
      <c r="BL769" s="61"/>
      <c r="BM769" s="61"/>
      <c r="BN769" s="61"/>
    </row>
    <row r="770" spans="1:66" ht="15.75" customHeight="1" x14ac:dyDescent="0.3">
      <c r="A770" s="61"/>
      <c r="B770" s="61"/>
      <c r="C770" s="61"/>
      <c r="D770" s="61"/>
      <c r="E770" s="61"/>
      <c r="F770" s="61"/>
      <c r="G770" s="61"/>
      <c r="H770" s="62"/>
      <c r="K770" s="62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  <c r="AA770" s="61"/>
      <c r="AB770" s="61"/>
      <c r="AC770" s="61"/>
      <c r="AD770" s="61"/>
      <c r="AE770" s="61"/>
      <c r="AF770" s="61"/>
      <c r="AG770" s="61"/>
      <c r="AH770" s="61"/>
      <c r="AI770" s="61"/>
      <c r="AJ770" s="61"/>
      <c r="AK770" s="61"/>
      <c r="AL770" s="61"/>
      <c r="AM770" s="61"/>
      <c r="AN770" s="61"/>
      <c r="AO770" s="61"/>
      <c r="AP770" s="61"/>
      <c r="AQ770" s="61"/>
      <c r="AR770" s="61"/>
      <c r="AS770" s="61"/>
      <c r="AT770" s="61"/>
      <c r="AU770" s="61"/>
      <c r="AV770" s="61"/>
      <c r="AW770" s="61"/>
      <c r="AX770" s="61"/>
      <c r="AY770" s="61"/>
      <c r="AZ770" s="61"/>
      <c r="BA770" s="61"/>
      <c r="BB770" s="61"/>
      <c r="BC770" s="61"/>
      <c r="BD770" s="61"/>
      <c r="BE770" s="61"/>
      <c r="BF770" s="61"/>
      <c r="BG770" s="61"/>
      <c r="BH770" s="61"/>
      <c r="BI770" s="61"/>
      <c r="BJ770" s="61"/>
      <c r="BK770" s="61"/>
      <c r="BL770" s="61"/>
      <c r="BM770" s="61"/>
      <c r="BN770" s="61"/>
    </row>
    <row r="771" spans="1:66" ht="15.75" customHeight="1" x14ac:dyDescent="0.3">
      <c r="A771" s="61"/>
      <c r="B771" s="61"/>
      <c r="C771" s="61"/>
      <c r="D771" s="61"/>
      <c r="E771" s="61"/>
      <c r="F771" s="61"/>
      <c r="G771" s="61"/>
      <c r="H771" s="62"/>
      <c r="K771" s="62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  <c r="AR771" s="61"/>
      <c r="AS771" s="61"/>
      <c r="AT771" s="61"/>
      <c r="AU771" s="61"/>
      <c r="AV771" s="61"/>
      <c r="AW771" s="61"/>
      <c r="AX771" s="61"/>
      <c r="AY771" s="61"/>
      <c r="AZ771" s="61"/>
      <c r="BA771" s="61"/>
      <c r="BB771" s="61"/>
      <c r="BC771" s="61"/>
      <c r="BD771" s="61"/>
      <c r="BE771" s="61"/>
      <c r="BF771" s="61"/>
      <c r="BG771" s="61"/>
      <c r="BH771" s="61"/>
      <c r="BI771" s="61"/>
      <c r="BJ771" s="61"/>
      <c r="BK771" s="61"/>
      <c r="BL771" s="61"/>
      <c r="BM771" s="61"/>
      <c r="BN771" s="61"/>
    </row>
    <row r="772" spans="1:66" ht="15.75" customHeight="1" x14ac:dyDescent="0.3">
      <c r="A772" s="61"/>
      <c r="B772" s="61"/>
      <c r="C772" s="61"/>
      <c r="D772" s="61"/>
      <c r="E772" s="61"/>
      <c r="F772" s="61"/>
      <c r="G772" s="61"/>
      <c r="H772" s="62"/>
      <c r="K772" s="62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  <c r="AR772" s="61"/>
      <c r="AS772" s="61"/>
      <c r="AT772" s="61"/>
      <c r="AU772" s="61"/>
      <c r="AV772" s="61"/>
      <c r="AW772" s="61"/>
      <c r="AX772" s="61"/>
      <c r="AY772" s="61"/>
      <c r="AZ772" s="61"/>
      <c r="BA772" s="61"/>
      <c r="BB772" s="61"/>
      <c r="BC772" s="61"/>
      <c r="BD772" s="61"/>
      <c r="BE772" s="61"/>
      <c r="BF772" s="61"/>
      <c r="BG772" s="61"/>
      <c r="BH772" s="61"/>
      <c r="BI772" s="61"/>
      <c r="BJ772" s="61"/>
      <c r="BK772" s="61"/>
      <c r="BL772" s="61"/>
      <c r="BM772" s="61"/>
      <c r="BN772" s="61"/>
    </row>
    <row r="773" spans="1:66" ht="15.75" customHeight="1" x14ac:dyDescent="0.3">
      <c r="A773" s="61"/>
      <c r="B773" s="61"/>
      <c r="C773" s="61"/>
      <c r="D773" s="61"/>
      <c r="E773" s="61"/>
      <c r="F773" s="61"/>
      <c r="G773" s="61"/>
      <c r="H773" s="62"/>
      <c r="K773" s="62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  <c r="AA773" s="61"/>
      <c r="AB773" s="61"/>
      <c r="AC773" s="61"/>
      <c r="AD773" s="61"/>
      <c r="AE773" s="61"/>
      <c r="AF773" s="61"/>
      <c r="AG773" s="61"/>
      <c r="AH773" s="61"/>
      <c r="AI773" s="61"/>
      <c r="AJ773" s="61"/>
      <c r="AK773" s="61"/>
      <c r="AL773" s="61"/>
      <c r="AM773" s="61"/>
      <c r="AN773" s="61"/>
      <c r="AO773" s="61"/>
      <c r="AP773" s="61"/>
      <c r="AQ773" s="61"/>
      <c r="AR773" s="61"/>
      <c r="AS773" s="61"/>
      <c r="AT773" s="61"/>
      <c r="AU773" s="61"/>
      <c r="AV773" s="61"/>
      <c r="AW773" s="61"/>
      <c r="AX773" s="61"/>
      <c r="AY773" s="61"/>
      <c r="AZ773" s="61"/>
      <c r="BA773" s="61"/>
      <c r="BB773" s="61"/>
      <c r="BC773" s="61"/>
      <c r="BD773" s="61"/>
      <c r="BE773" s="61"/>
      <c r="BF773" s="61"/>
      <c r="BG773" s="61"/>
      <c r="BH773" s="61"/>
      <c r="BI773" s="61"/>
      <c r="BJ773" s="61"/>
      <c r="BK773" s="61"/>
      <c r="BL773" s="61"/>
      <c r="BM773" s="61"/>
      <c r="BN773" s="61"/>
    </row>
    <row r="774" spans="1:66" ht="15.75" customHeight="1" x14ac:dyDescent="0.3">
      <c r="A774" s="61"/>
      <c r="B774" s="61"/>
      <c r="C774" s="61"/>
      <c r="D774" s="61"/>
      <c r="E774" s="61"/>
      <c r="F774" s="61"/>
      <c r="G774" s="61"/>
      <c r="H774" s="62"/>
      <c r="K774" s="62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  <c r="AX774" s="61"/>
      <c r="AY774" s="61"/>
      <c r="AZ774" s="61"/>
      <c r="BA774" s="61"/>
      <c r="BB774" s="61"/>
      <c r="BC774" s="61"/>
      <c r="BD774" s="61"/>
      <c r="BE774" s="61"/>
      <c r="BF774" s="61"/>
      <c r="BG774" s="61"/>
      <c r="BH774" s="61"/>
      <c r="BI774" s="61"/>
      <c r="BJ774" s="61"/>
      <c r="BK774" s="61"/>
      <c r="BL774" s="61"/>
      <c r="BM774" s="61"/>
      <c r="BN774" s="61"/>
    </row>
    <row r="775" spans="1:66" ht="15.75" customHeight="1" x14ac:dyDescent="0.3">
      <c r="A775" s="61"/>
      <c r="B775" s="61"/>
      <c r="C775" s="61"/>
      <c r="D775" s="61"/>
      <c r="E775" s="61"/>
      <c r="F775" s="61"/>
      <c r="G775" s="61"/>
      <c r="H775" s="62"/>
      <c r="K775" s="62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  <c r="AA775" s="61"/>
      <c r="AB775" s="61"/>
      <c r="AC775" s="61"/>
      <c r="AD775" s="61"/>
      <c r="AE775" s="61"/>
      <c r="AF775" s="61"/>
      <c r="AG775" s="61"/>
      <c r="AH775" s="61"/>
      <c r="AI775" s="61"/>
      <c r="AJ775" s="61"/>
      <c r="AK775" s="61"/>
      <c r="AL775" s="61"/>
      <c r="AM775" s="61"/>
      <c r="AN775" s="61"/>
      <c r="AO775" s="61"/>
      <c r="AP775" s="61"/>
      <c r="AQ775" s="61"/>
      <c r="AR775" s="61"/>
      <c r="AS775" s="61"/>
      <c r="AT775" s="61"/>
      <c r="AU775" s="61"/>
      <c r="AV775" s="61"/>
      <c r="AW775" s="61"/>
      <c r="AX775" s="61"/>
      <c r="AY775" s="61"/>
      <c r="AZ775" s="61"/>
      <c r="BA775" s="61"/>
      <c r="BB775" s="61"/>
      <c r="BC775" s="61"/>
      <c r="BD775" s="61"/>
      <c r="BE775" s="61"/>
      <c r="BF775" s="61"/>
      <c r="BG775" s="61"/>
      <c r="BH775" s="61"/>
      <c r="BI775" s="61"/>
      <c r="BJ775" s="61"/>
      <c r="BK775" s="61"/>
      <c r="BL775" s="61"/>
      <c r="BM775" s="61"/>
      <c r="BN775" s="61"/>
    </row>
    <row r="776" spans="1:66" ht="15.75" customHeight="1" x14ac:dyDescent="0.3">
      <c r="A776" s="61"/>
      <c r="B776" s="61"/>
      <c r="C776" s="61"/>
      <c r="D776" s="61"/>
      <c r="E776" s="61"/>
      <c r="F776" s="61"/>
      <c r="G776" s="61"/>
      <c r="H776" s="62"/>
      <c r="K776" s="62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1"/>
      <c r="AO776" s="61"/>
      <c r="AP776" s="61"/>
      <c r="AQ776" s="61"/>
      <c r="AR776" s="61"/>
      <c r="AS776" s="61"/>
      <c r="AT776" s="61"/>
      <c r="AU776" s="61"/>
      <c r="AV776" s="61"/>
      <c r="AW776" s="61"/>
      <c r="AX776" s="61"/>
      <c r="AY776" s="61"/>
      <c r="AZ776" s="61"/>
      <c r="BA776" s="61"/>
      <c r="BB776" s="61"/>
      <c r="BC776" s="61"/>
      <c r="BD776" s="61"/>
      <c r="BE776" s="61"/>
      <c r="BF776" s="61"/>
      <c r="BG776" s="61"/>
      <c r="BH776" s="61"/>
      <c r="BI776" s="61"/>
      <c r="BJ776" s="61"/>
      <c r="BK776" s="61"/>
      <c r="BL776" s="61"/>
      <c r="BM776" s="61"/>
      <c r="BN776" s="61"/>
    </row>
    <row r="777" spans="1:66" ht="15.75" customHeight="1" x14ac:dyDescent="0.3">
      <c r="A777" s="61"/>
      <c r="B777" s="61"/>
      <c r="C777" s="61"/>
      <c r="D777" s="61"/>
      <c r="E777" s="61"/>
      <c r="F777" s="61"/>
      <c r="G777" s="61"/>
      <c r="H777" s="62"/>
      <c r="K777" s="62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1"/>
      <c r="AB777" s="61"/>
      <c r="AC777" s="61"/>
      <c r="AD777" s="61"/>
      <c r="AE777" s="61"/>
      <c r="AF777" s="61"/>
      <c r="AG777" s="61"/>
      <c r="AH777" s="61"/>
      <c r="AI777" s="61"/>
      <c r="AJ777" s="61"/>
      <c r="AK777" s="61"/>
      <c r="AL777" s="61"/>
      <c r="AM777" s="61"/>
      <c r="AN777" s="61"/>
      <c r="AO777" s="61"/>
      <c r="AP777" s="61"/>
      <c r="AQ777" s="61"/>
      <c r="AR777" s="61"/>
      <c r="AS777" s="61"/>
      <c r="AT777" s="61"/>
      <c r="AU777" s="61"/>
      <c r="AV777" s="61"/>
      <c r="AW777" s="61"/>
      <c r="AX777" s="61"/>
      <c r="AY777" s="61"/>
      <c r="AZ777" s="61"/>
      <c r="BA777" s="61"/>
      <c r="BB777" s="61"/>
      <c r="BC777" s="61"/>
      <c r="BD777" s="61"/>
      <c r="BE777" s="61"/>
      <c r="BF777" s="61"/>
      <c r="BG777" s="61"/>
      <c r="BH777" s="61"/>
      <c r="BI777" s="61"/>
      <c r="BJ777" s="61"/>
      <c r="BK777" s="61"/>
      <c r="BL777" s="61"/>
      <c r="BM777" s="61"/>
      <c r="BN777" s="61"/>
    </row>
    <row r="778" spans="1:66" ht="15.75" customHeight="1" x14ac:dyDescent="0.3">
      <c r="A778" s="61"/>
      <c r="B778" s="61"/>
      <c r="C778" s="61"/>
      <c r="D778" s="61"/>
      <c r="E778" s="61"/>
      <c r="F778" s="61"/>
      <c r="G778" s="61"/>
      <c r="H778" s="62"/>
      <c r="K778" s="62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  <c r="AR778" s="61"/>
      <c r="AS778" s="61"/>
      <c r="AT778" s="61"/>
      <c r="AU778" s="61"/>
      <c r="AV778" s="61"/>
      <c r="AW778" s="61"/>
      <c r="AX778" s="61"/>
      <c r="AY778" s="61"/>
      <c r="AZ778" s="61"/>
      <c r="BA778" s="61"/>
      <c r="BB778" s="61"/>
      <c r="BC778" s="61"/>
      <c r="BD778" s="61"/>
      <c r="BE778" s="61"/>
      <c r="BF778" s="61"/>
      <c r="BG778" s="61"/>
      <c r="BH778" s="61"/>
      <c r="BI778" s="61"/>
      <c r="BJ778" s="61"/>
      <c r="BK778" s="61"/>
      <c r="BL778" s="61"/>
      <c r="BM778" s="61"/>
      <c r="BN778" s="61"/>
    </row>
    <row r="779" spans="1:66" ht="15.75" customHeight="1" x14ac:dyDescent="0.3">
      <c r="A779" s="61"/>
      <c r="B779" s="61"/>
      <c r="C779" s="61"/>
      <c r="D779" s="61"/>
      <c r="E779" s="61"/>
      <c r="F779" s="61"/>
      <c r="G779" s="61"/>
      <c r="H779" s="62"/>
      <c r="K779" s="62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  <c r="AX779" s="61"/>
      <c r="AY779" s="61"/>
      <c r="AZ779" s="61"/>
      <c r="BA779" s="61"/>
      <c r="BB779" s="61"/>
      <c r="BC779" s="61"/>
      <c r="BD779" s="61"/>
      <c r="BE779" s="61"/>
      <c r="BF779" s="61"/>
      <c r="BG779" s="61"/>
      <c r="BH779" s="61"/>
      <c r="BI779" s="61"/>
      <c r="BJ779" s="61"/>
      <c r="BK779" s="61"/>
      <c r="BL779" s="61"/>
      <c r="BM779" s="61"/>
      <c r="BN779" s="61"/>
    </row>
    <row r="780" spans="1:66" ht="15.75" customHeight="1" x14ac:dyDescent="0.3">
      <c r="A780" s="61"/>
      <c r="B780" s="61"/>
      <c r="C780" s="61"/>
      <c r="D780" s="61"/>
      <c r="E780" s="61"/>
      <c r="F780" s="61"/>
      <c r="G780" s="61"/>
      <c r="H780" s="62"/>
      <c r="K780" s="62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1"/>
      <c r="AB780" s="61"/>
      <c r="AC780" s="61"/>
      <c r="AD780" s="61"/>
      <c r="AE780" s="61"/>
      <c r="AF780" s="61"/>
      <c r="AG780" s="61"/>
      <c r="AH780" s="61"/>
      <c r="AI780" s="61"/>
      <c r="AJ780" s="61"/>
      <c r="AK780" s="61"/>
      <c r="AL780" s="61"/>
      <c r="AM780" s="61"/>
      <c r="AN780" s="61"/>
      <c r="AO780" s="61"/>
      <c r="AP780" s="61"/>
      <c r="AQ780" s="61"/>
      <c r="AR780" s="61"/>
      <c r="AS780" s="61"/>
      <c r="AT780" s="61"/>
      <c r="AU780" s="61"/>
      <c r="AV780" s="61"/>
      <c r="AW780" s="61"/>
      <c r="AX780" s="61"/>
      <c r="AY780" s="61"/>
      <c r="AZ780" s="61"/>
      <c r="BA780" s="61"/>
      <c r="BB780" s="61"/>
      <c r="BC780" s="61"/>
      <c r="BD780" s="61"/>
      <c r="BE780" s="61"/>
      <c r="BF780" s="61"/>
      <c r="BG780" s="61"/>
      <c r="BH780" s="61"/>
      <c r="BI780" s="61"/>
      <c r="BJ780" s="61"/>
      <c r="BK780" s="61"/>
      <c r="BL780" s="61"/>
      <c r="BM780" s="61"/>
      <c r="BN780" s="61"/>
    </row>
    <row r="781" spans="1:66" ht="15.75" customHeight="1" x14ac:dyDescent="0.3">
      <c r="A781" s="61"/>
      <c r="B781" s="61"/>
      <c r="C781" s="61"/>
      <c r="D781" s="61"/>
      <c r="E781" s="61"/>
      <c r="F781" s="61"/>
      <c r="G781" s="61"/>
      <c r="H781" s="62"/>
      <c r="K781" s="62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  <c r="AA781" s="61"/>
      <c r="AB781" s="61"/>
      <c r="AC781" s="61"/>
      <c r="AD781" s="61"/>
      <c r="AE781" s="61"/>
      <c r="AF781" s="61"/>
      <c r="AG781" s="61"/>
      <c r="AH781" s="61"/>
      <c r="AI781" s="61"/>
      <c r="AJ781" s="61"/>
      <c r="AK781" s="61"/>
      <c r="AL781" s="61"/>
      <c r="AM781" s="61"/>
      <c r="AN781" s="61"/>
      <c r="AO781" s="61"/>
      <c r="AP781" s="61"/>
      <c r="AQ781" s="61"/>
      <c r="AR781" s="61"/>
      <c r="AS781" s="61"/>
      <c r="AT781" s="61"/>
      <c r="AU781" s="61"/>
      <c r="AV781" s="61"/>
      <c r="AW781" s="61"/>
      <c r="AX781" s="61"/>
      <c r="AY781" s="61"/>
      <c r="AZ781" s="61"/>
      <c r="BA781" s="61"/>
      <c r="BB781" s="61"/>
      <c r="BC781" s="61"/>
      <c r="BD781" s="61"/>
      <c r="BE781" s="61"/>
      <c r="BF781" s="61"/>
      <c r="BG781" s="61"/>
      <c r="BH781" s="61"/>
      <c r="BI781" s="61"/>
      <c r="BJ781" s="61"/>
      <c r="BK781" s="61"/>
      <c r="BL781" s="61"/>
      <c r="BM781" s="61"/>
      <c r="BN781" s="61"/>
    </row>
    <row r="782" spans="1:66" ht="15.75" customHeight="1" x14ac:dyDescent="0.3">
      <c r="A782" s="61"/>
      <c r="B782" s="61"/>
      <c r="C782" s="61"/>
      <c r="D782" s="61"/>
      <c r="E782" s="61"/>
      <c r="F782" s="61"/>
      <c r="G782" s="61"/>
      <c r="H782" s="62"/>
      <c r="K782" s="62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  <c r="AA782" s="61"/>
      <c r="AB782" s="61"/>
      <c r="AC782" s="61"/>
      <c r="AD782" s="61"/>
      <c r="AE782" s="61"/>
      <c r="AF782" s="61"/>
      <c r="AG782" s="61"/>
      <c r="AH782" s="61"/>
      <c r="AI782" s="61"/>
      <c r="AJ782" s="61"/>
      <c r="AK782" s="61"/>
      <c r="AL782" s="61"/>
      <c r="AM782" s="61"/>
      <c r="AN782" s="61"/>
      <c r="AO782" s="61"/>
      <c r="AP782" s="61"/>
      <c r="AQ782" s="61"/>
      <c r="AR782" s="61"/>
      <c r="AS782" s="61"/>
      <c r="AT782" s="61"/>
      <c r="AU782" s="61"/>
      <c r="AV782" s="61"/>
      <c r="AW782" s="61"/>
      <c r="AX782" s="61"/>
      <c r="AY782" s="61"/>
      <c r="AZ782" s="61"/>
      <c r="BA782" s="61"/>
      <c r="BB782" s="61"/>
      <c r="BC782" s="61"/>
      <c r="BD782" s="61"/>
      <c r="BE782" s="61"/>
      <c r="BF782" s="61"/>
      <c r="BG782" s="61"/>
      <c r="BH782" s="61"/>
      <c r="BI782" s="61"/>
      <c r="BJ782" s="61"/>
      <c r="BK782" s="61"/>
      <c r="BL782" s="61"/>
      <c r="BM782" s="61"/>
      <c r="BN782" s="61"/>
    </row>
    <row r="783" spans="1:66" ht="15.75" customHeight="1" x14ac:dyDescent="0.3">
      <c r="A783" s="61"/>
      <c r="B783" s="61"/>
      <c r="C783" s="61"/>
      <c r="D783" s="61"/>
      <c r="E783" s="61"/>
      <c r="F783" s="61"/>
      <c r="G783" s="61"/>
      <c r="H783" s="62"/>
      <c r="K783" s="62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  <c r="AA783" s="61"/>
      <c r="AB783" s="61"/>
      <c r="AC783" s="61"/>
      <c r="AD783" s="61"/>
      <c r="AE783" s="61"/>
      <c r="AF783" s="61"/>
      <c r="AG783" s="61"/>
      <c r="AH783" s="61"/>
      <c r="AI783" s="61"/>
      <c r="AJ783" s="61"/>
      <c r="AK783" s="61"/>
      <c r="AL783" s="61"/>
      <c r="AM783" s="61"/>
      <c r="AN783" s="61"/>
      <c r="AO783" s="61"/>
      <c r="AP783" s="61"/>
      <c r="AQ783" s="61"/>
      <c r="AR783" s="61"/>
      <c r="AS783" s="61"/>
      <c r="AT783" s="61"/>
      <c r="AU783" s="61"/>
      <c r="AV783" s="61"/>
      <c r="AW783" s="61"/>
      <c r="AX783" s="61"/>
      <c r="AY783" s="61"/>
      <c r="AZ783" s="61"/>
      <c r="BA783" s="61"/>
      <c r="BB783" s="61"/>
      <c r="BC783" s="61"/>
      <c r="BD783" s="61"/>
      <c r="BE783" s="61"/>
      <c r="BF783" s="61"/>
      <c r="BG783" s="61"/>
      <c r="BH783" s="61"/>
      <c r="BI783" s="61"/>
      <c r="BJ783" s="61"/>
      <c r="BK783" s="61"/>
      <c r="BL783" s="61"/>
      <c r="BM783" s="61"/>
      <c r="BN783" s="61"/>
    </row>
    <row r="784" spans="1:66" ht="15.75" customHeight="1" x14ac:dyDescent="0.3">
      <c r="A784" s="61"/>
      <c r="B784" s="61"/>
      <c r="C784" s="61"/>
      <c r="D784" s="61"/>
      <c r="E784" s="61"/>
      <c r="F784" s="61"/>
      <c r="G784" s="61"/>
      <c r="H784" s="62"/>
      <c r="K784" s="62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61"/>
      <c r="BD784" s="61"/>
      <c r="BE784" s="61"/>
      <c r="BF784" s="61"/>
      <c r="BG784" s="61"/>
      <c r="BH784" s="61"/>
      <c r="BI784" s="61"/>
      <c r="BJ784" s="61"/>
      <c r="BK784" s="61"/>
      <c r="BL784" s="61"/>
      <c r="BM784" s="61"/>
      <c r="BN784" s="61"/>
    </row>
    <row r="785" spans="1:66" ht="15.75" customHeight="1" x14ac:dyDescent="0.3">
      <c r="A785" s="61"/>
      <c r="B785" s="61"/>
      <c r="C785" s="61"/>
      <c r="D785" s="61"/>
      <c r="E785" s="61"/>
      <c r="F785" s="61"/>
      <c r="G785" s="61"/>
      <c r="H785" s="62"/>
      <c r="K785" s="62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61"/>
      <c r="AC785" s="61"/>
      <c r="AD785" s="61"/>
      <c r="AE785" s="61"/>
      <c r="AF785" s="61"/>
      <c r="AG785" s="61"/>
      <c r="AH785" s="61"/>
      <c r="AI785" s="61"/>
      <c r="AJ785" s="61"/>
      <c r="AK785" s="61"/>
      <c r="AL785" s="61"/>
      <c r="AM785" s="61"/>
      <c r="AN785" s="61"/>
      <c r="AO785" s="61"/>
      <c r="AP785" s="61"/>
      <c r="AQ785" s="61"/>
      <c r="AR785" s="61"/>
      <c r="AS785" s="61"/>
      <c r="AT785" s="61"/>
      <c r="AU785" s="61"/>
      <c r="AV785" s="61"/>
      <c r="AW785" s="61"/>
      <c r="AX785" s="61"/>
      <c r="AY785" s="61"/>
      <c r="AZ785" s="61"/>
      <c r="BA785" s="61"/>
      <c r="BB785" s="61"/>
      <c r="BC785" s="61"/>
      <c r="BD785" s="61"/>
      <c r="BE785" s="61"/>
      <c r="BF785" s="61"/>
      <c r="BG785" s="61"/>
      <c r="BH785" s="61"/>
      <c r="BI785" s="61"/>
      <c r="BJ785" s="61"/>
      <c r="BK785" s="61"/>
      <c r="BL785" s="61"/>
      <c r="BM785" s="61"/>
      <c r="BN785" s="61"/>
    </row>
    <row r="786" spans="1:66" ht="15.75" customHeight="1" x14ac:dyDescent="0.3">
      <c r="A786" s="61"/>
      <c r="B786" s="61"/>
      <c r="C786" s="61"/>
      <c r="D786" s="61"/>
      <c r="E786" s="61"/>
      <c r="F786" s="61"/>
      <c r="G786" s="61"/>
      <c r="H786" s="62"/>
      <c r="K786" s="62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  <c r="AA786" s="61"/>
      <c r="AB786" s="61"/>
      <c r="AC786" s="61"/>
      <c r="AD786" s="61"/>
      <c r="AE786" s="61"/>
      <c r="AF786" s="61"/>
      <c r="AG786" s="61"/>
      <c r="AH786" s="61"/>
      <c r="AI786" s="61"/>
      <c r="AJ786" s="61"/>
      <c r="AK786" s="61"/>
      <c r="AL786" s="61"/>
      <c r="AM786" s="61"/>
      <c r="AN786" s="61"/>
      <c r="AO786" s="61"/>
      <c r="AP786" s="61"/>
      <c r="AQ786" s="61"/>
      <c r="AR786" s="61"/>
      <c r="AS786" s="61"/>
      <c r="AT786" s="61"/>
      <c r="AU786" s="61"/>
      <c r="AV786" s="61"/>
      <c r="AW786" s="61"/>
      <c r="AX786" s="61"/>
      <c r="AY786" s="61"/>
      <c r="AZ786" s="61"/>
      <c r="BA786" s="61"/>
      <c r="BB786" s="61"/>
      <c r="BC786" s="61"/>
      <c r="BD786" s="61"/>
      <c r="BE786" s="61"/>
      <c r="BF786" s="61"/>
      <c r="BG786" s="61"/>
      <c r="BH786" s="61"/>
      <c r="BI786" s="61"/>
      <c r="BJ786" s="61"/>
      <c r="BK786" s="61"/>
      <c r="BL786" s="61"/>
      <c r="BM786" s="61"/>
      <c r="BN786" s="61"/>
    </row>
    <row r="787" spans="1:66" ht="15.75" customHeight="1" x14ac:dyDescent="0.3">
      <c r="A787" s="61"/>
      <c r="B787" s="61"/>
      <c r="C787" s="61"/>
      <c r="D787" s="61"/>
      <c r="E787" s="61"/>
      <c r="F787" s="61"/>
      <c r="G787" s="61"/>
      <c r="H787" s="62"/>
      <c r="K787" s="62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  <c r="AA787" s="61"/>
      <c r="AB787" s="61"/>
      <c r="AC787" s="61"/>
      <c r="AD787" s="61"/>
      <c r="AE787" s="61"/>
      <c r="AF787" s="61"/>
      <c r="AG787" s="61"/>
      <c r="AH787" s="61"/>
      <c r="AI787" s="61"/>
      <c r="AJ787" s="61"/>
      <c r="AK787" s="61"/>
      <c r="AL787" s="61"/>
      <c r="AM787" s="61"/>
      <c r="AN787" s="61"/>
      <c r="AO787" s="61"/>
      <c r="AP787" s="61"/>
      <c r="AQ787" s="61"/>
      <c r="AR787" s="61"/>
      <c r="AS787" s="61"/>
      <c r="AT787" s="61"/>
      <c r="AU787" s="61"/>
      <c r="AV787" s="61"/>
      <c r="AW787" s="61"/>
      <c r="AX787" s="61"/>
      <c r="AY787" s="61"/>
      <c r="AZ787" s="61"/>
      <c r="BA787" s="61"/>
      <c r="BB787" s="61"/>
      <c r="BC787" s="61"/>
      <c r="BD787" s="61"/>
      <c r="BE787" s="61"/>
      <c r="BF787" s="61"/>
      <c r="BG787" s="61"/>
      <c r="BH787" s="61"/>
      <c r="BI787" s="61"/>
      <c r="BJ787" s="61"/>
      <c r="BK787" s="61"/>
      <c r="BL787" s="61"/>
      <c r="BM787" s="61"/>
      <c r="BN787" s="61"/>
    </row>
    <row r="788" spans="1:66" ht="15.75" customHeight="1" x14ac:dyDescent="0.3">
      <c r="A788" s="61"/>
      <c r="B788" s="61"/>
      <c r="C788" s="61"/>
      <c r="D788" s="61"/>
      <c r="E788" s="61"/>
      <c r="F788" s="61"/>
      <c r="G788" s="61"/>
      <c r="H788" s="62"/>
      <c r="K788" s="62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1"/>
      <c r="AB788" s="61"/>
      <c r="AC788" s="61"/>
      <c r="AD788" s="61"/>
      <c r="AE788" s="61"/>
      <c r="AF788" s="61"/>
      <c r="AG788" s="61"/>
      <c r="AH788" s="61"/>
      <c r="AI788" s="61"/>
      <c r="AJ788" s="61"/>
      <c r="AK788" s="61"/>
      <c r="AL788" s="61"/>
      <c r="AM788" s="61"/>
      <c r="AN788" s="61"/>
      <c r="AO788" s="61"/>
      <c r="AP788" s="61"/>
      <c r="AQ788" s="61"/>
      <c r="AR788" s="61"/>
      <c r="AS788" s="61"/>
      <c r="AT788" s="61"/>
      <c r="AU788" s="61"/>
      <c r="AV788" s="61"/>
      <c r="AW788" s="61"/>
      <c r="AX788" s="61"/>
      <c r="AY788" s="61"/>
      <c r="AZ788" s="61"/>
      <c r="BA788" s="61"/>
      <c r="BB788" s="61"/>
      <c r="BC788" s="61"/>
      <c r="BD788" s="61"/>
      <c r="BE788" s="61"/>
      <c r="BF788" s="61"/>
      <c r="BG788" s="61"/>
      <c r="BH788" s="61"/>
      <c r="BI788" s="61"/>
      <c r="BJ788" s="61"/>
      <c r="BK788" s="61"/>
      <c r="BL788" s="61"/>
      <c r="BM788" s="61"/>
      <c r="BN788" s="61"/>
    </row>
    <row r="789" spans="1:66" ht="15.75" customHeight="1" x14ac:dyDescent="0.3">
      <c r="A789" s="61"/>
      <c r="B789" s="61"/>
      <c r="C789" s="61"/>
      <c r="D789" s="61"/>
      <c r="E789" s="61"/>
      <c r="F789" s="61"/>
      <c r="G789" s="61"/>
      <c r="H789" s="62"/>
      <c r="K789" s="62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B789" s="61"/>
      <c r="BC789" s="61"/>
      <c r="BD789" s="61"/>
      <c r="BE789" s="61"/>
      <c r="BF789" s="61"/>
      <c r="BG789" s="61"/>
      <c r="BH789" s="61"/>
      <c r="BI789" s="61"/>
      <c r="BJ789" s="61"/>
      <c r="BK789" s="61"/>
      <c r="BL789" s="61"/>
      <c r="BM789" s="61"/>
      <c r="BN789" s="61"/>
    </row>
    <row r="790" spans="1:66" ht="15.75" customHeight="1" x14ac:dyDescent="0.3">
      <c r="A790" s="61"/>
      <c r="B790" s="61"/>
      <c r="C790" s="61"/>
      <c r="D790" s="61"/>
      <c r="E790" s="61"/>
      <c r="F790" s="61"/>
      <c r="G790" s="61"/>
      <c r="H790" s="62"/>
      <c r="K790" s="62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  <c r="AR790" s="61"/>
      <c r="AS790" s="61"/>
      <c r="AT790" s="61"/>
      <c r="AU790" s="61"/>
      <c r="AV790" s="61"/>
      <c r="AW790" s="61"/>
      <c r="AX790" s="61"/>
      <c r="AY790" s="61"/>
      <c r="AZ790" s="61"/>
      <c r="BA790" s="61"/>
      <c r="BB790" s="61"/>
      <c r="BC790" s="61"/>
      <c r="BD790" s="61"/>
      <c r="BE790" s="61"/>
      <c r="BF790" s="61"/>
      <c r="BG790" s="61"/>
      <c r="BH790" s="61"/>
      <c r="BI790" s="61"/>
      <c r="BJ790" s="61"/>
      <c r="BK790" s="61"/>
      <c r="BL790" s="61"/>
      <c r="BM790" s="61"/>
      <c r="BN790" s="61"/>
    </row>
    <row r="791" spans="1:66" ht="15.75" customHeight="1" x14ac:dyDescent="0.3">
      <c r="A791" s="61"/>
      <c r="B791" s="61"/>
      <c r="C791" s="61"/>
      <c r="D791" s="61"/>
      <c r="E791" s="61"/>
      <c r="F791" s="61"/>
      <c r="G791" s="61"/>
      <c r="H791" s="62"/>
      <c r="K791" s="62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1"/>
      <c r="AB791" s="61"/>
      <c r="AC791" s="61"/>
      <c r="AD791" s="61"/>
      <c r="AE791" s="61"/>
      <c r="AF791" s="61"/>
      <c r="AG791" s="61"/>
      <c r="AH791" s="61"/>
      <c r="AI791" s="61"/>
      <c r="AJ791" s="61"/>
      <c r="AK791" s="61"/>
      <c r="AL791" s="61"/>
      <c r="AM791" s="61"/>
      <c r="AN791" s="61"/>
      <c r="AO791" s="61"/>
      <c r="AP791" s="61"/>
      <c r="AQ791" s="61"/>
      <c r="AR791" s="61"/>
      <c r="AS791" s="61"/>
      <c r="AT791" s="61"/>
      <c r="AU791" s="61"/>
      <c r="AV791" s="61"/>
      <c r="AW791" s="61"/>
      <c r="AX791" s="61"/>
      <c r="AY791" s="61"/>
      <c r="AZ791" s="61"/>
      <c r="BA791" s="61"/>
      <c r="BB791" s="61"/>
      <c r="BC791" s="61"/>
      <c r="BD791" s="61"/>
      <c r="BE791" s="61"/>
      <c r="BF791" s="61"/>
      <c r="BG791" s="61"/>
      <c r="BH791" s="61"/>
      <c r="BI791" s="61"/>
      <c r="BJ791" s="61"/>
      <c r="BK791" s="61"/>
      <c r="BL791" s="61"/>
      <c r="BM791" s="61"/>
      <c r="BN791" s="61"/>
    </row>
    <row r="792" spans="1:66" ht="15.75" customHeight="1" x14ac:dyDescent="0.3">
      <c r="A792" s="61"/>
      <c r="B792" s="61"/>
      <c r="C792" s="61"/>
      <c r="D792" s="61"/>
      <c r="E792" s="61"/>
      <c r="F792" s="61"/>
      <c r="G792" s="61"/>
      <c r="H792" s="62"/>
      <c r="K792" s="62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61"/>
      <c r="AF792" s="61"/>
      <c r="AG792" s="61"/>
      <c r="AH792" s="61"/>
      <c r="AI792" s="61"/>
      <c r="AJ792" s="61"/>
      <c r="AK792" s="61"/>
      <c r="AL792" s="61"/>
      <c r="AM792" s="61"/>
      <c r="AN792" s="61"/>
      <c r="AO792" s="61"/>
      <c r="AP792" s="61"/>
      <c r="AQ792" s="61"/>
      <c r="AR792" s="61"/>
      <c r="AS792" s="61"/>
      <c r="AT792" s="61"/>
      <c r="AU792" s="61"/>
      <c r="AV792" s="61"/>
      <c r="AW792" s="61"/>
      <c r="AX792" s="61"/>
      <c r="AY792" s="61"/>
      <c r="AZ792" s="61"/>
      <c r="BA792" s="61"/>
      <c r="BB792" s="61"/>
      <c r="BC792" s="61"/>
      <c r="BD792" s="61"/>
      <c r="BE792" s="61"/>
      <c r="BF792" s="61"/>
      <c r="BG792" s="61"/>
      <c r="BH792" s="61"/>
      <c r="BI792" s="61"/>
      <c r="BJ792" s="61"/>
      <c r="BK792" s="61"/>
      <c r="BL792" s="61"/>
      <c r="BM792" s="61"/>
      <c r="BN792" s="61"/>
    </row>
    <row r="793" spans="1:66" ht="15.75" customHeight="1" x14ac:dyDescent="0.3">
      <c r="A793" s="61"/>
      <c r="B793" s="61"/>
      <c r="C793" s="61"/>
      <c r="D793" s="61"/>
      <c r="E793" s="61"/>
      <c r="F793" s="61"/>
      <c r="G793" s="61"/>
      <c r="H793" s="62"/>
      <c r="K793" s="62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  <c r="AA793" s="61"/>
      <c r="AB793" s="61"/>
      <c r="AC793" s="61"/>
      <c r="AD793" s="61"/>
      <c r="AE793" s="61"/>
      <c r="AF793" s="61"/>
      <c r="AG793" s="61"/>
      <c r="AH793" s="61"/>
      <c r="AI793" s="61"/>
      <c r="AJ793" s="61"/>
      <c r="AK793" s="61"/>
      <c r="AL793" s="61"/>
      <c r="AM793" s="61"/>
      <c r="AN793" s="61"/>
      <c r="AO793" s="61"/>
      <c r="AP793" s="61"/>
      <c r="AQ793" s="61"/>
      <c r="AR793" s="61"/>
      <c r="AS793" s="61"/>
      <c r="AT793" s="61"/>
      <c r="AU793" s="61"/>
      <c r="AV793" s="61"/>
      <c r="AW793" s="61"/>
      <c r="AX793" s="61"/>
      <c r="AY793" s="61"/>
      <c r="AZ793" s="61"/>
      <c r="BA793" s="61"/>
      <c r="BB793" s="61"/>
      <c r="BC793" s="61"/>
      <c r="BD793" s="61"/>
      <c r="BE793" s="61"/>
      <c r="BF793" s="61"/>
      <c r="BG793" s="61"/>
      <c r="BH793" s="61"/>
      <c r="BI793" s="61"/>
      <c r="BJ793" s="61"/>
      <c r="BK793" s="61"/>
      <c r="BL793" s="61"/>
      <c r="BM793" s="61"/>
      <c r="BN793" s="61"/>
    </row>
    <row r="794" spans="1:66" ht="15.75" customHeight="1" x14ac:dyDescent="0.3">
      <c r="A794" s="61"/>
      <c r="B794" s="61"/>
      <c r="C794" s="61"/>
      <c r="D794" s="61"/>
      <c r="E794" s="61"/>
      <c r="F794" s="61"/>
      <c r="G794" s="61"/>
      <c r="H794" s="62"/>
      <c r="K794" s="62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  <c r="AX794" s="61"/>
      <c r="AY794" s="61"/>
      <c r="AZ794" s="61"/>
      <c r="BA794" s="61"/>
      <c r="BB794" s="61"/>
      <c r="BC794" s="61"/>
      <c r="BD794" s="61"/>
      <c r="BE794" s="61"/>
      <c r="BF794" s="61"/>
      <c r="BG794" s="61"/>
      <c r="BH794" s="61"/>
      <c r="BI794" s="61"/>
      <c r="BJ794" s="61"/>
      <c r="BK794" s="61"/>
      <c r="BL794" s="61"/>
      <c r="BM794" s="61"/>
      <c r="BN794" s="61"/>
    </row>
    <row r="795" spans="1:66" ht="15.75" customHeight="1" x14ac:dyDescent="0.3">
      <c r="A795" s="61"/>
      <c r="B795" s="61"/>
      <c r="C795" s="61"/>
      <c r="D795" s="61"/>
      <c r="E795" s="61"/>
      <c r="F795" s="61"/>
      <c r="G795" s="61"/>
      <c r="H795" s="62"/>
      <c r="K795" s="62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1"/>
      <c r="AB795" s="61"/>
      <c r="AC795" s="61"/>
      <c r="AD795" s="61"/>
      <c r="AE795" s="61"/>
      <c r="AF795" s="61"/>
      <c r="AG795" s="61"/>
      <c r="AH795" s="61"/>
      <c r="AI795" s="61"/>
      <c r="AJ795" s="61"/>
      <c r="AK795" s="61"/>
      <c r="AL795" s="61"/>
      <c r="AM795" s="61"/>
      <c r="AN795" s="61"/>
      <c r="AO795" s="61"/>
      <c r="AP795" s="61"/>
      <c r="AQ795" s="61"/>
      <c r="AR795" s="61"/>
      <c r="AS795" s="61"/>
      <c r="AT795" s="61"/>
      <c r="AU795" s="61"/>
      <c r="AV795" s="61"/>
      <c r="AW795" s="61"/>
      <c r="AX795" s="61"/>
      <c r="AY795" s="61"/>
      <c r="AZ795" s="61"/>
      <c r="BA795" s="61"/>
      <c r="BB795" s="61"/>
      <c r="BC795" s="61"/>
      <c r="BD795" s="61"/>
      <c r="BE795" s="61"/>
      <c r="BF795" s="61"/>
      <c r="BG795" s="61"/>
      <c r="BH795" s="61"/>
      <c r="BI795" s="61"/>
      <c r="BJ795" s="61"/>
      <c r="BK795" s="61"/>
      <c r="BL795" s="61"/>
      <c r="BM795" s="61"/>
      <c r="BN795" s="61"/>
    </row>
    <row r="796" spans="1:66" ht="15.75" customHeight="1" x14ac:dyDescent="0.3">
      <c r="A796" s="61"/>
      <c r="B796" s="61"/>
      <c r="C796" s="61"/>
      <c r="D796" s="61"/>
      <c r="E796" s="61"/>
      <c r="F796" s="61"/>
      <c r="G796" s="61"/>
      <c r="H796" s="62"/>
      <c r="K796" s="62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  <c r="AR796" s="61"/>
      <c r="AS796" s="61"/>
      <c r="AT796" s="61"/>
      <c r="AU796" s="61"/>
      <c r="AV796" s="61"/>
      <c r="AW796" s="61"/>
      <c r="AX796" s="61"/>
      <c r="AY796" s="61"/>
      <c r="AZ796" s="61"/>
      <c r="BA796" s="61"/>
      <c r="BB796" s="61"/>
      <c r="BC796" s="61"/>
      <c r="BD796" s="61"/>
      <c r="BE796" s="61"/>
      <c r="BF796" s="61"/>
      <c r="BG796" s="61"/>
      <c r="BH796" s="61"/>
      <c r="BI796" s="61"/>
      <c r="BJ796" s="61"/>
      <c r="BK796" s="61"/>
      <c r="BL796" s="61"/>
      <c r="BM796" s="61"/>
      <c r="BN796" s="61"/>
    </row>
    <row r="797" spans="1:66" ht="15.75" customHeight="1" x14ac:dyDescent="0.3">
      <c r="A797" s="61"/>
      <c r="B797" s="61"/>
      <c r="C797" s="61"/>
      <c r="D797" s="61"/>
      <c r="E797" s="61"/>
      <c r="F797" s="61"/>
      <c r="G797" s="61"/>
      <c r="H797" s="62"/>
      <c r="K797" s="62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1"/>
      <c r="AB797" s="61"/>
      <c r="AC797" s="61"/>
      <c r="AD797" s="61"/>
      <c r="AE797" s="61"/>
      <c r="AF797" s="61"/>
      <c r="AG797" s="61"/>
      <c r="AH797" s="61"/>
      <c r="AI797" s="61"/>
      <c r="AJ797" s="61"/>
      <c r="AK797" s="61"/>
      <c r="AL797" s="61"/>
      <c r="AM797" s="61"/>
      <c r="AN797" s="61"/>
      <c r="AO797" s="61"/>
      <c r="AP797" s="61"/>
      <c r="AQ797" s="61"/>
      <c r="AR797" s="61"/>
      <c r="AS797" s="61"/>
      <c r="AT797" s="61"/>
      <c r="AU797" s="61"/>
      <c r="AV797" s="61"/>
      <c r="AW797" s="61"/>
      <c r="AX797" s="61"/>
      <c r="AY797" s="61"/>
      <c r="AZ797" s="61"/>
      <c r="BA797" s="61"/>
      <c r="BB797" s="61"/>
      <c r="BC797" s="61"/>
      <c r="BD797" s="61"/>
      <c r="BE797" s="61"/>
      <c r="BF797" s="61"/>
      <c r="BG797" s="61"/>
      <c r="BH797" s="61"/>
      <c r="BI797" s="61"/>
      <c r="BJ797" s="61"/>
      <c r="BK797" s="61"/>
      <c r="BL797" s="61"/>
      <c r="BM797" s="61"/>
      <c r="BN797" s="61"/>
    </row>
    <row r="798" spans="1:66" ht="15.75" customHeight="1" x14ac:dyDescent="0.3">
      <c r="A798" s="61"/>
      <c r="B798" s="61"/>
      <c r="C798" s="61"/>
      <c r="D798" s="61"/>
      <c r="E798" s="61"/>
      <c r="F798" s="61"/>
      <c r="G798" s="61"/>
      <c r="H798" s="62"/>
      <c r="K798" s="62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  <c r="AA798" s="61"/>
      <c r="AB798" s="61"/>
      <c r="AC798" s="61"/>
      <c r="AD798" s="61"/>
      <c r="AE798" s="61"/>
      <c r="AF798" s="61"/>
      <c r="AG798" s="61"/>
      <c r="AH798" s="61"/>
      <c r="AI798" s="61"/>
      <c r="AJ798" s="61"/>
      <c r="AK798" s="61"/>
      <c r="AL798" s="61"/>
      <c r="AM798" s="61"/>
      <c r="AN798" s="61"/>
      <c r="AO798" s="61"/>
      <c r="AP798" s="61"/>
      <c r="AQ798" s="61"/>
      <c r="AR798" s="61"/>
      <c r="AS798" s="61"/>
      <c r="AT798" s="61"/>
      <c r="AU798" s="61"/>
      <c r="AV798" s="61"/>
      <c r="AW798" s="61"/>
      <c r="AX798" s="61"/>
      <c r="AY798" s="61"/>
      <c r="AZ798" s="61"/>
      <c r="BA798" s="61"/>
      <c r="BB798" s="61"/>
      <c r="BC798" s="61"/>
      <c r="BD798" s="61"/>
      <c r="BE798" s="61"/>
      <c r="BF798" s="61"/>
      <c r="BG798" s="61"/>
      <c r="BH798" s="61"/>
      <c r="BI798" s="61"/>
      <c r="BJ798" s="61"/>
      <c r="BK798" s="61"/>
      <c r="BL798" s="61"/>
      <c r="BM798" s="61"/>
      <c r="BN798" s="61"/>
    </row>
    <row r="799" spans="1:66" ht="15.75" customHeight="1" x14ac:dyDescent="0.3">
      <c r="A799" s="61"/>
      <c r="B799" s="61"/>
      <c r="C799" s="61"/>
      <c r="D799" s="61"/>
      <c r="E799" s="61"/>
      <c r="F799" s="61"/>
      <c r="G799" s="61"/>
      <c r="H799" s="62"/>
      <c r="K799" s="62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  <c r="AX799" s="61"/>
      <c r="AY799" s="61"/>
      <c r="AZ799" s="61"/>
      <c r="BA799" s="61"/>
      <c r="BB799" s="61"/>
      <c r="BC799" s="61"/>
      <c r="BD799" s="61"/>
      <c r="BE799" s="61"/>
      <c r="BF799" s="61"/>
      <c r="BG799" s="61"/>
      <c r="BH799" s="61"/>
      <c r="BI799" s="61"/>
      <c r="BJ799" s="61"/>
      <c r="BK799" s="61"/>
      <c r="BL799" s="61"/>
      <c r="BM799" s="61"/>
      <c r="BN799" s="61"/>
    </row>
    <row r="800" spans="1:66" ht="15.75" customHeight="1" x14ac:dyDescent="0.3">
      <c r="A800" s="61"/>
      <c r="B800" s="61"/>
      <c r="C800" s="61"/>
      <c r="D800" s="61"/>
      <c r="E800" s="61"/>
      <c r="F800" s="61"/>
      <c r="G800" s="61"/>
      <c r="H800" s="62"/>
      <c r="K800" s="62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  <c r="AA800" s="61"/>
      <c r="AB800" s="61"/>
      <c r="AC800" s="61"/>
      <c r="AD800" s="61"/>
      <c r="AE800" s="61"/>
      <c r="AF800" s="61"/>
      <c r="AG800" s="61"/>
      <c r="AH800" s="61"/>
      <c r="AI800" s="61"/>
      <c r="AJ800" s="61"/>
      <c r="AK800" s="61"/>
      <c r="AL800" s="61"/>
      <c r="AM800" s="61"/>
      <c r="AN800" s="61"/>
      <c r="AO800" s="61"/>
      <c r="AP800" s="61"/>
      <c r="AQ800" s="61"/>
      <c r="AR800" s="61"/>
      <c r="AS800" s="61"/>
      <c r="AT800" s="61"/>
      <c r="AU800" s="61"/>
      <c r="AV800" s="61"/>
      <c r="AW800" s="61"/>
      <c r="AX800" s="61"/>
      <c r="AY800" s="61"/>
      <c r="AZ800" s="61"/>
      <c r="BA800" s="61"/>
      <c r="BB800" s="61"/>
      <c r="BC800" s="61"/>
      <c r="BD800" s="61"/>
      <c r="BE800" s="61"/>
      <c r="BF800" s="61"/>
      <c r="BG800" s="61"/>
      <c r="BH800" s="61"/>
      <c r="BI800" s="61"/>
      <c r="BJ800" s="61"/>
      <c r="BK800" s="61"/>
      <c r="BL800" s="61"/>
      <c r="BM800" s="61"/>
      <c r="BN800" s="61"/>
    </row>
    <row r="801" spans="1:66" ht="15.75" customHeight="1" x14ac:dyDescent="0.3">
      <c r="A801" s="61"/>
      <c r="B801" s="61"/>
      <c r="C801" s="61"/>
      <c r="D801" s="61"/>
      <c r="E801" s="61"/>
      <c r="F801" s="61"/>
      <c r="G801" s="61"/>
      <c r="H801" s="62"/>
      <c r="K801" s="62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61"/>
      <c r="AF801" s="61"/>
      <c r="AG801" s="61"/>
      <c r="AH801" s="61"/>
      <c r="AI801" s="61"/>
      <c r="AJ801" s="61"/>
      <c r="AK801" s="61"/>
      <c r="AL801" s="61"/>
      <c r="AM801" s="61"/>
      <c r="AN801" s="61"/>
      <c r="AO801" s="61"/>
      <c r="AP801" s="61"/>
      <c r="AQ801" s="61"/>
      <c r="AR801" s="61"/>
      <c r="AS801" s="61"/>
      <c r="AT801" s="61"/>
      <c r="AU801" s="61"/>
      <c r="AV801" s="61"/>
      <c r="AW801" s="61"/>
      <c r="AX801" s="61"/>
      <c r="AY801" s="61"/>
      <c r="AZ801" s="61"/>
      <c r="BA801" s="61"/>
      <c r="BB801" s="61"/>
      <c r="BC801" s="61"/>
      <c r="BD801" s="61"/>
      <c r="BE801" s="61"/>
      <c r="BF801" s="61"/>
      <c r="BG801" s="61"/>
      <c r="BH801" s="61"/>
      <c r="BI801" s="61"/>
      <c r="BJ801" s="61"/>
      <c r="BK801" s="61"/>
      <c r="BL801" s="61"/>
      <c r="BM801" s="61"/>
      <c r="BN801" s="61"/>
    </row>
    <row r="802" spans="1:66" ht="15.75" customHeight="1" x14ac:dyDescent="0.3">
      <c r="A802" s="61"/>
      <c r="B802" s="61"/>
      <c r="C802" s="61"/>
      <c r="D802" s="61"/>
      <c r="E802" s="61"/>
      <c r="F802" s="61"/>
      <c r="G802" s="61"/>
      <c r="H802" s="62"/>
      <c r="K802" s="62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  <c r="AA802" s="61"/>
      <c r="AB802" s="61"/>
      <c r="AC802" s="61"/>
      <c r="AD802" s="61"/>
      <c r="AE802" s="61"/>
      <c r="AF802" s="61"/>
      <c r="AG802" s="61"/>
      <c r="AH802" s="61"/>
      <c r="AI802" s="61"/>
      <c r="AJ802" s="61"/>
      <c r="AK802" s="61"/>
      <c r="AL802" s="61"/>
      <c r="AM802" s="61"/>
      <c r="AN802" s="61"/>
      <c r="AO802" s="61"/>
      <c r="AP802" s="61"/>
      <c r="AQ802" s="61"/>
      <c r="AR802" s="61"/>
      <c r="AS802" s="61"/>
      <c r="AT802" s="61"/>
      <c r="AU802" s="61"/>
      <c r="AV802" s="61"/>
      <c r="AW802" s="61"/>
      <c r="AX802" s="61"/>
      <c r="AY802" s="61"/>
      <c r="AZ802" s="61"/>
      <c r="BA802" s="61"/>
      <c r="BB802" s="61"/>
      <c r="BC802" s="61"/>
      <c r="BD802" s="61"/>
      <c r="BE802" s="61"/>
      <c r="BF802" s="61"/>
      <c r="BG802" s="61"/>
      <c r="BH802" s="61"/>
      <c r="BI802" s="61"/>
      <c r="BJ802" s="61"/>
      <c r="BK802" s="61"/>
      <c r="BL802" s="61"/>
      <c r="BM802" s="61"/>
      <c r="BN802" s="61"/>
    </row>
    <row r="803" spans="1:66" ht="15.75" customHeight="1" x14ac:dyDescent="0.3">
      <c r="A803" s="61"/>
      <c r="B803" s="61"/>
      <c r="C803" s="61"/>
      <c r="D803" s="61"/>
      <c r="E803" s="61"/>
      <c r="F803" s="61"/>
      <c r="G803" s="61"/>
      <c r="H803" s="62"/>
      <c r="K803" s="62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  <c r="AA803" s="61"/>
      <c r="AB803" s="61"/>
      <c r="AC803" s="61"/>
      <c r="AD803" s="61"/>
      <c r="AE803" s="61"/>
      <c r="AF803" s="61"/>
      <c r="AG803" s="61"/>
      <c r="AH803" s="61"/>
      <c r="AI803" s="61"/>
      <c r="AJ803" s="61"/>
      <c r="AK803" s="61"/>
      <c r="AL803" s="61"/>
      <c r="AM803" s="61"/>
      <c r="AN803" s="61"/>
      <c r="AO803" s="61"/>
      <c r="AP803" s="61"/>
      <c r="AQ803" s="61"/>
      <c r="AR803" s="61"/>
      <c r="AS803" s="61"/>
      <c r="AT803" s="61"/>
      <c r="AU803" s="61"/>
      <c r="AV803" s="61"/>
      <c r="AW803" s="61"/>
      <c r="AX803" s="61"/>
      <c r="AY803" s="61"/>
      <c r="AZ803" s="61"/>
      <c r="BA803" s="61"/>
      <c r="BB803" s="61"/>
      <c r="BC803" s="61"/>
      <c r="BD803" s="61"/>
      <c r="BE803" s="61"/>
      <c r="BF803" s="61"/>
      <c r="BG803" s="61"/>
      <c r="BH803" s="61"/>
      <c r="BI803" s="61"/>
      <c r="BJ803" s="61"/>
      <c r="BK803" s="61"/>
      <c r="BL803" s="61"/>
      <c r="BM803" s="61"/>
      <c r="BN803" s="61"/>
    </row>
    <row r="804" spans="1:66" ht="15.75" customHeight="1" x14ac:dyDescent="0.3">
      <c r="A804" s="61"/>
      <c r="B804" s="61"/>
      <c r="C804" s="61"/>
      <c r="D804" s="61"/>
      <c r="E804" s="61"/>
      <c r="F804" s="61"/>
      <c r="G804" s="61"/>
      <c r="H804" s="62"/>
      <c r="K804" s="62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  <c r="AA804" s="61"/>
      <c r="AB804" s="61"/>
      <c r="AC804" s="61"/>
      <c r="AD804" s="61"/>
      <c r="AE804" s="61"/>
      <c r="AF804" s="61"/>
      <c r="AG804" s="61"/>
      <c r="AH804" s="61"/>
      <c r="AI804" s="61"/>
      <c r="AJ804" s="61"/>
      <c r="AK804" s="61"/>
      <c r="AL804" s="61"/>
      <c r="AM804" s="61"/>
      <c r="AN804" s="61"/>
      <c r="AO804" s="61"/>
      <c r="AP804" s="61"/>
      <c r="AQ804" s="61"/>
      <c r="AR804" s="61"/>
      <c r="AS804" s="61"/>
      <c r="AT804" s="61"/>
      <c r="AU804" s="61"/>
      <c r="AV804" s="61"/>
      <c r="AW804" s="61"/>
      <c r="AX804" s="61"/>
      <c r="AY804" s="61"/>
      <c r="AZ804" s="61"/>
      <c r="BA804" s="61"/>
      <c r="BB804" s="61"/>
      <c r="BC804" s="61"/>
      <c r="BD804" s="61"/>
      <c r="BE804" s="61"/>
      <c r="BF804" s="61"/>
      <c r="BG804" s="61"/>
      <c r="BH804" s="61"/>
      <c r="BI804" s="61"/>
      <c r="BJ804" s="61"/>
      <c r="BK804" s="61"/>
      <c r="BL804" s="61"/>
      <c r="BM804" s="61"/>
      <c r="BN804" s="61"/>
    </row>
    <row r="805" spans="1:66" ht="15.75" customHeight="1" x14ac:dyDescent="0.3">
      <c r="A805" s="61"/>
      <c r="B805" s="61"/>
      <c r="C805" s="61"/>
      <c r="D805" s="61"/>
      <c r="E805" s="61"/>
      <c r="F805" s="61"/>
      <c r="G805" s="61"/>
      <c r="H805" s="62"/>
      <c r="K805" s="62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  <c r="AA805" s="61"/>
      <c r="AB805" s="61"/>
      <c r="AC805" s="61"/>
      <c r="AD805" s="61"/>
      <c r="AE805" s="61"/>
      <c r="AF805" s="61"/>
      <c r="AG805" s="61"/>
      <c r="AH805" s="61"/>
      <c r="AI805" s="61"/>
      <c r="AJ805" s="61"/>
      <c r="AK805" s="61"/>
      <c r="AL805" s="61"/>
      <c r="AM805" s="61"/>
      <c r="AN805" s="61"/>
      <c r="AO805" s="61"/>
      <c r="AP805" s="61"/>
      <c r="AQ805" s="61"/>
      <c r="AR805" s="61"/>
      <c r="AS805" s="61"/>
      <c r="AT805" s="61"/>
      <c r="AU805" s="61"/>
      <c r="AV805" s="61"/>
      <c r="AW805" s="61"/>
      <c r="AX805" s="61"/>
      <c r="AY805" s="61"/>
      <c r="AZ805" s="61"/>
      <c r="BA805" s="61"/>
      <c r="BB805" s="61"/>
      <c r="BC805" s="61"/>
      <c r="BD805" s="61"/>
      <c r="BE805" s="61"/>
      <c r="BF805" s="61"/>
      <c r="BG805" s="61"/>
      <c r="BH805" s="61"/>
      <c r="BI805" s="61"/>
      <c r="BJ805" s="61"/>
      <c r="BK805" s="61"/>
      <c r="BL805" s="61"/>
      <c r="BM805" s="61"/>
      <c r="BN805" s="61"/>
    </row>
    <row r="806" spans="1:66" ht="15.75" customHeight="1" x14ac:dyDescent="0.3">
      <c r="A806" s="61"/>
      <c r="B806" s="61"/>
      <c r="C806" s="61"/>
      <c r="D806" s="61"/>
      <c r="E806" s="61"/>
      <c r="F806" s="61"/>
      <c r="G806" s="61"/>
      <c r="H806" s="62"/>
      <c r="K806" s="62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1"/>
      <c r="AB806" s="61"/>
      <c r="AC806" s="61"/>
      <c r="AD806" s="61"/>
      <c r="AE806" s="61"/>
      <c r="AF806" s="61"/>
      <c r="AG806" s="61"/>
      <c r="AH806" s="61"/>
      <c r="AI806" s="61"/>
      <c r="AJ806" s="61"/>
      <c r="AK806" s="61"/>
      <c r="AL806" s="61"/>
      <c r="AM806" s="61"/>
      <c r="AN806" s="61"/>
      <c r="AO806" s="61"/>
      <c r="AP806" s="61"/>
      <c r="AQ806" s="61"/>
      <c r="AR806" s="61"/>
      <c r="AS806" s="61"/>
      <c r="AT806" s="61"/>
      <c r="AU806" s="61"/>
      <c r="AV806" s="61"/>
      <c r="AW806" s="61"/>
      <c r="AX806" s="61"/>
      <c r="AY806" s="61"/>
      <c r="AZ806" s="61"/>
      <c r="BA806" s="61"/>
      <c r="BB806" s="61"/>
      <c r="BC806" s="61"/>
      <c r="BD806" s="61"/>
      <c r="BE806" s="61"/>
      <c r="BF806" s="61"/>
      <c r="BG806" s="61"/>
      <c r="BH806" s="61"/>
      <c r="BI806" s="61"/>
      <c r="BJ806" s="61"/>
      <c r="BK806" s="61"/>
      <c r="BL806" s="61"/>
      <c r="BM806" s="61"/>
      <c r="BN806" s="61"/>
    </row>
    <row r="807" spans="1:66" ht="15.75" customHeight="1" x14ac:dyDescent="0.3">
      <c r="A807" s="61"/>
      <c r="B807" s="61"/>
      <c r="C807" s="61"/>
      <c r="D807" s="61"/>
      <c r="E807" s="61"/>
      <c r="F807" s="61"/>
      <c r="G807" s="61"/>
      <c r="H807" s="62"/>
      <c r="K807" s="62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1"/>
      <c r="AB807" s="61"/>
      <c r="AC807" s="61"/>
      <c r="AD807" s="61"/>
      <c r="AE807" s="61"/>
      <c r="AF807" s="61"/>
      <c r="AG807" s="61"/>
      <c r="AH807" s="61"/>
      <c r="AI807" s="61"/>
      <c r="AJ807" s="61"/>
      <c r="AK807" s="61"/>
      <c r="AL807" s="61"/>
      <c r="AM807" s="61"/>
      <c r="AN807" s="61"/>
      <c r="AO807" s="61"/>
      <c r="AP807" s="61"/>
      <c r="AQ807" s="61"/>
      <c r="AR807" s="61"/>
      <c r="AS807" s="61"/>
      <c r="AT807" s="61"/>
      <c r="AU807" s="61"/>
      <c r="AV807" s="61"/>
      <c r="AW807" s="61"/>
      <c r="AX807" s="61"/>
      <c r="AY807" s="61"/>
      <c r="AZ807" s="61"/>
      <c r="BA807" s="61"/>
      <c r="BB807" s="61"/>
      <c r="BC807" s="61"/>
      <c r="BD807" s="61"/>
      <c r="BE807" s="61"/>
      <c r="BF807" s="61"/>
      <c r="BG807" s="61"/>
      <c r="BH807" s="61"/>
      <c r="BI807" s="61"/>
      <c r="BJ807" s="61"/>
      <c r="BK807" s="61"/>
      <c r="BL807" s="61"/>
      <c r="BM807" s="61"/>
      <c r="BN807" s="61"/>
    </row>
    <row r="808" spans="1:66" ht="15.75" customHeight="1" x14ac:dyDescent="0.3">
      <c r="A808" s="61"/>
      <c r="B808" s="61"/>
      <c r="C808" s="61"/>
      <c r="D808" s="61"/>
      <c r="E808" s="61"/>
      <c r="F808" s="61"/>
      <c r="G808" s="61"/>
      <c r="H808" s="62"/>
      <c r="K808" s="62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  <c r="AA808" s="61"/>
      <c r="AB808" s="61"/>
      <c r="AC808" s="61"/>
      <c r="AD808" s="61"/>
      <c r="AE808" s="61"/>
      <c r="AF808" s="61"/>
      <c r="AG808" s="61"/>
      <c r="AH808" s="61"/>
      <c r="AI808" s="61"/>
      <c r="AJ808" s="61"/>
      <c r="AK808" s="61"/>
      <c r="AL808" s="61"/>
      <c r="AM808" s="61"/>
      <c r="AN808" s="61"/>
      <c r="AO808" s="61"/>
      <c r="AP808" s="61"/>
      <c r="AQ808" s="61"/>
      <c r="AR808" s="61"/>
      <c r="AS808" s="61"/>
      <c r="AT808" s="61"/>
      <c r="AU808" s="61"/>
      <c r="AV808" s="61"/>
      <c r="AW808" s="61"/>
      <c r="AX808" s="61"/>
      <c r="AY808" s="61"/>
      <c r="AZ808" s="61"/>
      <c r="BA808" s="61"/>
      <c r="BB808" s="61"/>
      <c r="BC808" s="61"/>
      <c r="BD808" s="61"/>
      <c r="BE808" s="61"/>
      <c r="BF808" s="61"/>
      <c r="BG808" s="61"/>
      <c r="BH808" s="61"/>
      <c r="BI808" s="61"/>
      <c r="BJ808" s="61"/>
      <c r="BK808" s="61"/>
      <c r="BL808" s="61"/>
      <c r="BM808" s="61"/>
      <c r="BN808" s="61"/>
    </row>
    <row r="809" spans="1:66" ht="15.75" customHeight="1" x14ac:dyDescent="0.3">
      <c r="A809" s="61"/>
      <c r="B809" s="61"/>
      <c r="C809" s="61"/>
      <c r="D809" s="61"/>
      <c r="E809" s="61"/>
      <c r="F809" s="61"/>
      <c r="G809" s="61"/>
      <c r="H809" s="62"/>
      <c r="K809" s="62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  <c r="AA809" s="61"/>
      <c r="AB809" s="61"/>
      <c r="AC809" s="61"/>
      <c r="AD809" s="61"/>
      <c r="AE809" s="61"/>
      <c r="AF809" s="61"/>
      <c r="AG809" s="61"/>
      <c r="AH809" s="61"/>
      <c r="AI809" s="61"/>
      <c r="AJ809" s="61"/>
      <c r="AK809" s="61"/>
      <c r="AL809" s="61"/>
      <c r="AM809" s="61"/>
      <c r="AN809" s="61"/>
      <c r="AO809" s="61"/>
      <c r="AP809" s="61"/>
      <c r="AQ809" s="61"/>
      <c r="AR809" s="61"/>
      <c r="AS809" s="61"/>
      <c r="AT809" s="61"/>
      <c r="AU809" s="61"/>
      <c r="AV809" s="61"/>
      <c r="AW809" s="61"/>
      <c r="AX809" s="61"/>
      <c r="AY809" s="61"/>
      <c r="AZ809" s="61"/>
      <c r="BA809" s="61"/>
      <c r="BB809" s="61"/>
      <c r="BC809" s="61"/>
      <c r="BD809" s="61"/>
      <c r="BE809" s="61"/>
      <c r="BF809" s="61"/>
      <c r="BG809" s="61"/>
      <c r="BH809" s="61"/>
      <c r="BI809" s="61"/>
      <c r="BJ809" s="61"/>
      <c r="BK809" s="61"/>
      <c r="BL809" s="61"/>
      <c r="BM809" s="61"/>
      <c r="BN809" s="61"/>
    </row>
    <row r="810" spans="1:66" ht="15.75" customHeight="1" x14ac:dyDescent="0.3">
      <c r="A810" s="61"/>
      <c r="B810" s="61"/>
      <c r="C810" s="61"/>
      <c r="D810" s="61"/>
      <c r="E810" s="61"/>
      <c r="F810" s="61"/>
      <c r="G810" s="61"/>
      <c r="H810" s="62"/>
      <c r="K810" s="62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/>
      <c r="AE810" s="61"/>
      <c r="AF810" s="61"/>
      <c r="AG810" s="61"/>
      <c r="AH810" s="61"/>
      <c r="AI810" s="61"/>
      <c r="AJ810" s="61"/>
      <c r="AK810" s="61"/>
      <c r="AL810" s="61"/>
      <c r="AM810" s="61"/>
      <c r="AN810" s="61"/>
      <c r="AO810" s="61"/>
      <c r="AP810" s="61"/>
      <c r="AQ810" s="61"/>
      <c r="AR810" s="61"/>
      <c r="AS810" s="61"/>
      <c r="AT810" s="61"/>
      <c r="AU810" s="61"/>
      <c r="AV810" s="61"/>
      <c r="AW810" s="61"/>
      <c r="AX810" s="61"/>
      <c r="AY810" s="61"/>
      <c r="AZ810" s="61"/>
      <c r="BA810" s="61"/>
      <c r="BB810" s="61"/>
      <c r="BC810" s="61"/>
      <c r="BD810" s="61"/>
      <c r="BE810" s="61"/>
      <c r="BF810" s="61"/>
      <c r="BG810" s="61"/>
      <c r="BH810" s="61"/>
      <c r="BI810" s="61"/>
      <c r="BJ810" s="61"/>
      <c r="BK810" s="61"/>
      <c r="BL810" s="61"/>
      <c r="BM810" s="61"/>
      <c r="BN810" s="61"/>
    </row>
    <row r="811" spans="1:66" ht="15.75" customHeight="1" x14ac:dyDescent="0.3">
      <c r="A811" s="61"/>
      <c r="B811" s="61"/>
      <c r="C811" s="61"/>
      <c r="D811" s="61"/>
      <c r="E811" s="61"/>
      <c r="F811" s="61"/>
      <c r="G811" s="61"/>
      <c r="H811" s="62"/>
      <c r="K811" s="62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1"/>
      <c r="AB811" s="61"/>
      <c r="AC811" s="61"/>
      <c r="AD811" s="61"/>
      <c r="AE811" s="61"/>
      <c r="AF811" s="61"/>
      <c r="AG811" s="61"/>
      <c r="AH811" s="61"/>
      <c r="AI811" s="61"/>
      <c r="AJ811" s="61"/>
      <c r="AK811" s="61"/>
      <c r="AL811" s="61"/>
      <c r="AM811" s="61"/>
      <c r="AN811" s="61"/>
      <c r="AO811" s="61"/>
      <c r="AP811" s="61"/>
      <c r="AQ811" s="61"/>
      <c r="AR811" s="61"/>
      <c r="AS811" s="61"/>
      <c r="AT811" s="61"/>
      <c r="AU811" s="61"/>
      <c r="AV811" s="61"/>
      <c r="AW811" s="61"/>
      <c r="AX811" s="61"/>
      <c r="AY811" s="61"/>
      <c r="AZ811" s="61"/>
      <c r="BA811" s="61"/>
      <c r="BB811" s="61"/>
      <c r="BC811" s="61"/>
      <c r="BD811" s="61"/>
      <c r="BE811" s="61"/>
      <c r="BF811" s="61"/>
      <c r="BG811" s="61"/>
      <c r="BH811" s="61"/>
      <c r="BI811" s="61"/>
      <c r="BJ811" s="61"/>
      <c r="BK811" s="61"/>
      <c r="BL811" s="61"/>
      <c r="BM811" s="61"/>
      <c r="BN811" s="61"/>
    </row>
    <row r="812" spans="1:66" ht="15.75" customHeight="1" x14ac:dyDescent="0.3">
      <c r="A812" s="61"/>
      <c r="B812" s="61"/>
      <c r="C812" s="61"/>
      <c r="D812" s="61"/>
      <c r="E812" s="61"/>
      <c r="F812" s="61"/>
      <c r="G812" s="61"/>
      <c r="H812" s="62"/>
      <c r="K812" s="62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1"/>
      <c r="AB812" s="61"/>
      <c r="AC812" s="61"/>
      <c r="AD812" s="61"/>
      <c r="AE812" s="61"/>
      <c r="AF812" s="61"/>
      <c r="AG812" s="61"/>
      <c r="AH812" s="61"/>
      <c r="AI812" s="61"/>
      <c r="AJ812" s="61"/>
      <c r="AK812" s="61"/>
      <c r="AL812" s="61"/>
      <c r="AM812" s="61"/>
      <c r="AN812" s="61"/>
      <c r="AO812" s="61"/>
      <c r="AP812" s="61"/>
      <c r="AQ812" s="61"/>
      <c r="AR812" s="61"/>
      <c r="AS812" s="61"/>
      <c r="AT812" s="61"/>
      <c r="AU812" s="61"/>
      <c r="AV812" s="61"/>
      <c r="AW812" s="61"/>
      <c r="AX812" s="61"/>
      <c r="AY812" s="61"/>
      <c r="AZ812" s="61"/>
      <c r="BA812" s="61"/>
      <c r="BB812" s="61"/>
      <c r="BC812" s="61"/>
      <c r="BD812" s="61"/>
      <c r="BE812" s="61"/>
      <c r="BF812" s="61"/>
      <c r="BG812" s="61"/>
      <c r="BH812" s="61"/>
      <c r="BI812" s="61"/>
      <c r="BJ812" s="61"/>
      <c r="BK812" s="61"/>
      <c r="BL812" s="61"/>
      <c r="BM812" s="61"/>
      <c r="BN812" s="61"/>
    </row>
    <row r="813" spans="1:66" ht="15.75" customHeight="1" x14ac:dyDescent="0.3">
      <c r="A813" s="61"/>
      <c r="B813" s="61"/>
      <c r="C813" s="61"/>
      <c r="D813" s="61"/>
      <c r="E813" s="61"/>
      <c r="F813" s="61"/>
      <c r="G813" s="61"/>
      <c r="H813" s="62"/>
      <c r="K813" s="62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1"/>
      <c r="AB813" s="61"/>
      <c r="AC813" s="61"/>
      <c r="AD813" s="61"/>
      <c r="AE813" s="61"/>
      <c r="AF813" s="61"/>
      <c r="AG813" s="61"/>
      <c r="AH813" s="61"/>
      <c r="AI813" s="61"/>
      <c r="AJ813" s="61"/>
      <c r="AK813" s="61"/>
      <c r="AL813" s="61"/>
      <c r="AM813" s="61"/>
      <c r="AN813" s="61"/>
      <c r="AO813" s="61"/>
      <c r="AP813" s="61"/>
      <c r="AQ813" s="61"/>
      <c r="AR813" s="61"/>
      <c r="AS813" s="61"/>
      <c r="AT813" s="61"/>
      <c r="AU813" s="61"/>
      <c r="AV813" s="61"/>
      <c r="AW813" s="61"/>
      <c r="AX813" s="61"/>
      <c r="AY813" s="61"/>
      <c r="AZ813" s="61"/>
      <c r="BA813" s="61"/>
      <c r="BB813" s="61"/>
      <c r="BC813" s="61"/>
      <c r="BD813" s="61"/>
      <c r="BE813" s="61"/>
      <c r="BF813" s="61"/>
      <c r="BG813" s="61"/>
      <c r="BH813" s="61"/>
      <c r="BI813" s="61"/>
      <c r="BJ813" s="61"/>
      <c r="BK813" s="61"/>
      <c r="BL813" s="61"/>
      <c r="BM813" s="61"/>
      <c r="BN813" s="61"/>
    </row>
    <row r="814" spans="1:66" ht="15.75" customHeight="1" x14ac:dyDescent="0.3">
      <c r="A814" s="61"/>
      <c r="B814" s="61"/>
      <c r="C814" s="61"/>
      <c r="D814" s="61"/>
      <c r="E814" s="61"/>
      <c r="F814" s="61"/>
      <c r="G814" s="61"/>
      <c r="H814" s="62"/>
      <c r="K814" s="62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  <c r="AA814" s="61"/>
      <c r="AB814" s="61"/>
      <c r="AC814" s="61"/>
      <c r="AD814" s="61"/>
      <c r="AE814" s="61"/>
      <c r="AF814" s="61"/>
      <c r="AG814" s="61"/>
      <c r="AH814" s="61"/>
      <c r="AI814" s="61"/>
      <c r="AJ814" s="61"/>
      <c r="AK814" s="61"/>
      <c r="AL814" s="61"/>
      <c r="AM814" s="61"/>
      <c r="AN814" s="61"/>
      <c r="AO814" s="61"/>
      <c r="AP814" s="61"/>
      <c r="AQ814" s="61"/>
      <c r="AR814" s="61"/>
      <c r="AS814" s="61"/>
      <c r="AT814" s="61"/>
      <c r="AU814" s="61"/>
      <c r="AV814" s="61"/>
      <c r="AW814" s="61"/>
      <c r="AX814" s="61"/>
      <c r="AY814" s="61"/>
      <c r="AZ814" s="61"/>
      <c r="BA814" s="61"/>
      <c r="BB814" s="61"/>
      <c r="BC814" s="61"/>
      <c r="BD814" s="61"/>
      <c r="BE814" s="61"/>
      <c r="BF814" s="61"/>
      <c r="BG814" s="61"/>
      <c r="BH814" s="61"/>
      <c r="BI814" s="61"/>
      <c r="BJ814" s="61"/>
      <c r="BK814" s="61"/>
      <c r="BL814" s="61"/>
      <c r="BM814" s="61"/>
      <c r="BN814" s="61"/>
    </row>
    <row r="815" spans="1:66" ht="15.75" customHeight="1" x14ac:dyDescent="0.3">
      <c r="A815" s="61"/>
      <c r="B815" s="61"/>
      <c r="C815" s="61"/>
      <c r="D815" s="61"/>
      <c r="E815" s="61"/>
      <c r="F815" s="61"/>
      <c r="G815" s="61"/>
      <c r="H815" s="62"/>
      <c r="K815" s="62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  <c r="AA815" s="61"/>
      <c r="AB815" s="61"/>
      <c r="AC815" s="61"/>
      <c r="AD815" s="61"/>
      <c r="AE815" s="61"/>
      <c r="AF815" s="61"/>
      <c r="AG815" s="61"/>
      <c r="AH815" s="61"/>
      <c r="AI815" s="61"/>
      <c r="AJ815" s="61"/>
      <c r="AK815" s="61"/>
      <c r="AL815" s="61"/>
      <c r="AM815" s="61"/>
      <c r="AN815" s="61"/>
      <c r="AO815" s="61"/>
      <c r="AP815" s="61"/>
      <c r="AQ815" s="61"/>
      <c r="AR815" s="61"/>
      <c r="AS815" s="61"/>
      <c r="AT815" s="61"/>
      <c r="AU815" s="61"/>
      <c r="AV815" s="61"/>
      <c r="AW815" s="61"/>
      <c r="AX815" s="61"/>
      <c r="AY815" s="61"/>
      <c r="AZ815" s="61"/>
      <c r="BA815" s="61"/>
      <c r="BB815" s="61"/>
      <c r="BC815" s="61"/>
      <c r="BD815" s="61"/>
      <c r="BE815" s="61"/>
      <c r="BF815" s="61"/>
      <c r="BG815" s="61"/>
      <c r="BH815" s="61"/>
      <c r="BI815" s="61"/>
      <c r="BJ815" s="61"/>
      <c r="BK815" s="61"/>
      <c r="BL815" s="61"/>
      <c r="BM815" s="61"/>
      <c r="BN815" s="61"/>
    </row>
    <row r="816" spans="1:66" ht="15.75" customHeight="1" x14ac:dyDescent="0.3">
      <c r="A816" s="61"/>
      <c r="B816" s="61"/>
      <c r="C816" s="61"/>
      <c r="D816" s="61"/>
      <c r="E816" s="61"/>
      <c r="F816" s="61"/>
      <c r="G816" s="61"/>
      <c r="H816" s="62"/>
      <c r="K816" s="62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  <c r="AA816" s="61"/>
      <c r="AB816" s="61"/>
      <c r="AC816" s="61"/>
      <c r="AD816" s="61"/>
      <c r="AE816" s="61"/>
      <c r="AF816" s="61"/>
      <c r="AG816" s="61"/>
      <c r="AH816" s="61"/>
      <c r="AI816" s="61"/>
      <c r="AJ816" s="61"/>
      <c r="AK816" s="61"/>
      <c r="AL816" s="61"/>
      <c r="AM816" s="61"/>
      <c r="AN816" s="61"/>
      <c r="AO816" s="61"/>
      <c r="AP816" s="61"/>
      <c r="AQ816" s="61"/>
      <c r="AR816" s="61"/>
      <c r="AS816" s="61"/>
      <c r="AT816" s="61"/>
      <c r="AU816" s="61"/>
      <c r="AV816" s="61"/>
      <c r="AW816" s="61"/>
      <c r="AX816" s="61"/>
      <c r="AY816" s="61"/>
      <c r="AZ816" s="61"/>
      <c r="BA816" s="61"/>
      <c r="BB816" s="61"/>
      <c r="BC816" s="61"/>
      <c r="BD816" s="61"/>
      <c r="BE816" s="61"/>
      <c r="BF816" s="61"/>
      <c r="BG816" s="61"/>
      <c r="BH816" s="61"/>
      <c r="BI816" s="61"/>
      <c r="BJ816" s="61"/>
      <c r="BK816" s="61"/>
      <c r="BL816" s="61"/>
      <c r="BM816" s="61"/>
      <c r="BN816" s="61"/>
    </row>
    <row r="817" spans="1:66" ht="15.75" customHeight="1" x14ac:dyDescent="0.3">
      <c r="A817" s="61"/>
      <c r="B817" s="61"/>
      <c r="C817" s="61"/>
      <c r="D817" s="61"/>
      <c r="E817" s="61"/>
      <c r="F817" s="61"/>
      <c r="G817" s="61"/>
      <c r="H817" s="62"/>
      <c r="K817" s="62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1"/>
      <c r="AB817" s="61"/>
      <c r="AC817" s="61"/>
      <c r="AD817" s="61"/>
      <c r="AE817" s="61"/>
      <c r="AF817" s="61"/>
      <c r="AG817" s="61"/>
      <c r="AH817" s="61"/>
      <c r="AI817" s="61"/>
      <c r="AJ817" s="61"/>
      <c r="AK817" s="61"/>
      <c r="AL817" s="61"/>
      <c r="AM817" s="61"/>
      <c r="AN817" s="61"/>
      <c r="AO817" s="61"/>
      <c r="AP817" s="61"/>
      <c r="AQ817" s="61"/>
      <c r="AR817" s="61"/>
      <c r="AS817" s="61"/>
      <c r="AT817" s="61"/>
      <c r="AU817" s="61"/>
      <c r="AV817" s="61"/>
      <c r="AW817" s="61"/>
      <c r="AX817" s="61"/>
      <c r="AY817" s="61"/>
      <c r="AZ817" s="61"/>
      <c r="BA817" s="61"/>
      <c r="BB817" s="61"/>
      <c r="BC817" s="61"/>
      <c r="BD817" s="61"/>
      <c r="BE817" s="61"/>
      <c r="BF817" s="61"/>
      <c r="BG817" s="61"/>
      <c r="BH817" s="61"/>
      <c r="BI817" s="61"/>
      <c r="BJ817" s="61"/>
      <c r="BK817" s="61"/>
      <c r="BL817" s="61"/>
      <c r="BM817" s="61"/>
      <c r="BN817" s="61"/>
    </row>
    <row r="818" spans="1:66" ht="15.75" customHeight="1" x14ac:dyDescent="0.3">
      <c r="A818" s="61"/>
      <c r="B818" s="61"/>
      <c r="C818" s="61"/>
      <c r="D818" s="61"/>
      <c r="E818" s="61"/>
      <c r="F818" s="61"/>
      <c r="G818" s="61"/>
      <c r="H818" s="62"/>
      <c r="K818" s="62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/>
      <c r="AE818" s="61"/>
      <c r="AF818" s="61"/>
      <c r="AG818" s="61"/>
      <c r="AH818" s="61"/>
      <c r="AI818" s="61"/>
      <c r="AJ818" s="61"/>
      <c r="AK818" s="61"/>
      <c r="AL818" s="61"/>
      <c r="AM818" s="61"/>
      <c r="AN818" s="61"/>
      <c r="AO818" s="61"/>
      <c r="AP818" s="61"/>
      <c r="AQ818" s="61"/>
      <c r="AR818" s="61"/>
      <c r="AS818" s="61"/>
      <c r="AT818" s="61"/>
      <c r="AU818" s="61"/>
      <c r="AV818" s="61"/>
      <c r="AW818" s="61"/>
      <c r="AX818" s="61"/>
      <c r="AY818" s="61"/>
      <c r="AZ818" s="61"/>
      <c r="BA818" s="61"/>
      <c r="BB818" s="61"/>
      <c r="BC818" s="61"/>
      <c r="BD818" s="61"/>
      <c r="BE818" s="61"/>
      <c r="BF818" s="61"/>
      <c r="BG818" s="61"/>
      <c r="BH818" s="61"/>
      <c r="BI818" s="61"/>
      <c r="BJ818" s="61"/>
      <c r="BK818" s="61"/>
      <c r="BL818" s="61"/>
      <c r="BM818" s="61"/>
      <c r="BN818" s="61"/>
    </row>
    <row r="819" spans="1:66" ht="15.75" customHeight="1" x14ac:dyDescent="0.3">
      <c r="A819" s="61"/>
      <c r="B819" s="61"/>
      <c r="C819" s="61"/>
      <c r="D819" s="61"/>
      <c r="E819" s="61"/>
      <c r="F819" s="61"/>
      <c r="G819" s="61"/>
      <c r="H819" s="62"/>
      <c r="K819" s="62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/>
      <c r="AE819" s="61"/>
      <c r="AF819" s="61"/>
      <c r="AG819" s="61"/>
      <c r="AH819" s="61"/>
      <c r="AI819" s="61"/>
      <c r="AJ819" s="61"/>
      <c r="AK819" s="61"/>
      <c r="AL819" s="61"/>
      <c r="AM819" s="61"/>
      <c r="AN819" s="61"/>
      <c r="AO819" s="61"/>
      <c r="AP819" s="61"/>
      <c r="AQ819" s="61"/>
      <c r="AR819" s="61"/>
      <c r="AS819" s="61"/>
      <c r="AT819" s="61"/>
      <c r="AU819" s="61"/>
      <c r="AV819" s="61"/>
      <c r="AW819" s="61"/>
      <c r="AX819" s="61"/>
      <c r="AY819" s="61"/>
      <c r="AZ819" s="61"/>
      <c r="BA819" s="61"/>
      <c r="BB819" s="61"/>
      <c r="BC819" s="61"/>
      <c r="BD819" s="61"/>
      <c r="BE819" s="61"/>
      <c r="BF819" s="61"/>
      <c r="BG819" s="61"/>
      <c r="BH819" s="61"/>
      <c r="BI819" s="61"/>
      <c r="BJ819" s="61"/>
      <c r="BK819" s="61"/>
      <c r="BL819" s="61"/>
      <c r="BM819" s="61"/>
      <c r="BN819" s="61"/>
    </row>
    <row r="820" spans="1:66" ht="15.75" customHeight="1" x14ac:dyDescent="0.3">
      <c r="A820" s="61"/>
      <c r="B820" s="61"/>
      <c r="C820" s="61"/>
      <c r="D820" s="61"/>
      <c r="E820" s="61"/>
      <c r="F820" s="61"/>
      <c r="G820" s="61"/>
      <c r="H820" s="62"/>
      <c r="K820" s="62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1"/>
      <c r="AB820" s="61"/>
      <c r="AC820" s="61"/>
      <c r="AD820" s="61"/>
      <c r="AE820" s="61"/>
      <c r="AF820" s="61"/>
      <c r="AG820" s="61"/>
      <c r="AH820" s="61"/>
      <c r="AI820" s="61"/>
      <c r="AJ820" s="61"/>
      <c r="AK820" s="61"/>
      <c r="AL820" s="61"/>
      <c r="AM820" s="61"/>
      <c r="AN820" s="61"/>
      <c r="AO820" s="61"/>
      <c r="AP820" s="61"/>
      <c r="AQ820" s="61"/>
      <c r="AR820" s="61"/>
      <c r="AS820" s="61"/>
      <c r="AT820" s="61"/>
      <c r="AU820" s="61"/>
      <c r="AV820" s="61"/>
      <c r="AW820" s="61"/>
      <c r="AX820" s="61"/>
      <c r="AY820" s="61"/>
      <c r="AZ820" s="61"/>
      <c r="BA820" s="61"/>
      <c r="BB820" s="61"/>
      <c r="BC820" s="61"/>
      <c r="BD820" s="61"/>
      <c r="BE820" s="61"/>
      <c r="BF820" s="61"/>
      <c r="BG820" s="61"/>
      <c r="BH820" s="61"/>
      <c r="BI820" s="61"/>
      <c r="BJ820" s="61"/>
      <c r="BK820" s="61"/>
      <c r="BL820" s="61"/>
      <c r="BM820" s="61"/>
      <c r="BN820" s="61"/>
    </row>
    <row r="821" spans="1:66" ht="15.75" customHeight="1" x14ac:dyDescent="0.3">
      <c r="A821" s="61"/>
      <c r="B821" s="61"/>
      <c r="C821" s="61"/>
      <c r="D821" s="61"/>
      <c r="E821" s="61"/>
      <c r="F821" s="61"/>
      <c r="G821" s="61"/>
      <c r="H821" s="62"/>
      <c r="K821" s="62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1"/>
      <c r="AB821" s="61"/>
      <c r="AC821" s="61"/>
      <c r="AD821" s="61"/>
      <c r="AE821" s="61"/>
      <c r="AF821" s="61"/>
      <c r="AG821" s="61"/>
      <c r="AH821" s="61"/>
      <c r="AI821" s="61"/>
      <c r="AJ821" s="61"/>
      <c r="AK821" s="61"/>
      <c r="AL821" s="61"/>
      <c r="AM821" s="61"/>
      <c r="AN821" s="61"/>
      <c r="AO821" s="61"/>
      <c r="AP821" s="61"/>
      <c r="AQ821" s="61"/>
      <c r="AR821" s="61"/>
      <c r="AS821" s="61"/>
      <c r="AT821" s="61"/>
      <c r="AU821" s="61"/>
      <c r="AV821" s="61"/>
      <c r="AW821" s="61"/>
      <c r="AX821" s="61"/>
      <c r="AY821" s="61"/>
      <c r="AZ821" s="61"/>
      <c r="BA821" s="61"/>
      <c r="BB821" s="61"/>
      <c r="BC821" s="61"/>
      <c r="BD821" s="61"/>
      <c r="BE821" s="61"/>
      <c r="BF821" s="61"/>
      <c r="BG821" s="61"/>
      <c r="BH821" s="61"/>
      <c r="BI821" s="61"/>
      <c r="BJ821" s="61"/>
      <c r="BK821" s="61"/>
      <c r="BL821" s="61"/>
      <c r="BM821" s="61"/>
      <c r="BN821" s="61"/>
    </row>
    <row r="822" spans="1:66" ht="15.75" customHeight="1" x14ac:dyDescent="0.3">
      <c r="A822" s="61"/>
      <c r="B822" s="61"/>
      <c r="C822" s="61"/>
      <c r="D822" s="61"/>
      <c r="E822" s="61"/>
      <c r="F822" s="61"/>
      <c r="G822" s="61"/>
      <c r="H822" s="62"/>
      <c r="K822" s="62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  <c r="AA822" s="61"/>
      <c r="AB822" s="61"/>
      <c r="AC822" s="61"/>
      <c r="AD822" s="61"/>
      <c r="AE822" s="61"/>
      <c r="AF822" s="61"/>
      <c r="AG822" s="61"/>
      <c r="AH822" s="61"/>
      <c r="AI822" s="61"/>
      <c r="AJ822" s="61"/>
      <c r="AK822" s="61"/>
      <c r="AL822" s="61"/>
      <c r="AM822" s="61"/>
      <c r="AN822" s="61"/>
      <c r="AO822" s="61"/>
      <c r="AP822" s="61"/>
      <c r="AQ822" s="61"/>
      <c r="AR822" s="61"/>
      <c r="AS822" s="61"/>
      <c r="AT822" s="61"/>
      <c r="AU822" s="61"/>
      <c r="AV822" s="61"/>
      <c r="AW822" s="61"/>
      <c r="AX822" s="61"/>
      <c r="AY822" s="61"/>
      <c r="AZ822" s="61"/>
      <c r="BA822" s="61"/>
      <c r="BB822" s="61"/>
      <c r="BC822" s="61"/>
      <c r="BD822" s="61"/>
      <c r="BE822" s="61"/>
      <c r="BF822" s="61"/>
      <c r="BG822" s="61"/>
      <c r="BH822" s="61"/>
      <c r="BI822" s="61"/>
      <c r="BJ822" s="61"/>
      <c r="BK822" s="61"/>
      <c r="BL822" s="61"/>
      <c r="BM822" s="61"/>
      <c r="BN822" s="61"/>
    </row>
    <row r="823" spans="1:66" ht="15.75" customHeight="1" x14ac:dyDescent="0.3">
      <c r="A823" s="61"/>
      <c r="B823" s="61"/>
      <c r="C823" s="61"/>
      <c r="D823" s="61"/>
      <c r="E823" s="61"/>
      <c r="F823" s="61"/>
      <c r="G823" s="61"/>
      <c r="H823" s="62"/>
      <c r="K823" s="62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  <c r="AA823" s="61"/>
      <c r="AB823" s="61"/>
      <c r="AC823" s="61"/>
      <c r="AD823" s="61"/>
      <c r="AE823" s="61"/>
      <c r="AF823" s="61"/>
      <c r="AG823" s="61"/>
      <c r="AH823" s="61"/>
      <c r="AI823" s="61"/>
      <c r="AJ823" s="61"/>
      <c r="AK823" s="61"/>
      <c r="AL823" s="61"/>
      <c r="AM823" s="61"/>
      <c r="AN823" s="61"/>
      <c r="AO823" s="61"/>
      <c r="AP823" s="61"/>
      <c r="AQ823" s="61"/>
      <c r="AR823" s="61"/>
      <c r="AS823" s="61"/>
      <c r="AT823" s="61"/>
      <c r="AU823" s="61"/>
      <c r="AV823" s="61"/>
      <c r="AW823" s="61"/>
      <c r="AX823" s="61"/>
      <c r="AY823" s="61"/>
      <c r="AZ823" s="61"/>
      <c r="BA823" s="61"/>
      <c r="BB823" s="61"/>
      <c r="BC823" s="61"/>
      <c r="BD823" s="61"/>
      <c r="BE823" s="61"/>
      <c r="BF823" s="61"/>
      <c r="BG823" s="61"/>
      <c r="BH823" s="61"/>
      <c r="BI823" s="61"/>
      <c r="BJ823" s="61"/>
      <c r="BK823" s="61"/>
      <c r="BL823" s="61"/>
      <c r="BM823" s="61"/>
      <c r="BN823" s="61"/>
    </row>
    <row r="824" spans="1:66" ht="15.75" customHeight="1" x14ac:dyDescent="0.3">
      <c r="A824" s="61"/>
      <c r="B824" s="61"/>
      <c r="C824" s="61"/>
      <c r="D824" s="61"/>
      <c r="E824" s="61"/>
      <c r="F824" s="61"/>
      <c r="G824" s="61"/>
      <c r="H824" s="62"/>
      <c r="K824" s="62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  <c r="AX824" s="61"/>
      <c r="AY824" s="61"/>
      <c r="AZ824" s="61"/>
      <c r="BA824" s="61"/>
      <c r="BB824" s="61"/>
      <c r="BC824" s="61"/>
      <c r="BD824" s="61"/>
      <c r="BE824" s="61"/>
      <c r="BF824" s="61"/>
      <c r="BG824" s="61"/>
      <c r="BH824" s="61"/>
      <c r="BI824" s="61"/>
      <c r="BJ824" s="61"/>
      <c r="BK824" s="61"/>
      <c r="BL824" s="61"/>
      <c r="BM824" s="61"/>
      <c r="BN824" s="61"/>
    </row>
    <row r="825" spans="1:66" ht="15.75" customHeight="1" x14ac:dyDescent="0.3">
      <c r="A825" s="61"/>
      <c r="B825" s="61"/>
      <c r="C825" s="61"/>
      <c r="D825" s="61"/>
      <c r="E825" s="61"/>
      <c r="F825" s="61"/>
      <c r="G825" s="61"/>
      <c r="H825" s="62"/>
      <c r="K825" s="62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  <c r="AA825" s="61"/>
      <c r="AB825" s="61"/>
      <c r="AC825" s="61"/>
      <c r="AD825" s="61"/>
      <c r="AE825" s="61"/>
      <c r="AF825" s="61"/>
      <c r="AG825" s="61"/>
      <c r="AH825" s="61"/>
      <c r="AI825" s="61"/>
      <c r="AJ825" s="61"/>
      <c r="AK825" s="61"/>
      <c r="AL825" s="61"/>
      <c r="AM825" s="61"/>
      <c r="AN825" s="61"/>
      <c r="AO825" s="61"/>
      <c r="AP825" s="61"/>
      <c r="AQ825" s="61"/>
      <c r="AR825" s="61"/>
      <c r="AS825" s="61"/>
      <c r="AT825" s="61"/>
      <c r="AU825" s="61"/>
      <c r="AV825" s="61"/>
      <c r="AW825" s="61"/>
      <c r="AX825" s="61"/>
      <c r="AY825" s="61"/>
      <c r="AZ825" s="61"/>
      <c r="BA825" s="61"/>
      <c r="BB825" s="61"/>
      <c r="BC825" s="61"/>
      <c r="BD825" s="61"/>
      <c r="BE825" s="61"/>
      <c r="BF825" s="61"/>
      <c r="BG825" s="61"/>
      <c r="BH825" s="61"/>
      <c r="BI825" s="61"/>
      <c r="BJ825" s="61"/>
      <c r="BK825" s="61"/>
      <c r="BL825" s="61"/>
      <c r="BM825" s="61"/>
      <c r="BN825" s="61"/>
    </row>
    <row r="826" spans="1:66" ht="15.75" customHeight="1" x14ac:dyDescent="0.3">
      <c r="A826" s="61"/>
      <c r="B826" s="61"/>
      <c r="C826" s="61"/>
      <c r="D826" s="61"/>
      <c r="E826" s="61"/>
      <c r="F826" s="61"/>
      <c r="G826" s="61"/>
      <c r="H826" s="62"/>
      <c r="K826" s="62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  <c r="AR826" s="61"/>
      <c r="AS826" s="61"/>
      <c r="AT826" s="61"/>
      <c r="AU826" s="61"/>
      <c r="AV826" s="61"/>
      <c r="AW826" s="61"/>
      <c r="AX826" s="61"/>
      <c r="AY826" s="61"/>
      <c r="AZ826" s="61"/>
      <c r="BA826" s="61"/>
      <c r="BB826" s="61"/>
      <c r="BC826" s="61"/>
      <c r="BD826" s="61"/>
      <c r="BE826" s="61"/>
      <c r="BF826" s="61"/>
      <c r="BG826" s="61"/>
      <c r="BH826" s="61"/>
      <c r="BI826" s="61"/>
      <c r="BJ826" s="61"/>
      <c r="BK826" s="61"/>
      <c r="BL826" s="61"/>
      <c r="BM826" s="61"/>
      <c r="BN826" s="61"/>
    </row>
    <row r="827" spans="1:66" ht="15.75" customHeight="1" x14ac:dyDescent="0.3">
      <c r="A827" s="61"/>
      <c r="B827" s="61"/>
      <c r="C827" s="61"/>
      <c r="D827" s="61"/>
      <c r="E827" s="61"/>
      <c r="F827" s="61"/>
      <c r="G827" s="61"/>
      <c r="H827" s="62"/>
      <c r="K827" s="62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  <c r="AA827" s="61"/>
      <c r="AB827" s="61"/>
      <c r="AC827" s="61"/>
      <c r="AD827" s="61"/>
      <c r="AE827" s="61"/>
      <c r="AF827" s="61"/>
      <c r="AG827" s="61"/>
      <c r="AH827" s="61"/>
      <c r="AI827" s="61"/>
      <c r="AJ827" s="61"/>
      <c r="AK827" s="61"/>
      <c r="AL827" s="61"/>
      <c r="AM827" s="61"/>
      <c r="AN827" s="61"/>
      <c r="AO827" s="61"/>
      <c r="AP827" s="61"/>
      <c r="AQ827" s="61"/>
      <c r="AR827" s="61"/>
      <c r="AS827" s="61"/>
      <c r="AT827" s="61"/>
      <c r="AU827" s="61"/>
      <c r="AV827" s="61"/>
      <c r="AW827" s="61"/>
      <c r="AX827" s="61"/>
      <c r="AY827" s="61"/>
      <c r="AZ827" s="61"/>
      <c r="BA827" s="61"/>
      <c r="BB827" s="61"/>
      <c r="BC827" s="61"/>
      <c r="BD827" s="61"/>
      <c r="BE827" s="61"/>
      <c r="BF827" s="61"/>
      <c r="BG827" s="61"/>
      <c r="BH827" s="61"/>
      <c r="BI827" s="61"/>
      <c r="BJ827" s="61"/>
      <c r="BK827" s="61"/>
      <c r="BL827" s="61"/>
      <c r="BM827" s="61"/>
      <c r="BN827" s="61"/>
    </row>
    <row r="828" spans="1:66" ht="15.75" customHeight="1" x14ac:dyDescent="0.3">
      <c r="A828" s="61"/>
      <c r="B828" s="61"/>
      <c r="C828" s="61"/>
      <c r="D828" s="61"/>
      <c r="E828" s="61"/>
      <c r="F828" s="61"/>
      <c r="G828" s="61"/>
      <c r="H828" s="62"/>
      <c r="K828" s="62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1"/>
      <c r="AB828" s="61"/>
      <c r="AC828" s="61"/>
      <c r="AD828" s="61"/>
      <c r="AE828" s="61"/>
      <c r="AF828" s="61"/>
      <c r="AG828" s="61"/>
      <c r="AH828" s="61"/>
      <c r="AI828" s="61"/>
      <c r="AJ828" s="61"/>
      <c r="AK828" s="61"/>
      <c r="AL828" s="61"/>
      <c r="AM828" s="61"/>
      <c r="AN828" s="61"/>
      <c r="AO828" s="61"/>
      <c r="AP828" s="61"/>
      <c r="AQ828" s="61"/>
      <c r="AR828" s="61"/>
      <c r="AS828" s="61"/>
      <c r="AT828" s="61"/>
      <c r="AU828" s="61"/>
      <c r="AV828" s="61"/>
      <c r="AW828" s="61"/>
      <c r="AX828" s="61"/>
      <c r="AY828" s="61"/>
      <c r="AZ828" s="61"/>
      <c r="BA828" s="61"/>
      <c r="BB828" s="61"/>
      <c r="BC828" s="61"/>
      <c r="BD828" s="61"/>
      <c r="BE828" s="61"/>
      <c r="BF828" s="61"/>
      <c r="BG828" s="61"/>
      <c r="BH828" s="61"/>
      <c r="BI828" s="61"/>
      <c r="BJ828" s="61"/>
      <c r="BK828" s="61"/>
      <c r="BL828" s="61"/>
      <c r="BM828" s="61"/>
      <c r="BN828" s="61"/>
    </row>
    <row r="829" spans="1:66" ht="15.75" customHeight="1" x14ac:dyDescent="0.3">
      <c r="A829" s="61"/>
      <c r="B829" s="61"/>
      <c r="C829" s="61"/>
      <c r="D829" s="61"/>
      <c r="E829" s="61"/>
      <c r="F829" s="61"/>
      <c r="G829" s="61"/>
      <c r="H829" s="62"/>
      <c r="K829" s="62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  <c r="AX829" s="61"/>
      <c r="AY829" s="61"/>
      <c r="AZ829" s="61"/>
      <c r="BA829" s="61"/>
      <c r="BB829" s="61"/>
      <c r="BC829" s="61"/>
      <c r="BD829" s="61"/>
      <c r="BE829" s="61"/>
      <c r="BF829" s="61"/>
      <c r="BG829" s="61"/>
      <c r="BH829" s="61"/>
      <c r="BI829" s="61"/>
      <c r="BJ829" s="61"/>
      <c r="BK829" s="61"/>
      <c r="BL829" s="61"/>
      <c r="BM829" s="61"/>
      <c r="BN829" s="61"/>
    </row>
    <row r="830" spans="1:66" ht="15.75" customHeight="1" x14ac:dyDescent="0.3">
      <c r="A830" s="61"/>
      <c r="B830" s="61"/>
      <c r="C830" s="61"/>
      <c r="D830" s="61"/>
      <c r="E830" s="61"/>
      <c r="F830" s="61"/>
      <c r="G830" s="61"/>
      <c r="H830" s="62"/>
      <c r="K830" s="62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  <c r="AA830" s="61"/>
      <c r="AB830" s="61"/>
      <c r="AC830" s="61"/>
      <c r="AD830" s="61"/>
      <c r="AE830" s="61"/>
      <c r="AF830" s="61"/>
      <c r="AG830" s="61"/>
      <c r="AH830" s="61"/>
      <c r="AI830" s="61"/>
      <c r="AJ830" s="61"/>
      <c r="AK830" s="61"/>
      <c r="AL830" s="61"/>
      <c r="AM830" s="61"/>
      <c r="AN830" s="61"/>
      <c r="AO830" s="61"/>
      <c r="AP830" s="61"/>
      <c r="AQ830" s="61"/>
      <c r="AR830" s="61"/>
      <c r="AS830" s="61"/>
      <c r="AT830" s="61"/>
      <c r="AU830" s="61"/>
      <c r="AV830" s="61"/>
      <c r="AW830" s="61"/>
      <c r="AX830" s="61"/>
      <c r="AY830" s="61"/>
      <c r="AZ830" s="61"/>
      <c r="BA830" s="61"/>
      <c r="BB830" s="61"/>
      <c r="BC830" s="61"/>
      <c r="BD830" s="61"/>
      <c r="BE830" s="61"/>
      <c r="BF830" s="61"/>
      <c r="BG830" s="61"/>
      <c r="BH830" s="61"/>
      <c r="BI830" s="61"/>
      <c r="BJ830" s="61"/>
      <c r="BK830" s="61"/>
      <c r="BL830" s="61"/>
      <c r="BM830" s="61"/>
      <c r="BN830" s="61"/>
    </row>
    <row r="831" spans="1:66" ht="15.75" customHeight="1" x14ac:dyDescent="0.3">
      <c r="A831" s="61"/>
      <c r="B831" s="61"/>
      <c r="C831" s="61"/>
      <c r="D831" s="61"/>
      <c r="E831" s="61"/>
      <c r="F831" s="61"/>
      <c r="G831" s="61"/>
      <c r="H831" s="62"/>
      <c r="K831" s="62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1"/>
      <c r="AB831" s="61"/>
      <c r="AC831" s="61"/>
      <c r="AD831" s="61"/>
      <c r="AE831" s="61"/>
      <c r="AF831" s="61"/>
      <c r="AG831" s="61"/>
      <c r="AH831" s="61"/>
      <c r="AI831" s="61"/>
      <c r="AJ831" s="61"/>
      <c r="AK831" s="61"/>
      <c r="AL831" s="61"/>
      <c r="AM831" s="61"/>
      <c r="AN831" s="61"/>
      <c r="AO831" s="61"/>
      <c r="AP831" s="61"/>
      <c r="AQ831" s="61"/>
      <c r="AR831" s="61"/>
      <c r="AS831" s="61"/>
      <c r="AT831" s="61"/>
      <c r="AU831" s="61"/>
      <c r="AV831" s="61"/>
      <c r="AW831" s="61"/>
      <c r="AX831" s="61"/>
      <c r="AY831" s="61"/>
      <c r="AZ831" s="61"/>
      <c r="BA831" s="61"/>
      <c r="BB831" s="61"/>
      <c r="BC831" s="61"/>
      <c r="BD831" s="61"/>
      <c r="BE831" s="61"/>
      <c r="BF831" s="61"/>
      <c r="BG831" s="61"/>
      <c r="BH831" s="61"/>
      <c r="BI831" s="61"/>
      <c r="BJ831" s="61"/>
      <c r="BK831" s="61"/>
      <c r="BL831" s="61"/>
      <c r="BM831" s="61"/>
      <c r="BN831" s="61"/>
    </row>
    <row r="832" spans="1:66" ht="15.75" customHeight="1" x14ac:dyDescent="0.3">
      <c r="A832" s="61"/>
      <c r="B832" s="61"/>
      <c r="C832" s="61"/>
      <c r="D832" s="61"/>
      <c r="E832" s="61"/>
      <c r="F832" s="61"/>
      <c r="G832" s="61"/>
      <c r="H832" s="62"/>
      <c r="K832" s="62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  <c r="AR832" s="61"/>
      <c r="AS832" s="61"/>
      <c r="AT832" s="61"/>
      <c r="AU832" s="61"/>
      <c r="AV832" s="61"/>
      <c r="AW832" s="61"/>
      <c r="AX832" s="61"/>
      <c r="AY832" s="61"/>
      <c r="AZ832" s="61"/>
      <c r="BA832" s="61"/>
      <c r="BB832" s="61"/>
      <c r="BC832" s="61"/>
      <c r="BD832" s="61"/>
      <c r="BE832" s="61"/>
      <c r="BF832" s="61"/>
      <c r="BG832" s="61"/>
      <c r="BH832" s="61"/>
      <c r="BI832" s="61"/>
      <c r="BJ832" s="61"/>
      <c r="BK832" s="61"/>
      <c r="BL832" s="61"/>
      <c r="BM832" s="61"/>
      <c r="BN832" s="61"/>
    </row>
    <row r="833" spans="1:66" ht="15.75" customHeight="1" x14ac:dyDescent="0.3">
      <c r="A833" s="61"/>
      <c r="B833" s="61"/>
      <c r="C833" s="61"/>
      <c r="D833" s="61"/>
      <c r="E833" s="61"/>
      <c r="F833" s="61"/>
      <c r="G833" s="61"/>
      <c r="H833" s="62"/>
      <c r="K833" s="62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1"/>
      <c r="AB833" s="61"/>
      <c r="AC833" s="61"/>
      <c r="AD833" s="61"/>
      <c r="AE833" s="61"/>
      <c r="AF833" s="61"/>
      <c r="AG833" s="61"/>
      <c r="AH833" s="61"/>
      <c r="AI833" s="61"/>
      <c r="AJ833" s="61"/>
      <c r="AK833" s="61"/>
      <c r="AL833" s="61"/>
      <c r="AM833" s="61"/>
      <c r="AN833" s="61"/>
      <c r="AO833" s="61"/>
      <c r="AP833" s="61"/>
      <c r="AQ833" s="61"/>
      <c r="AR833" s="61"/>
      <c r="AS833" s="61"/>
      <c r="AT833" s="61"/>
      <c r="AU833" s="61"/>
      <c r="AV833" s="61"/>
      <c r="AW833" s="61"/>
      <c r="AX833" s="61"/>
      <c r="AY833" s="61"/>
      <c r="AZ833" s="61"/>
      <c r="BA833" s="61"/>
      <c r="BB833" s="61"/>
      <c r="BC833" s="61"/>
      <c r="BD833" s="61"/>
      <c r="BE833" s="61"/>
      <c r="BF833" s="61"/>
      <c r="BG833" s="61"/>
      <c r="BH833" s="61"/>
      <c r="BI833" s="61"/>
      <c r="BJ833" s="61"/>
      <c r="BK833" s="61"/>
      <c r="BL833" s="61"/>
      <c r="BM833" s="61"/>
      <c r="BN833" s="61"/>
    </row>
    <row r="834" spans="1:66" ht="15.75" customHeight="1" x14ac:dyDescent="0.3">
      <c r="A834" s="61"/>
      <c r="B834" s="61"/>
      <c r="C834" s="61"/>
      <c r="D834" s="61"/>
      <c r="E834" s="61"/>
      <c r="F834" s="61"/>
      <c r="G834" s="61"/>
      <c r="H834" s="62"/>
      <c r="K834" s="62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61"/>
      <c r="BD834" s="61"/>
      <c r="BE834" s="61"/>
      <c r="BF834" s="61"/>
      <c r="BG834" s="61"/>
      <c r="BH834" s="61"/>
      <c r="BI834" s="61"/>
      <c r="BJ834" s="61"/>
      <c r="BK834" s="61"/>
      <c r="BL834" s="61"/>
      <c r="BM834" s="61"/>
      <c r="BN834" s="61"/>
    </row>
    <row r="835" spans="1:66" ht="15.75" customHeight="1" x14ac:dyDescent="0.3">
      <c r="A835" s="61"/>
      <c r="B835" s="61"/>
      <c r="C835" s="61"/>
      <c r="D835" s="61"/>
      <c r="E835" s="61"/>
      <c r="F835" s="61"/>
      <c r="G835" s="61"/>
      <c r="H835" s="62"/>
      <c r="K835" s="62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  <c r="AA835" s="61"/>
      <c r="AB835" s="61"/>
      <c r="AC835" s="61"/>
      <c r="AD835" s="61"/>
      <c r="AE835" s="61"/>
      <c r="AF835" s="61"/>
      <c r="AG835" s="61"/>
      <c r="AH835" s="61"/>
      <c r="AI835" s="61"/>
      <c r="AJ835" s="61"/>
      <c r="AK835" s="61"/>
      <c r="AL835" s="61"/>
      <c r="AM835" s="61"/>
      <c r="AN835" s="61"/>
      <c r="AO835" s="61"/>
      <c r="AP835" s="61"/>
      <c r="AQ835" s="61"/>
      <c r="AR835" s="61"/>
      <c r="AS835" s="61"/>
      <c r="AT835" s="61"/>
      <c r="AU835" s="61"/>
      <c r="AV835" s="61"/>
      <c r="AW835" s="61"/>
      <c r="AX835" s="61"/>
      <c r="AY835" s="61"/>
      <c r="AZ835" s="61"/>
      <c r="BA835" s="61"/>
      <c r="BB835" s="61"/>
      <c r="BC835" s="61"/>
      <c r="BD835" s="61"/>
      <c r="BE835" s="61"/>
      <c r="BF835" s="61"/>
      <c r="BG835" s="61"/>
      <c r="BH835" s="61"/>
      <c r="BI835" s="61"/>
      <c r="BJ835" s="61"/>
      <c r="BK835" s="61"/>
      <c r="BL835" s="61"/>
      <c r="BM835" s="61"/>
      <c r="BN835" s="61"/>
    </row>
    <row r="836" spans="1:66" ht="15.75" customHeight="1" x14ac:dyDescent="0.3">
      <c r="A836" s="61"/>
      <c r="B836" s="61"/>
      <c r="C836" s="61"/>
      <c r="D836" s="61"/>
      <c r="E836" s="61"/>
      <c r="F836" s="61"/>
      <c r="G836" s="61"/>
      <c r="H836" s="62"/>
      <c r="K836" s="62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  <c r="AA836" s="61"/>
      <c r="AB836" s="61"/>
      <c r="AC836" s="61"/>
      <c r="AD836" s="61"/>
      <c r="AE836" s="61"/>
      <c r="AF836" s="61"/>
      <c r="AG836" s="61"/>
      <c r="AH836" s="61"/>
      <c r="AI836" s="61"/>
      <c r="AJ836" s="61"/>
      <c r="AK836" s="61"/>
      <c r="AL836" s="61"/>
      <c r="AM836" s="61"/>
      <c r="AN836" s="61"/>
      <c r="AO836" s="61"/>
      <c r="AP836" s="61"/>
      <c r="AQ836" s="61"/>
      <c r="AR836" s="61"/>
      <c r="AS836" s="61"/>
      <c r="AT836" s="61"/>
      <c r="AU836" s="61"/>
      <c r="AV836" s="61"/>
      <c r="AW836" s="61"/>
      <c r="AX836" s="61"/>
      <c r="AY836" s="61"/>
      <c r="AZ836" s="61"/>
      <c r="BA836" s="61"/>
      <c r="BB836" s="61"/>
      <c r="BC836" s="61"/>
      <c r="BD836" s="61"/>
      <c r="BE836" s="61"/>
      <c r="BF836" s="61"/>
      <c r="BG836" s="61"/>
      <c r="BH836" s="61"/>
      <c r="BI836" s="61"/>
      <c r="BJ836" s="61"/>
      <c r="BK836" s="61"/>
      <c r="BL836" s="61"/>
      <c r="BM836" s="61"/>
      <c r="BN836" s="61"/>
    </row>
    <row r="837" spans="1:66" ht="15.75" customHeight="1" x14ac:dyDescent="0.3">
      <c r="A837" s="61"/>
      <c r="B837" s="61"/>
      <c r="C837" s="61"/>
      <c r="D837" s="61"/>
      <c r="E837" s="61"/>
      <c r="F837" s="61"/>
      <c r="G837" s="61"/>
      <c r="H837" s="62"/>
      <c r="K837" s="62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  <c r="AA837" s="61"/>
      <c r="AB837" s="61"/>
      <c r="AC837" s="61"/>
      <c r="AD837" s="61"/>
      <c r="AE837" s="61"/>
      <c r="AF837" s="61"/>
      <c r="AG837" s="61"/>
      <c r="AH837" s="61"/>
      <c r="AI837" s="61"/>
      <c r="AJ837" s="61"/>
      <c r="AK837" s="61"/>
      <c r="AL837" s="61"/>
      <c r="AM837" s="61"/>
      <c r="AN837" s="61"/>
      <c r="AO837" s="61"/>
      <c r="AP837" s="61"/>
      <c r="AQ837" s="61"/>
      <c r="AR837" s="61"/>
      <c r="AS837" s="61"/>
      <c r="AT837" s="61"/>
      <c r="AU837" s="61"/>
      <c r="AV837" s="61"/>
      <c r="AW837" s="61"/>
      <c r="AX837" s="61"/>
      <c r="AY837" s="61"/>
      <c r="AZ837" s="61"/>
      <c r="BA837" s="61"/>
      <c r="BB837" s="61"/>
      <c r="BC837" s="61"/>
      <c r="BD837" s="61"/>
      <c r="BE837" s="61"/>
      <c r="BF837" s="61"/>
      <c r="BG837" s="61"/>
      <c r="BH837" s="61"/>
      <c r="BI837" s="61"/>
      <c r="BJ837" s="61"/>
      <c r="BK837" s="61"/>
      <c r="BL837" s="61"/>
      <c r="BM837" s="61"/>
      <c r="BN837" s="61"/>
    </row>
    <row r="838" spans="1:66" ht="15.75" customHeight="1" x14ac:dyDescent="0.3">
      <c r="A838" s="61"/>
      <c r="B838" s="61"/>
      <c r="C838" s="61"/>
      <c r="D838" s="61"/>
      <c r="E838" s="61"/>
      <c r="F838" s="61"/>
      <c r="G838" s="61"/>
      <c r="H838" s="62"/>
      <c r="K838" s="62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  <c r="AR838" s="61"/>
      <c r="AS838" s="61"/>
      <c r="AT838" s="61"/>
      <c r="AU838" s="61"/>
      <c r="AV838" s="61"/>
      <c r="AW838" s="61"/>
      <c r="AX838" s="61"/>
      <c r="AY838" s="61"/>
      <c r="AZ838" s="61"/>
      <c r="BA838" s="61"/>
      <c r="BB838" s="61"/>
      <c r="BC838" s="61"/>
      <c r="BD838" s="61"/>
      <c r="BE838" s="61"/>
      <c r="BF838" s="61"/>
      <c r="BG838" s="61"/>
      <c r="BH838" s="61"/>
      <c r="BI838" s="61"/>
      <c r="BJ838" s="61"/>
      <c r="BK838" s="61"/>
      <c r="BL838" s="61"/>
      <c r="BM838" s="61"/>
      <c r="BN838" s="61"/>
    </row>
    <row r="839" spans="1:66" ht="15.75" customHeight="1" x14ac:dyDescent="0.3">
      <c r="A839" s="61"/>
      <c r="B839" s="61"/>
      <c r="C839" s="61"/>
      <c r="D839" s="61"/>
      <c r="E839" s="61"/>
      <c r="F839" s="61"/>
      <c r="G839" s="61"/>
      <c r="H839" s="62"/>
      <c r="K839" s="62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B839" s="61"/>
      <c r="BC839" s="61"/>
      <c r="BD839" s="61"/>
      <c r="BE839" s="61"/>
      <c r="BF839" s="61"/>
      <c r="BG839" s="61"/>
      <c r="BH839" s="61"/>
      <c r="BI839" s="61"/>
      <c r="BJ839" s="61"/>
      <c r="BK839" s="61"/>
      <c r="BL839" s="61"/>
      <c r="BM839" s="61"/>
      <c r="BN839" s="61"/>
    </row>
    <row r="840" spans="1:66" ht="15.75" customHeight="1" x14ac:dyDescent="0.3">
      <c r="A840" s="61"/>
      <c r="B840" s="61"/>
      <c r="C840" s="61"/>
      <c r="D840" s="61"/>
      <c r="E840" s="61"/>
      <c r="F840" s="61"/>
      <c r="G840" s="61"/>
      <c r="H840" s="62"/>
      <c r="K840" s="62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1"/>
      <c r="AB840" s="61"/>
      <c r="AC840" s="61"/>
      <c r="AD840" s="61"/>
      <c r="AE840" s="61"/>
      <c r="AF840" s="61"/>
      <c r="AG840" s="61"/>
      <c r="AH840" s="61"/>
      <c r="AI840" s="61"/>
      <c r="AJ840" s="61"/>
      <c r="AK840" s="61"/>
      <c r="AL840" s="61"/>
      <c r="AM840" s="61"/>
      <c r="AN840" s="61"/>
      <c r="AO840" s="61"/>
      <c r="AP840" s="61"/>
      <c r="AQ840" s="61"/>
      <c r="AR840" s="61"/>
      <c r="AS840" s="61"/>
      <c r="AT840" s="61"/>
      <c r="AU840" s="61"/>
      <c r="AV840" s="61"/>
      <c r="AW840" s="61"/>
      <c r="AX840" s="61"/>
      <c r="AY840" s="61"/>
      <c r="AZ840" s="61"/>
      <c r="BA840" s="61"/>
      <c r="BB840" s="61"/>
      <c r="BC840" s="61"/>
      <c r="BD840" s="61"/>
      <c r="BE840" s="61"/>
      <c r="BF840" s="61"/>
      <c r="BG840" s="61"/>
      <c r="BH840" s="61"/>
      <c r="BI840" s="61"/>
      <c r="BJ840" s="61"/>
      <c r="BK840" s="61"/>
      <c r="BL840" s="61"/>
      <c r="BM840" s="61"/>
      <c r="BN840" s="61"/>
    </row>
    <row r="841" spans="1:66" ht="15.75" customHeight="1" x14ac:dyDescent="0.3">
      <c r="A841" s="61"/>
      <c r="B841" s="61"/>
      <c r="C841" s="61"/>
      <c r="D841" s="61"/>
      <c r="E841" s="61"/>
      <c r="F841" s="61"/>
      <c r="G841" s="61"/>
      <c r="H841" s="62"/>
      <c r="K841" s="62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61"/>
      <c r="AK841" s="61"/>
      <c r="AL841" s="61"/>
      <c r="AM841" s="61"/>
      <c r="AN841" s="61"/>
      <c r="AO841" s="61"/>
      <c r="AP841" s="61"/>
      <c r="AQ841" s="61"/>
      <c r="AR841" s="61"/>
      <c r="AS841" s="61"/>
      <c r="AT841" s="61"/>
      <c r="AU841" s="61"/>
      <c r="AV841" s="61"/>
      <c r="AW841" s="61"/>
      <c r="AX841" s="61"/>
      <c r="AY841" s="61"/>
      <c r="AZ841" s="61"/>
      <c r="BA841" s="61"/>
      <c r="BB841" s="61"/>
      <c r="BC841" s="61"/>
      <c r="BD841" s="61"/>
      <c r="BE841" s="61"/>
      <c r="BF841" s="61"/>
      <c r="BG841" s="61"/>
      <c r="BH841" s="61"/>
      <c r="BI841" s="61"/>
      <c r="BJ841" s="61"/>
      <c r="BK841" s="61"/>
      <c r="BL841" s="61"/>
      <c r="BM841" s="61"/>
      <c r="BN841" s="61"/>
    </row>
    <row r="842" spans="1:66" ht="15.75" customHeight="1" x14ac:dyDescent="0.3">
      <c r="A842" s="61"/>
      <c r="B842" s="61"/>
      <c r="C842" s="61"/>
      <c r="D842" s="61"/>
      <c r="E842" s="61"/>
      <c r="F842" s="61"/>
      <c r="G842" s="61"/>
      <c r="H842" s="62"/>
      <c r="K842" s="62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  <c r="AA842" s="61"/>
      <c r="AB842" s="61"/>
      <c r="AC842" s="61"/>
      <c r="AD842" s="61"/>
      <c r="AE842" s="61"/>
      <c r="AF842" s="61"/>
      <c r="AG842" s="61"/>
      <c r="AH842" s="61"/>
      <c r="AI842" s="61"/>
      <c r="AJ842" s="61"/>
      <c r="AK842" s="61"/>
      <c r="AL842" s="61"/>
      <c r="AM842" s="61"/>
      <c r="AN842" s="61"/>
      <c r="AO842" s="61"/>
      <c r="AP842" s="61"/>
      <c r="AQ842" s="61"/>
      <c r="AR842" s="61"/>
      <c r="AS842" s="61"/>
      <c r="AT842" s="61"/>
      <c r="AU842" s="61"/>
      <c r="AV842" s="61"/>
      <c r="AW842" s="61"/>
      <c r="AX842" s="61"/>
      <c r="AY842" s="61"/>
      <c r="AZ842" s="61"/>
      <c r="BA842" s="61"/>
      <c r="BB842" s="61"/>
      <c r="BC842" s="61"/>
      <c r="BD842" s="61"/>
      <c r="BE842" s="61"/>
      <c r="BF842" s="61"/>
      <c r="BG842" s="61"/>
      <c r="BH842" s="61"/>
      <c r="BI842" s="61"/>
      <c r="BJ842" s="61"/>
      <c r="BK842" s="61"/>
      <c r="BL842" s="61"/>
      <c r="BM842" s="61"/>
      <c r="BN842" s="61"/>
    </row>
    <row r="843" spans="1:66" ht="15.75" customHeight="1" x14ac:dyDescent="0.3">
      <c r="A843" s="61"/>
      <c r="B843" s="61"/>
      <c r="C843" s="61"/>
      <c r="D843" s="61"/>
      <c r="E843" s="61"/>
      <c r="F843" s="61"/>
      <c r="G843" s="61"/>
      <c r="H843" s="62"/>
      <c r="K843" s="62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  <c r="AA843" s="61"/>
      <c r="AB843" s="61"/>
      <c r="AC843" s="61"/>
      <c r="AD843" s="61"/>
      <c r="AE843" s="61"/>
      <c r="AF843" s="61"/>
      <c r="AG843" s="61"/>
      <c r="AH843" s="61"/>
      <c r="AI843" s="61"/>
      <c r="AJ843" s="61"/>
      <c r="AK843" s="61"/>
      <c r="AL843" s="61"/>
      <c r="AM843" s="61"/>
      <c r="AN843" s="61"/>
      <c r="AO843" s="61"/>
      <c r="AP843" s="61"/>
      <c r="AQ843" s="61"/>
      <c r="AR843" s="61"/>
      <c r="AS843" s="61"/>
      <c r="AT843" s="61"/>
      <c r="AU843" s="61"/>
      <c r="AV843" s="61"/>
      <c r="AW843" s="61"/>
      <c r="AX843" s="61"/>
      <c r="AY843" s="61"/>
      <c r="AZ843" s="61"/>
      <c r="BA843" s="61"/>
      <c r="BB843" s="61"/>
      <c r="BC843" s="61"/>
      <c r="BD843" s="61"/>
      <c r="BE843" s="61"/>
      <c r="BF843" s="61"/>
      <c r="BG843" s="61"/>
      <c r="BH843" s="61"/>
      <c r="BI843" s="61"/>
      <c r="BJ843" s="61"/>
      <c r="BK843" s="61"/>
      <c r="BL843" s="61"/>
      <c r="BM843" s="61"/>
      <c r="BN843" s="61"/>
    </row>
    <row r="844" spans="1:66" ht="15.75" customHeight="1" x14ac:dyDescent="0.3">
      <c r="A844" s="61"/>
      <c r="B844" s="61"/>
      <c r="C844" s="61"/>
      <c r="D844" s="61"/>
      <c r="E844" s="61"/>
      <c r="F844" s="61"/>
      <c r="G844" s="61"/>
      <c r="H844" s="62"/>
      <c r="K844" s="62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61"/>
      <c r="BD844" s="61"/>
      <c r="BE844" s="61"/>
      <c r="BF844" s="61"/>
      <c r="BG844" s="61"/>
      <c r="BH844" s="61"/>
      <c r="BI844" s="61"/>
      <c r="BJ844" s="61"/>
      <c r="BK844" s="61"/>
      <c r="BL844" s="61"/>
      <c r="BM844" s="61"/>
      <c r="BN844" s="61"/>
    </row>
    <row r="845" spans="1:66" ht="15.75" customHeight="1" x14ac:dyDescent="0.3">
      <c r="A845" s="61"/>
      <c r="B845" s="61"/>
      <c r="C845" s="61"/>
      <c r="D845" s="61"/>
      <c r="E845" s="61"/>
      <c r="F845" s="61"/>
      <c r="G845" s="61"/>
      <c r="H845" s="62"/>
      <c r="K845" s="62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  <c r="AA845" s="61"/>
      <c r="AB845" s="61"/>
      <c r="AC845" s="61"/>
      <c r="AD845" s="61"/>
      <c r="AE845" s="61"/>
      <c r="AF845" s="61"/>
      <c r="AG845" s="61"/>
      <c r="AH845" s="61"/>
      <c r="AI845" s="61"/>
      <c r="AJ845" s="61"/>
      <c r="AK845" s="61"/>
      <c r="AL845" s="61"/>
      <c r="AM845" s="61"/>
      <c r="AN845" s="61"/>
      <c r="AO845" s="61"/>
      <c r="AP845" s="61"/>
      <c r="AQ845" s="61"/>
      <c r="AR845" s="61"/>
      <c r="AS845" s="61"/>
      <c r="AT845" s="61"/>
      <c r="AU845" s="61"/>
      <c r="AV845" s="61"/>
      <c r="AW845" s="61"/>
      <c r="AX845" s="61"/>
      <c r="AY845" s="61"/>
      <c r="AZ845" s="61"/>
      <c r="BA845" s="61"/>
      <c r="BB845" s="61"/>
      <c r="BC845" s="61"/>
      <c r="BD845" s="61"/>
      <c r="BE845" s="61"/>
      <c r="BF845" s="61"/>
      <c r="BG845" s="61"/>
      <c r="BH845" s="61"/>
      <c r="BI845" s="61"/>
      <c r="BJ845" s="61"/>
      <c r="BK845" s="61"/>
      <c r="BL845" s="61"/>
      <c r="BM845" s="61"/>
      <c r="BN845" s="61"/>
    </row>
    <row r="846" spans="1:66" ht="15.75" customHeight="1" x14ac:dyDescent="0.3">
      <c r="A846" s="61"/>
      <c r="B846" s="61"/>
      <c r="C846" s="61"/>
      <c r="D846" s="61"/>
      <c r="E846" s="61"/>
      <c r="F846" s="61"/>
      <c r="G846" s="61"/>
      <c r="H846" s="62"/>
      <c r="K846" s="62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  <c r="AA846" s="61"/>
      <c r="AB846" s="61"/>
      <c r="AC846" s="61"/>
      <c r="AD846" s="61"/>
      <c r="AE846" s="61"/>
      <c r="AF846" s="61"/>
      <c r="AG846" s="61"/>
      <c r="AH846" s="61"/>
      <c r="AI846" s="61"/>
      <c r="AJ846" s="61"/>
      <c r="AK846" s="61"/>
      <c r="AL846" s="61"/>
      <c r="AM846" s="61"/>
      <c r="AN846" s="61"/>
      <c r="AO846" s="61"/>
      <c r="AP846" s="61"/>
      <c r="AQ846" s="61"/>
      <c r="AR846" s="61"/>
      <c r="AS846" s="61"/>
      <c r="AT846" s="61"/>
      <c r="AU846" s="61"/>
      <c r="AV846" s="61"/>
      <c r="AW846" s="61"/>
      <c r="AX846" s="61"/>
      <c r="AY846" s="61"/>
      <c r="AZ846" s="61"/>
      <c r="BA846" s="61"/>
      <c r="BB846" s="61"/>
      <c r="BC846" s="61"/>
      <c r="BD846" s="61"/>
      <c r="BE846" s="61"/>
      <c r="BF846" s="61"/>
      <c r="BG846" s="61"/>
      <c r="BH846" s="61"/>
      <c r="BI846" s="61"/>
      <c r="BJ846" s="61"/>
      <c r="BK846" s="61"/>
      <c r="BL846" s="61"/>
      <c r="BM846" s="61"/>
      <c r="BN846" s="61"/>
    </row>
    <row r="847" spans="1:66" ht="15.75" customHeight="1" x14ac:dyDescent="0.3">
      <c r="A847" s="61"/>
      <c r="B847" s="61"/>
      <c r="C847" s="61"/>
      <c r="D847" s="61"/>
      <c r="E847" s="61"/>
      <c r="F847" s="61"/>
      <c r="G847" s="61"/>
      <c r="H847" s="62"/>
      <c r="K847" s="62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  <c r="AA847" s="61"/>
      <c r="AB847" s="61"/>
      <c r="AC847" s="61"/>
      <c r="AD847" s="61"/>
      <c r="AE847" s="61"/>
      <c r="AF847" s="61"/>
      <c r="AG847" s="61"/>
      <c r="AH847" s="61"/>
      <c r="AI847" s="61"/>
      <c r="AJ847" s="61"/>
      <c r="AK847" s="61"/>
      <c r="AL847" s="61"/>
      <c r="AM847" s="61"/>
      <c r="AN847" s="61"/>
      <c r="AO847" s="61"/>
      <c r="AP847" s="61"/>
      <c r="AQ847" s="61"/>
      <c r="AR847" s="61"/>
      <c r="AS847" s="61"/>
      <c r="AT847" s="61"/>
      <c r="AU847" s="61"/>
      <c r="AV847" s="61"/>
      <c r="AW847" s="61"/>
      <c r="AX847" s="61"/>
      <c r="AY847" s="61"/>
      <c r="AZ847" s="61"/>
      <c r="BA847" s="61"/>
      <c r="BB847" s="61"/>
      <c r="BC847" s="61"/>
      <c r="BD847" s="61"/>
      <c r="BE847" s="61"/>
      <c r="BF847" s="61"/>
      <c r="BG847" s="61"/>
      <c r="BH847" s="61"/>
      <c r="BI847" s="61"/>
      <c r="BJ847" s="61"/>
      <c r="BK847" s="61"/>
      <c r="BL847" s="61"/>
      <c r="BM847" s="61"/>
      <c r="BN847" s="61"/>
    </row>
    <row r="848" spans="1:66" ht="15.75" customHeight="1" x14ac:dyDescent="0.3">
      <c r="A848" s="61"/>
      <c r="B848" s="61"/>
      <c r="C848" s="61"/>
      <c r="D848" s="61"/>
      <c r="E848" s="61"/>
      <c r="F848" s="61"/>
      <c r="G848" s="61"/>
      <c r="H848" s="62"/>
      <c r="K848" s="62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  <c r="AA848" s="61"/>
      <c r="AB848" s="61"/>
      <c r="AC848" s="61"/>
      <c r="AD848" s="61"/>
      <c r="AE848" s="61"/>
      <c r="AF848" s="61"/>
      <c r="AG848" s="61"/>
      <c r="AH848" s="61"/>
      <c r="AI848" s="61"/>
      <c r="AJ848" s="61"/>
      <c r="AK848" s="61"/>
      <c r="AL848" s="61"/>
      <c r="AM848" s="61"/>
      <c r="AN848" s="61"/>
      <c r="AO848" s="61"/>
      <c r="AP848" s="61"/>
      <c r="AQ848" s="61"/>
      <c r="AR848" s="61"/>
      <c r="AS848" s="61"/>
      <c r="AT848" s="61"/>
      <c r="AU848" s="61"/>
      <c r="AV848" s="61"/>
      <c r="AW848" s="61"/>
      <c r="AX848" s="61"/>
      <c r="AY848" s="61"/>
      <c r="AZ848" s="61"/>
      <c r="BA848" s="61"/>
      <c r="BB848" s="61"/>
      <c r="BC848" s="61"/>
      <c r="BD848" s="61"/>
      <c r="BE848" s="61"/>
      <c r="BF848" s="61"/>
      <c r="BG848" s="61"/>
      <c r="BH848" s="61"/>
      <c r="BI848" s="61"/>
      <c r="BJ848" s="61"/>
      <c r="BK848" s="61"/>
      <c r="BL848" s="61"/>
      <c r="BM848" s="61"/>
      <c r="BN848" s="61"/>
    </row>
    <row r="849" spans="1:66" ht="15.75" customHeight="1" x14ac:dyDescent="0.3">
      <c r="A849" s="61"/>
      <c r="B849" s="61"/>
      <c r="C849" s="61"/>
      <c r="D849" s="61"/>
      <c r="E849" s="61"/>
      <c r="F849" s="61"/>
      <c r="G849" s="61"/>
      <c r="H849" s="62"/>
      <c r="K849" s="62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B849" s="61"/>
      <c r="BC849" s="61"/>
      <c r="BD849" s="61"/>
      <c r="BE849" s="61"/>
      <c r="BF849" s="61"/>
      <c r="BG849" s="61"/>
      <c r="BH849" s="61"/>
      <c r="BI849" s="61"/>
      <c r="BJ849" s="61"/>
      <c r="BK849" s="61"/>
      <c r="BL849" s="61"/>
      <c r="BM849" s="61"/>
      <c r="BN849" s="61"/>
    </row>
    <row r="850" spans="1:66" ht="15.75" customHeight="1" x14ac:dyDescent="0.3">
      <c r="A850" s="61"/>
      <c r="B850" s="61"/>
      <c r="C850" s="61"/>
      <c r="D850" s="61"/>
      <c r="E850" s="61"/>
      <c r="F850" s="61"/>
      <c r="G850" s="61"/>
      <c r="H850" s="62"/>
      <c r="K850" s="62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  <c r="AR850" s="61"/>
      <c r="AS850" s="61"/>
      <c r="AT850" s="61"/>
      <c r="AU850" s="61"/>
      <c r="AV850" s="61"/>
      <c r="AW850" s="61"/>
      <c r="AX850" s="61"/>
      <c r="AY850" s="61"/>
      <c r="AZ850" s="61"/>
      <c r="BA850" s="61"/>
      <c r="BB850" s="61"/>
      <c r="BC850" s="61"/>
      <c r="BD850" s="61"/>
      <c r="BE850" s="61"/>
      <c r="BF850" s="61"/>
      <c r="BG850" s="61"/>
      <c r="BH850" s="61"/>
      <c r="BI850" s="61"/>
      <c r="BJ850" s="61"/>
      <c r="BK850" s="61"/>
      <c r="BL850" s="61"/>
      <c r="BM850" s="61"/>
      <c r="BN850" s="61"/>
    </row>
    <row r="851" spans="1:66" ht="15.75" customHeight="1" x14ac:dyDescent="0.3">
      <c r="A851" s="61"/>
      <c r="B851" s="61"/>
      <c r="C851" s="61"/>
      <c r="D851" s="61"/>
      <c r="E851" s="61"/>
      <c r="F851" s="61"/>
      <c r="G851" s="61"/>
      <c r="H851" s="62"/>
      <c r="K851" s="62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  <c r="AA851" s="61"/>
      <c r="AB851" s="61"/>
      <c r="AC851" s="61"/>
      <c r="AD851" s="61"/>
      <c r="AE851" s="61"/>
      <c r="AF851" s="61"/>
      <c r="AG851" s="61"/>
      <c r="AH851" s="61"/>
      <c r="AI851" s="61"/>
      <c r="AJ851" s="61"/>
      <c r="AK851" s="61"/>
      <c r="AL851" s="61"/>
      <c r="AM851" s="61"/>
      <c r="AN851" s="61"/>
      <c r="AO851" s="61"/>
      <c r="AP851" s="61"/>
      <c r="AQ851" s="61"/>
      <c r="AR851" s="61"/>
      <c r="AS851" s="61"/>
      <c r="AT851" s="61"/>
      <c r="AU851" s="61"/>
      <c r="AV851" s="61"/>
      <c r="AW851" s="61"/>
      <c r="AX851" s="61"/>
      <c r="AY851" s="61"/>
      <c r="AZ851" s="61"/>
      <c r="BA851" s="61"/>
      <c r="BB851" s="61"/>
      <c r="BC851" s="61"/>
      <c r="BD851" s="61"/>
      <c r="BE851" s="61"/>
      <c r="BF851" s="61"/>
      <c r="BG851" s="61"/>
      <c r="BH851" s="61"/>
      <c r="BI851" s="61"/>
      <c r="BJ851" s="61"/>
      <c r="BK851" s="61"/>
      <c r="BL851" s="61"/>
      <c r="BM851" s="61"/>
      <c r="BN851" s="61"/>
    </row>
    <row r="852" spans="1:66" ht="15.75" customHeight="1" x14ac:dyDescent="0.3">
      <c r="A852" s="61"/>
      <c r="B852" s="61"/>
      <c r="C852" s="61"/>
      <c r="D852" s="61"/>
      <c r="E852" s="61"/>
      <c r="F852" s="61"/>
      <c r="G852" s="61"/>
      <c r="H852" s="62"/>
      <c r="K852" s="62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  <c r="AA852" s="61"/>
      <c r="AB852" s="61"/>
      <c r="AC852" s="61"/>
      <c r="AD852" s="61"/>
      <c r="AE852" s="61"/>
      <c r="AF852" s="61"/>
      <c r="AG852" s="61"/>
      <c r="AH852" s="61"/>
      <c r="AI852" s="61"/>
      <c r="AJ852" s="61"/>
      <c r="AK852" s="61"/>
      <c r="AL852" s="61"/>
      <c r="AM852" s="61"/>
      <c r="AN852" s="61"/>
      <c r="AO852" s="61"/>
      <c r="AP852" s="61"/>
      <c r="AQ852" s="61"/>
      <c r="AR852" s="61"/>
      <c r="AS852" s="61"/>
      <c r="AT852" s="61"/>
      <c r="AU852" s="61"/>
      <c r="AV852" s="61"/>
      <c r="AW852" s="61"/>
      <c r="AX852" s="61"/>
      <c r="AY852" s="61"/>
      <c r="AZ852" s="61"/>
      <c r="BA852" s="61"/>
      <c r="BB852" s="61"/>
      <c r="BC852" s="61"/>
      <c r="BD852" s="61"/>
      <c r="BE852" s="61"/>
      <c r="BF852" s="61"/>
      <c r="BG852" s="61"/>
      <c r="BH852" s="61"/>
      <c r="BI852" s="61"/>
      <c r="BJ852" s="61"/>
      <c r="BK852" s="61"/>
      <c r="BL852" s="61"/>
      <c r="BM852" s="61"/>
      <c r="BN852" s="61"/>
    </row>
    <row r="853" spans="1:66" ht="15.75" customHeight="1" x14ac:dyDescent="0.3">
      <c r="A853" s="61"/>
      <c r="B853" s="61"/>
      <c r="C853" s="61"/>
      <c r="D853" s="61"/>
      <c r="E853" s="61"/>
      <c r="F853" s="61"/>
      <c r="G853" s="61"/>
      <c r="H853" s="62"/>
      <c r="K853" s="62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1"/>
      <c r="AB853" s="61"/>
      <c r="AC853" s="61"/>
      <c r="AD853" s="61"/>
      <c r="AE853" s="61"/>
      <c r="AF853" s="61"/>
      <c r="AG853" s="61"/>
      <c r="AH853" s="61"/>
      <c r="AI853" s="61"/>
      <c r="AJ853" s="61"/>
      <c r="AK853" s="61"/>
      <c r="AL853" s="61"/>
      <c r="AM853" s="61"/>
      <c r="AN853" s="61"/>
      <c r="AO853" s="61"/>
      <c r="AP853" s="61"/>
      <c r="AQ853" s="61"/>
      <c r="AR853" s="61"/>
      <c r="AS853" s="61"/>
      <c r="AT853" s="61"/>
      <c r="AU853" s="61"/>
      <c r="AV853" s="61"/>
      <c r="AW853" s="61"/>
      <c r="AX853" s="61"/>
      <c r="AY853" s="61"/>
      <c r="AZ853" s="61"/>
      <c r="BA853" s="61"/>
      <c r="BB853" s="61"/>
      <c r="BC853" s="61"/>
      <c r="BD853" s="61"/>
      <c r="BE853" s="61"/>
      <c r="BF853" s="61"/>
      <c r="BG853" s="61"/>
      <c r="BH853" s="61"/>
      <c r="BI853" s="61"/>
      <c r="BJ853" s="61"/>
      <c r="BK853" s="61"/>
      <c r="BL853" s="61"/>
      <c r="BM853" s="61"/>
      <c r="BN853" s="61"/>
    </row>
    <row r="854" spans="1:66" ht="15.75" customHeight="1" x14ac:dyDescent="0.3">
      <c r="A854" s="61"/>
      <c r="B854" s="61"/>
      <c r="C854" s="61"/>
      <c r="D854" s="61"/>
      <c r="E854" s="61"/>
      <c r="F854" s="61"/>
      <c r="G854" s="61"/>
      <c r="H854" s="62"/>
      <c r="K854" s="62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B854" s="61"/>
      <c r="BC854" s="61"/>
      <c r="BD854" s="61"/>
      <c r="BE854" s="61"/>
      <c r="BF854" s="61"/>
      <c r="BG854" s="61"/>
      <c r="BH854" s="61"/>
      <c r="BI854" s="61"/>
      <c r="BJ854" s="61"/>
      <c r="BK854" s="61"/>
      <c r="BL854" s="61"/>
      <c r="BM854" s="61"/>
      <c r="BN854" s="61"/>
    </row>
    <row r="855" spans="1:66" ht="15.75" customHeight="1" x14ac:dyDescent="0.3">
      <c r="A855" s="61"/>
      <c r="B855" s="61"/>
      <c r="C855" s="61"/>
      <c r="D855" s="61"/>
      <c r="E855" s="61"/>
      <c r="F855" s="61"/>
      <c r="G855" s="61"/>
      <c r="H855" s="62"/>
      <c r="K855" s="62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1"/>
      <c r="AB855" s="61"/>
      <c r="AC855" s="61"/>
      <c r="AD855" s="61"/>
      <c r="AE855" s="61"/>
      <c r="AF855" s="61"/>
      <c r="AG855" s="61"/>
      <c r="AH855" s="61"/>
      <c r="AI855" s="61"/>
      <c r="AJ855" s="61"/>
      <c r="AK855" s="61"/>
      <c r="AL855" s="61"/>
      <c r="AM855" s="61"/>
      <c r="AN855" s="61"/>
      <c r="AO855" s="61"/>
      <c r="AP855" s="61"/>
      <c r="AQ855" s="61"/>
      <c r="AR855" s="61"/>
      <c r="AS855" s="61"/>
      <c r="AT855" s="61"/>
      <c r="AU855" s="61"/>
      <c r="AV855" s="61"/>
      <c r="AW855" s="61"/>
      <c r="AX855" s="61"/>
      <c r="AY855" s="61"/>
      <c r="AZ855" s="61"/>
      <c r="BA855" s="61"/>
      <c r="BB855" s="61"/>
      <c r="BC855" s="61"/>
      <c r="BD855" s="61"/>
      <c r="BE855" s="61"/>
      <c r="BF855" s="61"/>
      <c r="BG855" s="61"/>
      <c r="BH855" s="61"/>
      <c r="BI855" s="61"/>
      <c r="BJ855" s="61"/>
      <c r="BK855" s="61"/>
      <c r="BL855" s="61"/>
      <c r="BM855" s="61"/>
      <c r="BN855" s="61"/>
    </row>
    <row r="856" spans="1:66" ht="15.75" customHeight="1" x14ac:dyDescent="0.3">
      <c r="A856" s="61"/>
      <c r="B856" s="61"/>
      <c r="C856" s="61"/>
      <c r="D856" s="61"/>
      <c r="E856" s="61"/>
      <c r="F856" s="61"/>
      <c r="G856" s="61"/>
      <c r="H856" s="62"/>
      <c r="K856" s="62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  <c r="AR856" s="61"/>
      <c r="AS856" s="61"/>
      <c r="AT856" s="61"/>
      <c r="AU856" s="61"/>
      <c r="AV856" s="61"/>
      <c r="AW856" s="61"/>
      <c r="AX856" s="61"/>
      <c r="AY856" s="61"/>
      <c r="AZ856" s="61"/>
      <c r="BA856" s="61"/>
      <c r="BB856" s="61"/>
      <c r="BC856" s="61"/>
      <c r="BD856" s="61"/>
      <c r="BE856" s="61"/>
      <c r="BF856" s="61"/>
      <c r="BG856" s="61"/>
      <c r="BH856" s="61"/>
      <c r="BI856" s="61"/>
      <c r="BJ856" s="61"/>
      <c r="BK856" s="61"/>
      <c r="BL856" s="61"/>
      <c r="BM856" s="61"/>
      <c r="BN856" s="61"/>
    </row>
    <row r="857" spans="1:66" ht="15.75" customHeight="1" x14ac:dyDescent="0.3">
      <c r="A857" s="61"/>
      <c r="B857" s="61"/>
      <c r="C857" s="61"/>
      <c r="D857" s="61"/>
      <c r="E857" s="61"/>
      <c r="F857" s="61"/>
      <c r="G857" s="61"/>
      <c r="H857" s="62"/>
      <c r="K857" s="62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61"/>
      <c r="AK857" s="61"/>
      <c r="AL857" s="61"/>
      <c r="AM857" s="61"/>
      <c r="AN857" s="61"/>
      <c r="AO857" s="61"/>
      <c r="AP857" s="61"/>
      <c r="AQ857" s="61"/>
      <c r="AR857" s="61"/>
      <c r="AS857" s="61"/>
      <c r="AT857" s="61"/>
      <c r="AU857" s="61"/>
      <c r="AV857" s="61"/>
      <c r="AW857" s="61"/>
      <c r="AX857" s="61"/>
      <c r="AY857" s="61"/>
      <c r="AZ857" s="61"/>
      <c r="BA857" s="61"/>
      <c r="BB857" s="61"/>
      <c r="BC857" s="61"/>
      <c r="BD857" s="61"/>
      <c r="BE857" s="61"/>
      <c r="BF857" s="61"/>
      <c r="BG857" s="61"/>
      <c r="BH857" s="61"/>
      <c r="BI857" s="61"/>
      <c r="BJ857" s="61"/>
      <c r="BK857" s="61"/>
      <c r="BL857" s="61"/>
      <c r="BM857" s="61"/>
      <c r="BN857" s="61"/>
    </row>
    <row r="858" spans="1:66" ht="15.75" customHeight="1" x14ac:dyDescent="0.3">
      <c r="A858" s="61"/>
      <c r="B858" s="61"/>
      <c r="C858" s="61"/>
      <c r="D858" s="61"/>
      <c r="E858" s="61"/>
      <c r="F858" s="61"/>
      <c r="G858" s="61"/>
      <c r="H858" s="62"/>
      <c r="K858" s="62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  <c r="AA858" s="61"/>
      <c r="AB858" s="61"/>
      <c r="AC858" s="61"/>
      <c r="AD858" s="61"/>
      <c r="AE858" s="61"/>
      <c r="AF858" s="61"/>
      <c r="AG858" s="61"/>
      <c r="AH858" s="61"/>
      <c r="AI858" s="61"/>
      <c r="AJ858" s="61"/>
      <c r="AK858" s="61"/>
      <c r="AL858" s="61"/>
      <c r="AM858" s="61"/>
      <c r="AN858" s="61"/>
      <c r="AO858" s="61"/>
      <c r="AP858" s="61"/>
      <c r="AQ858" s="61"/>
      <c r="AR858" s="61"/>
      <c r="AS858" s="61"/>
      <c r="AT858" s="61"/>
      <c r="AU858" s="61"/>
      <c r="AV858" s="61"/>
      <c r="AW858" s="61"/>
      <c r="AX858" s="61"/>
      <c r="AY858" s="61"/>
      <c r="AZ858" s="61"/>
      <c r="BA858" s="61"/>
      <c r="BB858" s="61"/>
      <c r="BC858" s="61"/>
      <c r="BD858" s="61"/>
      <c r="BE858" s="61"/>
      <c r="BF858" s="61"/>
      <c r="BG858" s="61"/>
      <c r="BH858" s="61"/>
      <c r="BI858" s="61"/>
      <c r="BJ858" s="61"/>
      <c r="BK858" s="61"/>
      <c r="BL858" s="61"/>
      <c r="BM858" s="61"/>
      <c r="BN858" s="61"/>
    </row>
    <row r="859" spans="1:66" ht="15.75" customHeight="1" x14ac:dyDescent="0.3">
      <c r="A859" s="61"/>
      <c r="B859" s="61"/>
      <c r="C859" s="61"/>
      <c r="D859" s="61"/>
      <c r="E859" s="61"/>
      <c r="F859" s="61"/>
      <c r="G859" s="61"/>
      <c r="H859" s="62"/>
      <c r="K859" s="62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  <c r="AX859" s="61"/>
      <c r="AY859" s="61"/>
      <c r="AZ859" s="61"/>
      <c r="BA859" s="61"/>
      <c r="BB859" s="61"/>
      <c r="BC859" s="61"/>
      <c r="BD859" s="61"/>
      <c r="BE859" s="61"/>
      <c r="BF859" s="61"/>
      <c r="BG859" s="61"/>
      <c r="BH859" s="61"/>
      <c r="BI859" s="61"/>
      <c r="BJ859" s="61"/>
      <c r="BK859" s="61"/>
      <c r="BL859" s="61"/>
      <c r="BM859" s="61"/>
      <c r="BN859" s="61"/>
    </row>
    <row r="860" spans="1:66" ht="15.75" customHeight="1" x14ac:dyDescent="0.3">
      <c r="A860" s="61"/>
      <c r="B860" s="61"/>
      <c r="C860" s="61"/>
      <c r="D860" s="61"/>
      <c r="E860" s="61"/>
      <c r="F860" s="61"/>
      <c r="G860" s="61"/>
      <c r="H860" s="62"/>
      <c r="K860" s="62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61"/>
      <c r="AE860" s="61"/>
      <c r="AF860" s="61"/>
      <c r="AG860" s="61"/>
      <c r="AH860" s="61"/>
      <c r="AI860" s="61"/>
      <c r="AJ860" s="61"/>
      <c r="AK860" s="61"/>
      <c r="AL860" s="61"/>
      <c r="AM860" s="61"/>
      <c r="AN860" s="61"/>
      <c r="AO860" s="61"/>
      <c r="AP860" s="61"/>
      <c r="AQ860" s="61"/>
      <c r="AR860" s="61"/>
      <c r="AS860" s="61"/>
      <c r="AT860" s="61"/>
      <c r="AU860" s="61"/>
      <c r="AV860" s="61"/>
      <c r="AW860" s="61"/>
      <c r="AX860" s="61"/>
      <c r="AY860" s="61"/>
      <c r="AZ860" s="61"/>
      <c r="BA860" s="61"/>
      <c r="BB860" s="61"/>
      <c r="BC860" s="61"/>
      <c r="BD860" s="61"/>
      <c r="BE860" s="61"/>
      <c r="BF860" s="61"/>
      <c r="BG860" s="61"/>
      <c r="BH860" s="61"/>
      <c r="BI860" s="61"/>
      <c r="BJ860" s="61"/>
      <c r="BK860" s="61"/>
      <c r="BL860" s="61"/>
      <c r="BM860" s="61"/>
      <c r="BN860" s="61"/>
    </row>
    <row r="861" spans="1:66" ht="15.75" customHeight="1" x14ac:dyDescent="0.3">
      <c r="A861" s="61"/>
      <c r="B861" s="61"/>
      <c r="C861" s="61"/>
      <c r="D861" s="61"/>
      <c r="E861" s="61"/>
      <c r="F861" s="61"/>
      <c r="G861" s="61"/>
      <c r="H861" s="62"/>
      <c r="K861" s="62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61"/>
      <c r="AE861" s="61"/>
      <c r="AF861" s="61"/>
      <c r="AG861" s="61"/>
      <c r="AH861" s="61"/>
      <c r="AI861" s="61"/>
      <c r="AJ861" s="61"/>
      <c r="AK861" s="61"/>
      <c r="AL861" s="61"/>
      <c r="AM861" s="61"/>
      <c r="AN861" s="61"/>
      <c r="AO861" s="61"/>
      <c r="AP861" s="61"/>
      <c r="AQ861" s="61"/>
      <c r="AR861" s="61"/>
      <c r="AS861" s="61"/>
      <c r="AT861" s="61"/>
      <c r="AU861" s="61"/>
      <c r="AV861" s="61"/>
      <c r="AW861" s="61"/>
      <c r="AX861" s="61"/>
      <c r="AY861" s="61"/>
      <c r="AZ861" s="61"/>
      <c r="BA861" s="61"/>
      <c r="BB861" s="61"/>
      <c r="BC861" s="61"/>
      <c r="BD861" s="61"/>
      <c r="BE861" s="61"/>
      <c r="BF861" s="61"/>
      <c r="BG861" s="61"/>
      <c r="BH861" s="61"/>
      <c r="BI861" s="61"/>
      <c r="BJ861" s="61"/>
      <c r="BK861" s="61"/>
      <c r="BL861" s="61"/>
      <c r="BM861" s="61"/>
      <c r="BN861" s="61"/>
    </row>
    <row r="862" spans="1:66" ht="15.75" customHeight="1" x14ac:dyDescent="0.3">
      <c r="A862" s="61"/>
      <c r="B862" s="61"/>
      <c r="C862" s="61"/>
      <c r="D862" s="61"/>
      <c r="E862" s="61"/>
      <c r="F862" s="61"/>
      <c r="G862" s="61"/>
      <c r="H862" s="62"/>
      <c r="K862" s="62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  <c r="AR862" s="61"/>
      <c r="AS862" s="61"/>
      <c r="AT862" s="61"/>
      <c r="AU862" s="61"/>
      <c r="AV862" s="61"/>
      <c r="AW862" s="61"/>
      <c r="AX862" s="61"/>
      <c r="AY862" s="61"/>
      <c r="AZ862" s="61"/>
      <c r="BA862" s="61"/>
      <c r="BB862" s="61"/>
      <c r="BC862" s="61"/>
      <c r="BD862" s="61"/>
      <c r="BE862" s="61"/>
      <c r="BF862" s="61"/>
      <c r="BG862" s="61"/>
      <c r="BH862" s="61"/>
      <c r="BI862" s="61"/>
      <c r="BJ862" s="61"/>
      <c r="BK862" s="61"/>
      <c r="BL862" s="61"/>
      <c r="BM862" s="61"/>
      <c r="BN862" s="61"/>
    </row>
    <row r="863" spans="1:66" ht="15.75" customHeight="1" x14ac:dyDescent="0.3">
      <c r="A863" s="61"/>
      <c r="B863" s="61"/>
      <c r="C863" s="61"/>
      <c r="D863" s="61"/>
      <c r="E863" s="61"/>
      <c r="F863" s="61"/>
      <c r="G863" s="61"/>
      <c r="H863" s="62"/>
      <c r="K863" s="62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  <c r="AH863" s="61"/>
      <c r="AI863" s="61"/>
      <c r="AJ863" s="61"/>
      <c r="AK863" s="61"/>
      <c r="AL863" s="61"/>
      <c r="AM863" s="61"/>
      <c r="AN863" s="61"/>
      <c r="AO863" s="61"/>
      <c r="AP863" s="61"/>
      <c r="AQ863" s="61"/>
      <c r="AR863" s="61"/>
      <c r="AS863" s="61"/>
      <c r="AT863" s="61"/>
      <c r="AU863" s="61"/>
      <c r="AV863" s="61"/>
      <c r="AW863" s="61"/>
      <c r="AX863" s="61"/>
      <c r="AY863" s="61"/>
      <c r="AZ863" s="61"/>
      <c r="BA863" s="61"/>
      <c r="BB863" s="61"/>
      <c r="BC863" s="61"/>
      <c r="BD863" s="61"/>
      <c r="BE863" s="61"/>
      <c r="BF863" s="61"/>
      <c r="BG863" s="61"/>
      <c r="BH863" s="61"/>
      <c r="BI863" s="61"/>
      <c r="BJ863" s="61"/>
      <c r="BK863" s="61"/>
      <c r="BL863" s="61"/>
      <c r="BM863" s="61"/>
      <c r="BN863" s="61"/>
    </row>
    <row r="864" spans="1:66" ht="15.75" customHeight="1" x14ac:dyDescent="0.3">
      <c r="A864" s="61"/>
      <c r="B864" s="61"/>
      <c r="C864" s="61"/>
      <c r="D864" s="61"/>
      <c r="E864" s="61"/>
      <c r="F864" s="61"/>
      <c r="G864" s="61"/>
      <c r="H864" s="62"/>
      <c r="K864" s="62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  <c r="AX864" s="61"/>
      <c r="AY864" s="61"/>
      <c r="AZ864" s="61"/>
      <c r="BA864" s="61"/>
      <c r="BB864" s="61"/>
      <c r="BC864" s="61"/>
      <c r="BD864" s="61"/>
      <c r="BE864" s="61"/>
      <c r="BF864" s="61"/>
      <c r="BG864" s="61"/>
      <c r="BH864" s="61"/>
      <c r="BI864" s="61"/>
      <c r="BJ864" s="61"/>
      <c r="BK864" s="61"/>
      <c r="BL864" s="61"/>
      <c r="BM864" s="61"/>
      <c r="BN864" s="61"/>
    </row>
    <row r="865" spans="1:66" ht="15.75" customHeight="1" x14ac:dyDescent="0.3">
      <c r="A865" s="61"/>
      <c r="B865" s="61"/>
      <c r="C865" s="61"/>
      <c r="D865" s="61"/>
      <c r="E865" s="61"/>
      <c r="F865" s="61"/>
      <c r="G865" s="61"/>
      <c r="H865" s="62"/>
      <c r="K865" s="62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61"/>
      <c r="AK865" s="61"/>
      <c r="AL865" s="61"/>
      <c r="AM865" s="61"/>
      <c r="AN865" s="61"/>
      <c r="AO865" s="61"/>
      <c r="AP865" s="61"/>
      <c r="AQ865" s="61"/>
      <c r="AR865" s="61"/>
      <c r="AS865" s="61"/>
      <c r="AT865" s="61"/>
      <c r="AU865" s="61"/>
      <c r="AV865" s="61"/>
      <c r="AW865" s="61"/>
      <c r="AX865" s="61"/>
      <c r="AY865" s="61"/>
      <c r="AZ865" s="61"/>
      <c r="BA865" s="61"/>
      <c r="BB865" s="61"/>
      <c r="BC865" s="61"/>
      <c r="BD865" s="61"/>
      <c r="BE865" s="61"/>
      <c r="BF865" s="61"/>
      <c r="BG865" s="61"/>
      <c r="BH865" s="61"/>
      <c r="BI865" s="61"/>
      <c r="BJ865" s="61"/>
      <c r="BK865" s="61"/>
      <c r="BL865" s="61"/>
      <c r="BM865" s="61"/>
      <c r="BN865" s="61"/>
    </row>
    <row r="866" spans="1:66" ht="15.75" customHeight="1" x14ac:dyDescent="0.3">
      <c r="A866" s="61"/>
      <c r="B866" s="61"/>
      <c r="C866" s="61"/>
      <c r="D866" s="61"/>
      <c r="E866" s="61"/>
      <c r="F866" s="61"/>
      <c r="G866" s="61"/>
      <c r="H866" s="62"/>
      <c r="K866" s="62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  <c r="AA866" s="61"/>
      <c r="AB866" s="61"/>
      <c r="AC866" s="61"/>
      <c r="AD866" s="61"/>
      <c r="AE866" s="61"/>
      <c r="AF866" s="61"/>
      <c r="AG866" s="61"/>
      <c r="AH866" s="61"/>
      <c r="AI866" s="61"/>
      <c r="AJ866" s="61"/>
      <c r="AK866" s="61"/>
      <c r="AL866" s="61"/>
      <c r="AM866" s="61"/>
      <c r="AN866" s="61"/>
      <c r="AO866" s="61"/>
      <c r="AP866" s="61"/>
      <c r="AQ866" s="61"/>
      <c r="AR866" s="61"/>
      <c r="AS866" s="61"/>
      <c r="AT866" s="61"/>
      <c r="AU866" s="61"/>
      <c r="AV866" s="61"/>
      <c r="AW866" s="61"/>
      <c r="AX866" s="61"/>
      <c r="AY866" s="61"/>
      <c r="AZ866" s="61"/>
      <c r="BA866" s="61"/>
      <c r="BB866" s="61"/>
      <c r="BC866" s="61"/>
      <c r="BD866" s="61"/>
      <c r="BE866" s="61"/>
      <c r="BF866" s="61"/>
      <c r="BG866" s="61"/>
      <c r="BH866" s="61"/>
      <c r="BI866" s="61"/>
      <c r="BJ866" s="61"/>
      <c r="BK866" s="61"/>
      <c r="BL866" s="61"/>
      <c r="BM866" s="61"/>
      <c r="BN866" s="61"/>
    </row>
    <row r="867" spans="1:66" ht="15.75" customHeight="1" x14ac:dyDescent="0.3">
      <c r="A867" s="61"/>
      <c r="B867" s="61"/>
      <c r="C867" s="61"/>
      <c r="D867" s="61"/>
      <c r="E867" s="61"/>
      <c r="F867" s="61"/>
      <c r="G867" s="61"/>
      <c r="H867" s="62"/>
      <c r="K867" s="62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  <c r="AA867" s="61"/>
      <c r="AB867" s="61"/>
      <c r="AC867" s="61"/>
      <c r="AD867" s="61"/>
      <c r="AE867" s="61"/>
      <c r="AF867" s="61"/>
      <c r="AG867" s="61"/>
      <c r="AH867" s="61"/>
      <c r="AI867" s="61"/>
      <c r="AJ867" s="61"/>
      <c r="AK867" s="61"/>
      <c r="AL867" s="61"/>
      <c r="AM867" s="61"/>
      <c r="AN867" s="61"/>
      <c r="AO867" s="61"/>
      <c r="AP867" s="61"/>
      <c r="AQ867" s="61"/>
      <c r="AR867" s="61"/>
      <c r="AS867" s="61"/>
      <c r="AT867" s="61"/>
      <c r="AU867" s="61"/>
      <c r="AV867" s="61"/>
      <c r="AW867" s="61"/>
      <c r="AX867" s="61"/>
      <c r="AY867" s="61"/>
      <c r="AZ867" s="61"/>
      <c r="BA867" s="61"/>
      <c r="BB867" s="61"/>
      <c r="BC867" s="61"/>
      <c r="BD867" s="61"/>
      <c r="BE867" s="61"/>
      <c r="BF867" s="61"/>
      <c r="BG867" s="61"/>
      <c r="BH867" s="61"/>
      <c r="BI867" s="61"/>
      <c r="BJ867" s="61"/>
      <c r="BK867" s="61"/>
      <c r="BL867" s="61"/>
      <c r="BM867" s="61"/>
      <c r="BN867" s="61"/>
    </row>
    <row r="868" spans="1:66" ht="15.75" customHeight="1" x14ac:dyDescent="0.3">
      <c r="A868" s="61"/>
      <c r="B868" s="61"/>
      <c r="C868" s="61"/>
      <c r="D868" s="61"/>
      <c r="E868" s="61"/>
      <c r="F868" s="61"/>
      <c r="G868" s="61"/>
      <c r="H868" s="62"/>
      <c r="K868" s="62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  <c r="AR868" s="61"/>
      <c r="AS868" s="61"/>
      <c r="AT868" s="61"/>
      <c r="AU868" s="61"/>
      <c r="AV868" s="61"/>
      <c r="AW868" s="61"/>
      <c r="AX868" s="61"/>
      <c r="AY868" s="61"/>
      <c r="AZ868" s="61"/>
      <c r="BA868" s="61"/>
      <c r="BB868" s="61"/>
      <c r="BC868" s="61"/>
      <c r="BD868" s="61"/>
      <c r="BE868" s="61"/>
      <c r="BF868" s="61"/>
      <c r="BG868" s="61"/>
      <c r="BH868" s="61"/>
      <c r="BI868" s="61"/>
      <c r="BJ868" s="61"/>
      <c r="BK868" s="61"/>
      <c r="BL868" s="61"/>
      <c r="BM868" s="61"/>
      <c r="BN868" s="61"/>
    </row>
    <row r="869" spans="1:66" ht="15.75" customHeight="1" x14ac:dyDescent="0.3">
      <c r="A869" s="61"/>
      <c r="B869" s="61"/>
      <c r="C869" s="61"/>
      <c r="D869" s="61"/>
      <c r="E869" s="61"/>
      <c r="F869" s="61"/>
      <c r="G869" s="61"/>
      <c r="H869" s="62"/>
      <c r="K869" s="62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  <c r="AX869" s="61"/>
      <c r="AY869" s="61"/>
      <c r="AZ869" s="61"/>
      <c r="BA869" s="61"/>
      <c r="BB869" s="61"/>
      <c r="BC869" s="61"/>
      <c r="BD869" s="61"/>
      <c r="BE869" s="61"/>
      <c r="BF869" s="61"/>
      <c r="BG869" s="61"/>
      <c r="BH869" s="61"/>
      <c r="BI869" s="61"/>
      <c r="BJ869" s="61"/>
      <c r="BK869" s="61"/>
      <c r="BL869" s="61"/>
      <c r="BM869" s="61"/>
      <c r="BN869" s="61"/>
    </row>
    <row r="870" spans="1:66" ht="15.75" customHeight="1" x14ac:dyDescent="0.3">
      <c r="A870" s="61"/>
      <c r="B870" s="61"/>
      <c r="C870" s="61"/>
      <c r="D870" s="61"/>
      <c r="E870" s="61"/>
      <c r="F870" s="61"/>
      <c r="G870" s="61"/>
      <c r="H870" s="62"/>
      <c r="K870" s="62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  <c r="AA870" s="61"/>
      <c r="AB870" s="61"/>
      <c r="AC870" s="61"/>
      <c r="AD870" s="61"/>
      <c r="AE870" s="61"/>
      <c r="AF870" s="61"/>
      <c r="AG870" s="61"/>
      <c r="AH870" s="61"/>
      <c r="AI870" s="61"/>
      <c r="AJ870" s="61"/>
      <c r="AK870" s="61"/>
      <c r="AL870" s="61"/>
      <c r="AM870" s="61"/>
      <c r="AN870" s="61"/>
      <c r="AO870" s="61"/>
      <c r="AP870" s="61"/>
      <c r="AQ870" s="61"/>
      <c r="AR870" s="61"/>
      <c r="AS870" s="61"/>
      <c r="AT870" s="61"/>
      <c r="AU870" s="61"/>
      <c r="AV870" s="61"/>
      <c r="AW870" s="61"/>
      <c r="AX870" s="61"/>
      <c r="AY870" s="61"/>
      <c r="AZ870" s="61"/>
      <c r="BA870" s="61"/>
      <c r="BB870" s="61"/>
      <c r="BC870" s="61"/>
      <c r="BD870" s="61"/>
      <c r="BE870" s="61"/>
      <c r="BF870" s="61"/>
      <c r="BG870" s="61"/>
      <c r="BH870" s="61"/>
      <c r="BI870" s="61"/>
      <c r="BJ870" s="61"/>
      <c r="BK870" s="61"/>
      <c r="BL870" s="61"/>
      <c r="BM870" s="61"/>
      <c r="BN870" s="61"/>
    </row>
    <row r="871" spans="1:66" ht="15.75" customHeight="1" x14ac:dyDescent="0.3">
      <c r="A871" s="61"/>
      <c r="B871" s="61"/>
      <c r="C871" s="61"/>
      <c r="D871" s="61"/>
      <c r="E871" s="61"/>
      <c r="F871" s="61"/>
      <c r="G871" s="61"/>
      <c r="H871" s="62"/>
      <c r="K871" s="62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1"/>
      <c r="AB871" s="61"/>
      <c r="AC871" s="61"/>
      <c r="AD871" s="61"/>
      <c r="AE871" s="61"/>
      <c r="AF871" s="61"/>
      <c r="AG871" s="61"/>
      <c r="AH871" s="61"/>
      <c r="AI871" s="61"/>
      <c r="AJ871" s="61"/>
      <c r="AK871" s="61"/>
      <c r="AL871" s="61"/>
      <c r="AM871" s="61"/>
      <c r="AN871" s="61"/>
      <c r="AO871" s="61"/>
      <c r="AP871" s="61"/>
      <c r="AQ871" s="61"/>
      <c r="AR871" s="61"/>
      <c r="AS871" s="61"/>
      <c r="AT871" s="61"/>
      <c r="AU871" s="61"/>
      <c r="AV871" s="61"/>
      <c r="AW871" s="61"/>
      <c r="AX871" s="61"/>
      <c r="AY871" s="61"/>
      <c r="AZ871" s="61"/>
      <c r="BA871" s="61"/>
      <c r="BB871" s="61"/>
      <c r="BC871" s="61"/>
      <c r="BD871" s="61"/>
      <c r="BE871" s="61"/>
      <c r="BF871" s="61"/>
      <c r="BG871" s="61"/>
      <c r="BH871" s="61"/>
      <c r="BI871" s="61"/>
      <c r="BJ871" s="61"/>
      <c r="BK871" s="61"/>
      <c r="BL871" s="61"/>
      <c r="BM871" s="61"/>
      <c r="BN871" s="61"/>
    </row>
    <row r="872" spans="1:66" ht="15.75" customHeight="1" x14ac:dyDescent="0.3">
      <c r="A872" s="61"/>
      <c r="B872" s="61"/>
      <c r="C872" s="61"/>
      <c r="D872" s="61"/>
      <c r="E872" s="61"/>
      <c r="F872" s="61"/>
      <c r="G872" s="61"/>
      <c r="H872" s="62"/>
      <c r="K872" s="62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1"/>
      <c r="AB872" s="61"/>
      <c r="AC872" s="61"/>
      <c r="AD872" s="61"/>
      <c r="AE872" s="61"/>
      <c r="AF872" s="61"/>
      <c r="AG872" s="61"/>
      <c r="AH872" s="61"/>
      <c r="AI872" s="61"/>
      <c r="AJ872" s="61"/>
      <c r="AK872" s="61"/>
      <c r="AL872" s="61"/>
      <c r="AM872" s="61"/>
      <c r="AN872" s="61"/>
      <c r="AO872" s="61"/>
      <c r="AP872" s="61"/>
      <c r="AQ872" s="61"/>
      <c r="AR872" s="61"/>
      <c r="AS872" s="61"/>
      <c r="AT872" s="61"/>
      <c r="AU872" s="61"/>
      <c r="AV872" s="61"/>
      <c r="AW872" s="61"/>
      <c r="AX872" s="61"/>
      <c r="AY872" s="61"/>
      <c r="AZ872" s="61"/>
      <c r="BA872" s="61"/>
      <c r="BB872" s="61"/>
      <c r="BC872" s="61"/>
      <c r="BD872" s="61"/>
      <c r="BE872" s="61"/>
      <c r="BF872" s="61"/>
      <c r="BG872" s="61"/>
      <c r="BH872" s="61"/>
      <c r="BI872" s="61"/>
      <c r="BJ872" s="61"/>
      <c r="BK872" s="61"/>
      <c r="BL872" s="61"/>
      <c r="BM872" s="61"/>
      <c r="BN872" s="61"/>
    </row>
    <row r="873" spans="1:66" ht="15.75" customHeight="1" x14ac:dyDescent="0.3">
      <c r="A873" s="61"/>
      <c r="B873" s="61"/>
      <c r="C873" s="61"/>
      <c r="D873" s="61"/>
      <c r="E873" s="61"/>
      <c r="F873" s="61"/>
      <c r="G873" s="61"/>
      <c r="H873" s="62"/>
      <c r="K873" s="62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  <c r="AA873" s="61"/>
      <c r="AB873" s="61"/>
      <c r="AC873" s="61"/>
      <c r="AD873" s="61"/>
      <c r="AE873" s="61"/>
      <c r="AF873" s="61"/>
      <c r="AG873" s="61"/>
      <c r="AH873" s="61"/>
      <c r="AI873" s="61"/>
      <c r="AJ873" s="61"/>
      <c r="AK873" s="61"/>
      <c r="AL873" s="61"/>
      <c r="AM873" s="61"/>
      <c r="AN873" s="61"/>
      <c r="AO873" s="61"/>
      <c r="AP873" s="61"/>
      <c r="AQ873" s="61"/>
      <c r="AR873" s="61"/>
      <c r="AS873" s="61"/>
      <c r="AT873" s="61"/>
      <c r="AU873" s="61"/>
      <c r="AV873" s="61"/>
      <c r="AW873" s="61"/>
      <c r="AX873" s="61"/>
      <c r="AY873" s="61"/>
      <c r="AZ873" s="61"/>
      <c r="BA873" s="61"/>
      <c r="BB873" s="61"/>
      <c r="BC873" s="61"/>
      <c r="BD873" s="61"/>
      <c r="BE873" s="61"/>
      <c r="BF873" s="61"/>
      <c r="BG873" s="61"/>
      <c r="BH873" s="61"/>
      <c r="BI873" s="61"/>
      <c r="BJ873" s="61"/>
      <c r="BK873" s="61"/>
      <c r="BL873" s="61"/>
      <c r="BM873" s="61"/>
      <c r="BN873" s="61"/>
    </row>
    <row r="874" spans="1:66" ht="15.75" customHeight="1" x14ac:dyDescent="0.3">
      <c r="A874" s="61"/>
      <c r="B874" s="61"/>
      <c r="C874" s="61"/>
      <c r="D874" s="61"/>
      <c r="E874" s="61"/>
      <c r="F874" s="61"/>
      <c r="G874" s="61"/>
      <c r="H874" s="62"/>
      <c r="K874" s="62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61"/>
      <c r="BD874" s="61"/>
      <c r="BE874" s="61"/>
      <c r="BF874" s="61"/>
      <c r="BG874" s="61"/>
      <c r="BH874" s="61"/>
      <c r="BI874" s="61"/>
      <c r="BJ874" s="61"/>
      <c r="BK874" s="61"/>
      <c r="BL874" s="61"/>
      <c r="BM874" s="61"/>
      <c r="BN874" s="61"/>
    </row>
    <row r="875" spans="1:66" ht="15.75" customHeight="1" x14ac:dyDescent="0.3">
      <c r="A875" s="61"/>
      <c r="B875" s="61"/>
      <c r="C875" s="61"/>
      <c r="D875" s="61"/>
      <c r="E875" s="61"/>
      <c r="F875" s="61"/>
      <c r="G875" s="61"/>
      <c r="H875" s="62"/>
      <c r="K875" s="62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1"/>
      <c r="AB875" s="61"/>
      <c r="AC875" s="61"/>
      <c r="AD875" s="61"/>
      <c r="AE875" s="61"/>
      <c r="AF875" s="61"/>
      <c r="AG875" s="61"/>
      <c r="AH875" s="61"/>
      <c r="AI875" s="61"/>
      <c r="AJ875" s="61"/>
      <c r="AK875" s="61"/>
      <c r="AL875" s="61"/>
      <c r="AM875" s="61"/>
      <c r="AN875" s="61"/>
      <c r="AO875" s="61"/>
      <c r="AP875" s="61"/>
      <c r="AQ875" s="61"/>
      <c r="AR875" s="61"/>
      <c r="AS875" s="61"/>
      <c r="AT875" s="61"/>
      <c r="AU875" s="61"/>
      <c r="AV875" s="61"/>
      <c r="AW875" s="61"/>
      <c r="AX875" s="61"/>
      <c r="AY875" s="61"/>
      <c r="AZ875" s="61"/>
      <c r="BA875" s="61"/>
      <c r="BB875" s="61"/>
      <c r="BC875" s="61"/>
      <c r="BD875" s="61"/>
      <c r="BE875" s="61"/>
      <c r="BF875" s="61"/>
      <c r="BG875" s="61"/>
      <c r="BH875" s="61"/>
      <c r="BI875" s="61"/>
      <c r="BJ875" s="61"/>
      <c r="BK875" s="61"/>
      <c r="BL875" s="61"/>
      <c r="BM875" s="61"/>
      <c r="BN875" s="61"/>
    </row>
    <row r="876" spans="1:66" ht="15.75" customHeight="1" x14ac:dyDescent="0.3">
      <c r="A876" s="61"/>
      <c r="B876" s="61"/>
      <c r="C876" s="61"/>
      <c r="D876" s="61"/>
      <c r="E876" s="61"/>
      <c r="F876" s="61"/>
      <c r="G876" s="61"/>
      <c r="H876" s="62"/>
      <c r="K876" s="62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1"/>
      <c r="AB876" s="61"/>
      <c r="AC876" s="61"/>
      <c r="AD876" s="61"/>
      <c r="AE876" s="61"/>
      <c r="AF876" s="61"/>
      <c r="AG876" s="61"/>
      <c r="AH876" s="61"/>
      <c r="AI876" s="61"/>
      <c r="AJ876" s="61"/>
      <c r="AK876" s="61"/>
      <c r="AL876" s="61"/>
      <c r="AM876" s="61"/>
      <c r="AN876" s="61"/>
      <c r="AO876" s="61"/>
      <c r="AP876" s="61"/>
      <c r="AQ876" s="61"/>
      <c r="AR876" s="61"/>
      <c r="AS876" s="61"/>
      <c r="AT876" s="61"/>
      <c r="AU876" s="61"/>
      <c r="AV876" s="61"/>
      <c r="AW876" s="61"/>
      <c r="AX876" s="61"/>
      <c r="AY876" s="61"/>
      <c r="AZ876" s="61"/>
      <c r="BA876" s="61"/>
      <c r="BB876" s="61"/>
      <c r="BC876" s="61"/>
      <c r="BD876" s="61"/>
      <c r="BE876" s="61"/>
      <c r="BF876" s="61"/>
      <c r="BG876" s="61"/>
      <c r="BH876" s="61"/>
      <c r="BI876" s="61"/>
      <c r="BJ876" s="61"/>
      <c r="BK876" s="61"/>
      <c r="BL876" s="61"/>
      <c r="BM876" s="61"/>
      <c r="BN876" s="61"/>
    </row>
    <row r="877" spans="1:66" ht="15.75" customHeight="1" x14ac:dyDescent="0.3">
      <c r="A877" s="61"/>
      <c r="B877" s="61"/>
      <c r="C877" s="61"/>
      <c r="D877" s="61"/>
      <c r="E877" s="61"/>
      <c r="F877" s="61"/>
      <c r="G877" s="61"/>
      <c r="H877" s="62"/>
      <c r="K877" s="62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1"/>
      <c r="AB877" s="61"/>
      <c r="AC877" s="61"/>
      <c r="AD877" s="61"/>
      <c r="AE877" s="61"/>
      <c r="AF877" s="61"/>
      <c r="AG877" s="61"/>
      <c r="AH877" s="61"/>
      <c r="AI877" s="61"/>
      <c r="AJ877" s="61"/>
      <c r="AK877" s="61"/>
      <c r="AL877" s="61"/>
      <c r="AM877" s="61"/>
      <c r="AN877" s="61"/>
      <c r="AO877" s="61"/>
      <c r="AP877" s="61"/>
      <c r="AQ877" s="61"/>
      <c r="AR877" s="61"/>
      <c r="AS877" s="61"/>
      <c r="AT877" s="61"/>
      <c r="AU877" s="61"/>
      <c r="AV877" s="61"/>
      <c r="AW877" s="61"/>
      <c r="AX877" s="61"/>
      <c r="AY877" s="61"/>
      <c r="AZ877" s="61"/>
      <c r="BA877" s="61"/>
      <c r="BB877" s="61"/>
      <c r="BC877" s="61"/>
      <c r="BD877" s="61"/>
      <c r="BE877" s="61"/>
      <c r="BF877" s="61"/>
      <c r="BG877" s="61"/>
      <c r="BH877" s="61"/>
      <c r="BI877" s="61"/>
      <c r="BJ877" s="61"/>
      <c r="BK877" s="61"/>
      <c r="BL877" s="61"/>
      <c r="BM877" s="61"/>
      <c r="BN877" s="61"/>
    </row>
    <row r="878" spans="1:66" ht="15.75" customHeight="1" x14ac:dyDescent="0.3">
      <c r="A878" s="61"/>
      <c r="B878" s="61"/>
      <c r="C878" s="61"/>
      <c r="D878" s="61"/>
      <c r="E878" s="61"/>
      <c r="F878" s="61"/>
      <c r="G878" s="61"/>
      <c r="H878" s="62"/>
      <c r="K878" s="62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  <c r="AA878" s="61"/>
      <c r="AB878" s="61"/>
      <c r="AC878" s="61"/>
      <c r="AD878" s="61"/>
      <c r="AE878" s="61"/>
      <c r="AF878" s="61"/>
      <c r="AG878" s="61"/>
      <c r="AH878" s="61"/>
      <c r="AI878" s="61"/>
      <c r="AJ878" s="61"/>
      <c r="AK878" s="61"/>
      <c r="AL878" s="61"/>
      <c r="AM878" s="61"/>
      <c r="AN878" s="61"/>
      <c r="AO878" s="61"/>
      <c r="AP878" s="61"/>
      <c r="AQ878" s="61"/>
      <c r="AR878" s="61"/>
      <c r="AS878" s="61"/>
      <c r="AT878" s="61"/>
      <c r="AU878" s="61"/>
      <c r="AV878" s="61"/>
      <c r="AW878" s="61"/>
      <c r="AX878" s="61"/>
      <c r="AY878" s="61"/>
      <c r="AZ878" s="61"/>
      <c r="BA878" s="61"/>
      <c r="BB878" s="61"/>
      <c r="BC878" s="61"/>
      <c r="BD878" s="61"/>
      <c r="BE878" s="61"/>
      <c r="BF878" s="61"/>
      <c r="BG878" s="61"/>
      <c r="BH878" s="61"/>
      <c r="BI878" s="61"/>
      <c r="BJ878" s="61"/>
      <c r="BK878" s="61"/>
      <c r="BL878" s="61"/>
      <c r="BM878" s="61"/>
      <c r="BN878" s="61"/>
    </row>
    <row r="879" spans="1:66" ht="15.75" customHeight="1" x14ac:dyDescent="0.3">
      <c r="A879" s="61"/>
      <c r="B879" s="61"/>
      <c r="C879" s="61"/>
      <c r="D879" s="61"/>
      <c r="E879" s="61"/>
      <c r="F879" s="61"/>
      <c r="G879" s="61"/>
      <c r="H879" s="62"/>
      <c r="K879" s="62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B879" s="61"/>
      <c r="BC879" s="61"/>
      <c r="BD879" s="61"/>
      <c r="BE879" s="61"/>
      <c r="BF879" s="61"/>
      <c r="BG879" s="61"/>
      <c r="BH879" s="61"/>
      <c r="BI879" s="61"/>
      <c r="BJ879" s="61"/>
      <c r="BK879" s="61"/>
      <c r="BL879" s="61"/>
      <c r="BM879" s="61"/>
      <c r="BN879" s="61"/>
    </row>
    <row r="880" spans="1:66" ht="15.75" customHeight="1" x14ac:dyDescent="0.3">
      <c r="A880" s="61"/>
      <c r="B880" s="61"/>
      <c r="C880" s="61"/>
      <c r="D880" s="61"/>
      <c r="E880" s="61"/>
      <c r="F880" s="61"/>
      <c r="G880" s="61"/>
      <c r="H880" s="62"/>
      <c r="K880" s="62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  <c r="AR880" s="61"/>
      <c r="AS880" s="61"/>
      <c r="AT880" s="61"/>
      <c r="AU880" s="61"/>
      <c r="AV880" s="61"/>
      <c r="AW880" s="61"/>
      <c r="AX880" s="61"/>
      <c r="AY880" s="61"/>
      <c r="AZ880" s="61"/>
      <c r="BA880" s="61"/>
      <c r="BB880" s="61"/>
      <c r="BC880" s="61"/>
      <c r="BD880" s="61"/>
      <c r="BE880" s="61"/>
      <c r="BF880" s="61"/>
      <c r="BG880" s="61"/>
      <c r="BH880" s="61"/>
      <c r="BI880" s="61"/>
      <c r="BJ880" s="61"/>
      <c r="BK880" s="61"/>
      <c r="BL880" s="61"/>
      <c r="BM880" s="61"/>
      <c r="BN880" s="61"/>
    </row>
    <row r="881" spans="1:66" ht="15.75" customHeight="1" x14ac:dyDescent="0.3">
      <c r="A881" s="61"/>
      <c r="B881" s="61"/>
      <c r="C881" s="61"/>
      <c r="D881" s="61"/>
      <c r="E881" s="61"/>
      <c r="F881" s="61"/>
      <c r="G881" s="61"/>
      <c r="H881" s="62"/>
      <c r="K881" s="62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1"/>
      <c r="AB881" s="61"/>
      <c r="AC881" s="61"/>
      <c r="AD881" s="61"/>
      <c r="AE881" s="61"/>
      <c r="AF881" s="61"/>
      <c r="AG881" s="61"/>
      <c r="AH881" s="61"/>
      <c r="AI881" s="61"/>
      <c r="AJ881" s="61"/>
      <c r="AK881" s="61"/>
      <c r="AL881" s="61"/>
      <c r="AM881" s="61"/>
      <c r="AN881" s="61"/>
      <c r="AO881" s="61"/>
      <c r="AP881" s="61"/>
      <c r="AQ881" s="61"/>
      <c r="AR881" s="61"/>
      <c r="AS881" s="61"/>
      <c r="AT881" s="61"/>
      <c r="AU881" s="61"/>
      <c r="AV881" s="61"/>
      <c r="AW881" s="61"/>
      <c r="AX881" s="61"/>
      <c r="AY881" s="61"/>
      <c r="AZ881" s="61"/>
      <c r="BA881" s="61"/>
      <c r="BB881" s="61"/>
      <c r="BC881" s="61"/>
      <c r="BD881" s="61"/>
      <c r="BE881" s="61"/>
      <c r="BF881" s="61"/>
      <c r="BG881" s="61"/>
      <c r="BH881" s="61"/>
      <c r="BI881" s="61"/>
      <c r="BJ881" s="61"/>
      <c r="BK881" s="61"/>
      <c r="BL881" s="61"/>
      <c r="BM881" s="61"/>
      <c r="BN881" s="61"/>
    </row>
    <row r="882" spans="1:66" ht="15.75" customHeight="1" x14ac:dyDescent="0.3">
      <c r="A882" s="61"/>
      <c r="B882" s="61"/>
      <c r="C882" s="61"/>
      <c r="D882" s="61"/>
      <c r="E882" s="61"/>
      <c r="F882" s="61"/>
      <c r="G882" s="61"/>
      <c r="H882" s="62"/>
      <c r="K882" s="62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  <c r="AJ882" s="61"/>
      <c r="AK882" s="61"/>
      <c r="AL882" s="61"/>
      <c r="AM882" s="61"/>
      <c r="AN882" s="61"/>
      <c r="AO882" s="61"/>
      <c r="AP882" s="61"/>
      <c r="AQ882" s="61"/>
      <c r="AR882" s="61"/>
      <c r="AS882" s="61"/>
      <c r="AT882" s="61"/>
      <c r="AU882" s="61"/>
      <c r="AV882" s="61"/>
      <c r="AW882" s="61"/>
      <c r="AX882" s="61"/>
      <c r="AY882" s="61"/>
      <c r="AZ882" s="61"/>
      <c r="BA882" s="61"/>
      <c r="BB882" s="61"/>
      <c r="BC882" s="61"/>
      <c r="BD882" s="61"/>
      <c r="BE882" s="61"/>
      <c r="BF882" s="61"/>
      <c r="BG882" s="61"/>
      <c r="BH882" s="61"/>
      <c r="BI882" s="61"/>
      <c r="BJ882" s="61"/>
      <c r="BK882" s="61"/>
      <c r="BL882" s="61"/>
      <c r="BM882" s="61"/>
      <c r="BN882" s="61"/>
    </row>
    <row r="883" spans="1:66" ht="15.75" customHeight="1" x14ac:dyDescent="0.3">
      <c r="A883" s="61"/>
      <c r="B883" s="61"/>
      <c r="C883" s="61"/>
      <c r="D883" s="61"/>
      <c r="E883" s="61"/>
      <c r="F883" s="61"/>
      <c r="G883" s="61"/>
      <c r="H883" s="62"/>
      <c r="K883" s="62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1"/>
      <c r="AB883" s="61"/>
      <c r="AC883" s="61"/>
      <c r="AD883" s="61"/>
      <c r="AE883" s="61"/>
      <c r="AF883" s="61"/>
      <c r="AG883" s="61"/>
      <c r="AH883" s="61"/>
      <c r="AI883" s="61"/>
      <c r="AJ883" s="61"/>
      <c r="AK883" s="61"/>
      <c r="AL883" s="61"/>
      <c r="AM883" s="61"/>
      <c r="AN883" s="61"/>
      <c r="AO883" s="61"/>
      <c r="AP883" s="61"/>
      <c r="AQ883" s="61"/>
      <c r="AR883" s="61"/>
      <c r="AS883" s="61"/>
      <c r="AT883" s="61"/>
      <c r="AU883" s="61"/>
      <c r="AV883" s="61"/>
      <c r="AW883" s="61"/>
      <c r="AX883" s="61"/>
      <c r="AY883" s="61"/>
      <c r="AZ883" s="61"/>
      <c r="BA883" s="61"/>
      <c r="BB883" s="61"/>
      <c r="BC883" s="61"/>
      <c r="BD883" s="61"/>
      <c r="BE883" s="61"/>
      <c r="BF883" s="61"/>
      <c r="BG883" s="61"/>
      <c r="BH883" s="61"/>
      <c r="BI883" s="61"/>
      <c r="BJ883" s="61"/>
      <c r="BK883" s="61"/>
      <c r="BL883" s="61"/>
      <c r="BM883" s="61"/>
      <c r="BN883" s="61"/>
    </row>
    <row r="884" spans="1:66" ht="15.75" customHeight="1" x14ac:dyDescent="0.3">
      <c r="A884" s="61"/>
      <c r="B884" s="61"/>
      <c r="C884" s="61"/>
      <c r="D884" s="61"/>
      <c r="E884" s="61"/>
      <c r="F884" s="61"/>
      <c r="G884" s="61"/>
      <c r="H884" s="62"/>
      <c r="K884" s="62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  <c r="AX884" s="61"/>
      <c r="AY884" s="61"/>
      <c r="AZ884" s="61"/>
      <c r="BA884" s="61"/>
      <c r="BB884" s="61"/>
      <c r="BC884" s="61"/>
      <c r="BD884" s="61"/>
      <c r="BE884" s="61"/>
      <c r="BF884" s="61"/>
      <c r="BG884" s="61"/>
      <c r="BH884" s="61"/>
      <c r="BI884" s="61"/>
      <c r="BJ884" s="61"/>
      <c r="BK884" s="61"/>
      <c r="BL884" s="61"/>
      <c r="BM884" s="61"/>
      <c r="BN884" s="61"/>
    </row>
    <row r="885" spans="1:66" ht="15.75" customHeight="1" x14ac:dyDescent="0.3">
      <c r="A885" s="61"/>
      <c r="B885" s="61"/>
      <c r="C885" s="61"/>
      <c r="D885" s="61"/>
      <c r="E885" s="61"/>
      <c r="F885" s="61"/>
      <c r="G885" s="61"/>
      <c r="H885" s="62"/>
      <c r="K885" s="62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  <c r="AA885" s="61"/>
      <c r="AB885" s="61"/>
      <c r="AC885" s="61"/>
      <c r="AD885" s="61"/>
      <c r="AE885" s="61"/>
      <c r="AF885" s="61"/>
      <c r="AG885" s="61"/>
      <c r="AH885" s="61"/>
      <c r="AI885" s="61"/>
      <c r="AJ885" s="61"/>
      <c r="AK885" s="61"/>
      <c r="AL885" s="61"/>
      <c r="AM885" s="61"/>
      <c r="AN885" s="61"/>
      <c r="AO885" s="61"/>
      <c r="AP885" s="61"/>
      <c r="AQ885" s="61"/>
      <c r="AR885" s="61"/>
      <c r="AS885" s="61"/>
      <c r="AT885" s="61"/>
      <c r="AU885" s="61"/>
      <c r="AV885" s="61"/>
      <c r="AW885" s="61"/>
      <c r="AX885" s="61"/>
      <c r="AY885" s="61"/>
      <c r="AZ885" s="61"/>
      <c r="BA885" s="61"/>
      <c r="BB885" s="61"/>
      <c r="BC885" s="61"/>
      <c r="BD885" s="61"/>
      <c r="BE885" s="61"/>
      <c r="BF885" s="61"/>
      <c r="BG885" s="61"/>
      <c r="BH885" s="61"/>
      <c r="BI885" s="61"/>
      <c r="BJ885" s="61"/>
      <c r="BK885" s="61"/>
      <c r="BL885" s="61"/>
      <c r="BM885" s="61"/>
      <c r="BN885" s="61"/>
    </row>
    <row r="886" spans="1:66" ht="15.75" customHeight="1" x14ac:dyDescent="0.3">
      <c r="A886" s="61"/>
      <c r="B886" s="61"/>
      <c r="C886" s="61"/>
      <c r="D886" s="61"/>
      <c r="E886" s="61"/>
      <c r="F886" s="61"/>
      <c r="G886" s="61"/>
      <c r="H886" s="62"/>
      <c r="K886" s="62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  <c r="AR886" s="61"/>
      <c r="AS886" s="61"/>
      <c r="AT886" s="61"/>
      <c r="AU886" s="61"/>
      <c r="AV886" s="61"/>
      <c r="AW886" s="61"/>
      <c r="AX886" s="61"/>
      <c r="AY886" s="61"/>
      <c r="AZ886" s="61"/>
      <c r="BA886" s="61"/>
      <c r="BB886" s="61"/>
      <c r="BC886" s="61"/>
      <c r="BD886" s="61"/>
      <c r="BE886" s="61"/>
      <c r="BF886" s="61"/>
      <c r="BG886" s="61"/>
      <c r="BH886" s="61"/>
      <c r="BI886" s="61"/>
      <c r="BJ886" s="61"/>
      <c r="BK886" s="61"/>
      <c r="BL886" s="61"/>
      <c r="BM886" s="61"/>
      <c r="BN886" s="61"/>
    </row>
    <row r="887" spans="1:66" ht="15.75" customHeight="1" x14ac:dyDescent="0.3">
      <c r="A887" s="61"/>
      <c r="B887" s="61"/>
      <c r="C887" s="61"/>
      <c r="D887" s="61"/>
      <c r="E887" s="61"/>
      <c r="F887" s="61"/>
      <c r="G887" s="61"/>
      <c r="H887" s="62"/>
      <c r="K887" s="62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  <c r="AA887" s="61"/>
      <c r="AB887" s="61"/>
      <c r="AC887" s="61"/>
      <c r="AD887" s="61"/>
      <c r="AE887" s="61"/>
      <c r="AF887" s="61"/>
      <c r="AG887" s="61"/>
      <c r="AH887" s="61"/>
      <c r="AI887" s="61"/>
      <c r="AJ887" s="61"/>
      <c r="AK887" s="61"/>
      <c r="AL887" s="61"/>
      <c r="AM887" s="61"/>
      <c r="AN887" s="61"/>
      <c r="AO887" s="61"/>
      <c r="AP887" s="61"/>
      <c r="AQ887" s="61"/>
      <c r="AR887" s="61"/>
      <c r="AS887" s="61"/>
      <c r="AT887" s="61"/>
      <c r="AU887" s="61"/>
      <c r="AV887" s="61"/>
      <c r="AW887" s="61"/>
      <c r="AX887" s="61"/>
      <c r="AY887" s="61"/>
      <c r="AZ887" s="61"/>
      <c r="BA887" s="61"/>
      <c r="BB887" s="61"/>
      <c r="BC887" s="61"/>
      <c r="BD887" s="61"/>
      <c r="BE887" s="61"/>
      <c r="BF887" s="61"/>
      <c r="BG887" s="61"/>
      <c r="BH887" s="61"/>
      <c r="BI887" s="61"/>
      <c r="BJ887" s="61"/>
      <c r="BK887" s="61"/>
      <c r="BL887" s="61"/>
      <c r="BM887" s="61"/>
      <c r="BN887" s="61"/>
    </row>
    <row r="888" spans="1:66" ht="15.75" customHeight="1" x14ac:dyDescent="0.3">
      <c r="A888" s="61"/>
      <c r="B888" s="61"/>
      <c r="C888" s="61"/>
      <c r="D888" s="61"/>
      <c r="E888" s="61"/>
      <c r="F888" s="61"/>
      <c r="G888" s="61"/>
      <c r="H888" s="62"/>
      <c r="K888" s="62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  <c r="AA888" s="61"/>
      <c r="AB888" s="61"/>
      <c r="AC888" s="61"/>
      <c r="AD888" s="61"/>
      <c r="AE888" s="61"/>
      <c r="AF888" s="61"/>
      <c r="AG888" s="61"/>
      <c r="AH888" s="61"/>
      <c r="AI888" s="61"/>
      <c r="AJ888" s="61"/>
      <c r="AK888" s="61"/>
      <c r="AL888" s="61"/>
      <c r="AM888" s="61"/>
      <c r="AN888" s="61"/>
      <c r="AO888" s="61"/>
      <c r="AP888" s="61"/>
      <c r="AQ888" s="61"/>
      <c r="AR888" s="61"/>
      <c r="AS888" s="61"/>
      <c r="AT888" s="61"/>
      <c r="AU888" s="61"/>
      <c r="AV888" s="61"/>
      <c r="AW888" s="61"/>
      <c r="AX888" s="61"/>
      <c r="AY888" s="61"/>
      <c r="AZ888" s="61"/>
      <c r="BA888" s="61"/>
      <c r="BB888" s="61"/>
      <c r="BC888" s="61"/>
      <c r="BD888" s="61"/>
      <c r="BE888" s="61"/>
      <c r="BF888" s="61"/>
      <c r="BG888" s="61"/>
      <c r="BH888" s="61"/>
      <c r="BI888" s="61"/>
      <c r="BJ888" s="61"/>
      <c r="BK888" s="61"/>
      <c r="BL888" s="61"/>
      <c r="BM888" s="61"/>
      <c r="BN888" s="61"/>
    </row>
    <row r="889" spans="1:66" ht="15.75" customHeight="1" x14ac:dyDescent="0.3">
      <c r="A889" s="61"/>
      <c r="B889" s="61"/>
      <c r="C889" s="61"/>
      <c r="D889" s="61"/>
      <c r="E889" s="61"/>
      <c r="F889" s="61"/>
      <c r="G889" s="61"/>
      <c r="H889" s="62"/>
      <c r="K889" s="62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  <c r="AX889" s="61"/>
      <c r="AY889" s="61"/>
      <c r="AZ889" s="61"/>
      <c r="BA889" s="61"/>
      <c r="BB889" s="61"/>
      <c r="BC889" s="61"/>
      <c r="BD889" s="61"/>
      <c r="BE889" s="61"/>
      <c r="BF889" s="61"/>
      <c r="BG889" s="61"/>
      <c r="BH889" s="61"/>
      <c r="BI889" s="61"/>
      <c r="BJ889" s="61"/>
      <c r="BK889" s="61"/>
      <c r="BL889" s="61"/>
      <c r="BM889" s="61"/>
      <c r="BN889" s="61"/>
    </row>
    <row r="890" spans="1:66" ht="15.75" customHeight="1" x14ac:dyDescent="0.3">
      <c r="A890" s="61"/>
      <c r="B890" s="61"/>
      <c r="C890" s="61"/>
      <c r="D890" s="61"/>
      <c r="E890" s="61"/>
      <c r="F890" s="61"/>
      <c r="G890" s="61"/>
      <c r="H890" s="62"/>
      <c r="K890" s="62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  <c r="AA890" s="61"/>
      <c r="AB890" s="61"/>
      <c r="AC890" s="61"/>
      <c r="AD890" s="61"/>
      <c r="AE890" s="61"/>
      <c r="AF890" s="61"/>
      <c r="AG890" s="61"/>
      <c r="AH890" s="61"/>
      <c r="AI890" s="61"/>
      <c r="AJ890" s="61"/>
      <c r="AK890" s="61"/>
      <c r="AL890" s="61"/>
      <c r="AM890" s="61"/>
      <c r="AN890" s="61"/>
      <c r="AO890" s="61"/>
      <c r="AP890" s="61"/>
      <c r="AQ890" s="61"/>
      <c r="AR890" s="61"/>
      <c r="AS890" s="61"/>
      <c r="AT890" s="61"/>
      <c r="AU890" s="61"/>
      <c r="AV890" s="61"/>
      <c r="AW890" s="61"/>
      <c r="AX890" s="61"/>
      <c r="AY890" s="61"/>
      <c r="AZ890" s="61"/>
      <c r="BA890" s="61"/>
      <c r="BB890" s="61"/>
      <c r="BC890" s="61"/>
      <c r="BD890" s="61"/>
      <c r="BE890" s="61"/>
      <c r="BF890" s="61"/>
      <c r="BG890" s="61"/>
      <c r="BH890" s="61"/>
      <c r="BI890" s="61"/>
      <c r="BJ890" s="61"/>
      <c r="BK890" s="61"/>
      <c r="BL890" s="61"/>
      <c r="BM890" s="61"/>
      <c r="BN890" s="61"/>
    </row>
    <row r="891" spans="1:66" ht="15.75" customHeight="1" x14ac:dyDescent="0.3">
      <c r="A891" s="61"/>
      <c r="B891" s="61"/>
      <c r="C891" s="61"/>
      <c r="D891" s="61"/>
      <c r="E891" s="61"/>
      <c r="F891" s="61"/>
      <c r="G891" s="61"/>
      <c r="H891" s="62"/>
      <c r="K891" s="62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  <c r="AA891" s="61"/>
      <c r="AB891" s="61"/>
      <c r="AC891" s="61"/>
      <c r="AD891" s="61"/>
      <c r="AE891" s="61"/>
      <c r="AF891" s="61"/>
      <c r="AG891" s="61"/>
      <c r="AH891" s="61"/>
      <c r="AI891" s="61"/>
      <c r="AJ891" s="61"/>
      <c r="AK891" s="61"/>
      <c r="AL891" s="61"/>
      <c r="AM891" s="61"/>
      <c r="AN891" s="61"/>
      <c r="AO891" s="61"/>
      <c r="AP891" s="61"/>
      <c r="AQ891" s="61"/>
      <c r="AR891" s="61"/>
      <c r="AS891" s="61"/>
      <c r="AT891" s="61"/>
      <c r="AU891" s="61"/>
      <c r="AV891" s="61"/>
      <c r="AW891" s="61"/>
      <c r="AX891" s="61"/>
      <c r="AY891" s="61"/>
      <c r="AZ891" s="61"/>
      <c r="BA891" s="61"/>
      <c r="BB891" s="61"/>
      <c r="BC891" s="61"/>
      <c r="BD891" s="61"/>
      <c r="BE891" s="61"/>
      <c r="BF891" s="61"/>
      <c r="BG891" s="61"/>
      <c r="BH891" s="61"/>
      <c r="BI891" s="61"/>
      <c r="BJ891" s="61"/>
      <c r="BK891" s="61"/>
      <c r="BL891" s="61"/>
      <c r="BM891" s="61"/>
      <c r="BN891" s="61"/>
    </row>
    <row r="892" spans="1:66" ht="15.75" customHeight="1" x14ac:dyDescent="0.3">
      <c r="A892" s="61"/>
      <c r="B892" s="61"/>
      <c r="C892" s="61"/>
      <c r="D892" s="61"/>
      <c r="E892" s="61"/>
      <c r="F892" s="61"/>
      <c r="G892" s="61"/>
      <c r="H892" s="62"/>
      <c r="K892" s="62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1"/>
      <c r="AB892" s="61"/>
      <c r="AC892" s="61"/>
      <c r="AD892" s="61"/>
      <c r="AE892" s="61"/>
      <c r="AF892" s="61"/>
      <c r="AG892" s="61"/>
      <c r="AH892" s="61"/>
      <c r="AI892" s="61"/>
      <c r="AJ892" s="61"/>
      <c r="AK892" s="61"/>
      <c r="AL892" s="61"/>
      <c r="AM892" s="61"/>
      <c r="AN892" s="61"/>
      <c r="AO892" s="61"/>
      <c r="AP892" s="61"/>
      <c r="AQ892" s="61"/>
      <c r="AR892" s="61"/>
      <c r="AS892" s="61"/>
      <c r="AT892" s="61"/>
      <c r="AU892" s="61"/>
      <c r="AV892" s="61"/>
      <c r="AW892" s="61"/>
      <c r="AX892" s="61"/>
      <c r="AY892" s="61"/>
      <c r="AZ892" s="61"/>
      <c r="BA892" s="61"/>
      <c r="BB892" s="61"/>
      <c r="BC892" s="61"/>
      <c r="BD892" s="61"/>
      <c r="BE892" s="61"/>
      <c r="BF892" s="61"/>
      <c r="BG892" s="61"/>
      <c r="BH892" s="61"/>
      <c r="BI892" s="61"/>
      <c r="BJ892" s="61"/>
      <c r="BK892" s="61"/>
      <c r="BL892" s="61"/>
      <c r="BM892" s="61"/>
      <c r="BN892" s="61"/>
    </row>
    <row r="893" spans="1:66" ht="15.75" customHeight="1" x14ac:dyDescent="0.3">
      <c r="A893" s="61"/>
      <c r="B893" s="61"/>
      <c r="C893" s="61"/>
      <c r="D893" s="61"/>
      <c r="E893" s="61"/>
      <c r="F893" s="61"/>
      <c r="G893" s="61"/>
      <c r="H893" s="62"/>
      <c r="K893" s="62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  <c r="AA893" s="61"/>
      <c r="AB893" s="61"/>
      <c r="AC893" s="61"/>
      <c r="AD893" s="61"/>
      <c r="AE893" s="61"/>
      <c r="AF893" s="61"/>
      <c r="AG893" s="61"/>
      <c r="AH893" s="61"/>
      <c r="AI893" s="61"/>
      <c r="AJ893" s="61"/>
      <c r="AK893" s="61"/>
      <c r="AL893" s="61"/>
      <c r="AM893" s="61"/>
      <c r="AN893" s="61"/>
      <c r="AO893" s="61"/>
      <c r="AP893" s="61"/>
      <c r="AQ893" s="61"/>
      <c r="AR893" s="61"/>
      <c r="AS893" s="61"/>
      <c r="AT893" s="61"/>
      <c r="AU893" s="61"/>
      <c r="AV893" s="61"/>
      <c r="AW893" s="61"/>
      <c r="AX893" s="61"/>
      <c r="AY893" s="61"/>
      <c r="AZ893" s="61"/>
      <c r="BA893" s="61"/>
      <c r="BB893" s="61"/>
      <c r="BC893" s="61"/>
      <c r="BD893" s="61"/>
      <c r="BE893" s="61"/>
      <c r="BF893" s="61"/>
      <c r="BG893" s="61"/>
      <c r="BH893" s="61"/>
      <c r="BI893" s="61"/>
      <c r="BJ893" s="61"/>
      <c r="BK893" s="61"/>
      <c r="BL893" s="61"/>
      <c r="BM893" s="61"/>
      <c r="BN893" s="61"/>
    </row>
    <row r="894" spans="1:66" ht="15.75" customHeight="1" x14ac:dyDescent="0.3">
      <c r="A894" s="61"/>
      <c r="B894" s="61"/>
      <c r="C894" s="61"/>
      <c r="D894" s="61"/>
      <c r="E894" s="61"/>
      <c r="F894" s="61"/>
      <c r="G894" s="61"/>
      <c r="H894" s="62"/>
      <c r="K894" s="62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  <c r="AA894" s="61"/>
      <c r="AB894" s="61"/>
      <c r="AC894" s="61"/>
      <c r="AD894" s="61"/>
      <c r="AE894" s="61"/>
      <c r="AF894" s="61"/>
      <c r="AG894" s="61"/>
      <c r="AH894" s="61"/>
      <c r="AI894" s="61"/>
      <c r="AJ894" s="61"/>
      <c r="AK894" s="61"/>
      <c r="AL894" s="61"/>
      <c r="AM894" s="61"/>
      <c r="AN894" s="61"/>
      <c r="AO894" s="61"/>
      <c r="AP894" s="61"/>
      <c r="AQ894" s="61"/>
      <c r="AR894" s="61"/>
      <c r="AS894" s="61"/>
      <c r="AT894" s="61"/>
      <c r="AU894" s="61"/>
      <c r="AV894" s="61"/>
      <c r="AW894" s="61"/>
      <c r="AX894" s="61"/>
      <c r="AY894" s="61"/>
      <c r="AZ894" s="61"/>
      <c r="BA894" s="61"/>
      <c r="BB894" s="61"/>
      <c r="BC894" s="61"/>
      <c r="BD894" s="61"/>
      <c r="BE894" s="61"/>
      <c r="BF894" s="61"/>
      <c r="BG894" s="61"/>
      <c r="BH894" s="61"/>
      <c r="BI894" s="61"/>
      <c r="BJ894" s="61"/>
      <c r="BK894" s="61"/>
      <c r="BL894" s="61"/>
      <c r="BM894" s="61"/>
      <c r="BN894" s="61"/>
    </row>
    <row r="895" spans="1:66" ht="15.75" customHeight="1" x14ac:dyDescent="0.3">
      <c r="A895" s="61"/>
      <c r="B895" s="61"/>
      <c r="C895" s="61"/>
      <c r="D895" s="61"/>
      <c r="E895" s="61"/>
      <c r="F895" s="61"/>
      <c r="G895" s="61"/>
      <c r="H895" s="62"/>
      <c r="K895" s="62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  <c r="AA895" s="61"/>
      <c r="AB895" s="61"/>
      <c r="AC895" s="61"/>
      <c r="AD895" s="61"/>
      <c r="AE895" s="61"/>
      <c r="AF895" s="61"/>
      <c r="AG895" s="61"/>
      <c r="AH895" s="61"/>
      <c r="AI895" s="61"/>
      <c r="AJ895" s="61"/>
      <c r="AK895" s="61"/>
      <c r="AL895" s="61"/>
      <c r="AM895" s="61"/>
      <c r="AN895" s="61"/>
      <c r="AO895" s="61"/>
      <c r="AP895" s="61"/>
      <c r="AQ895" s="61"/>
      <c r="AR895" s="61"/>
      <c r="AS895" s="61"/>
      <c r="AT895" s="61"/>
      <c r="AU895" s="61"/>
      <c r="AV895" s="61"/>
      <c r="AW895" s="61"/>
      <c r="AX895" s="61"/>
      <c r="AY895" s="61"/>
      <c r="AZ895" s="61"/>
      <c r="BA895" s="61"/>
      <c r="BB895" s="61"/>
      <c r="BC895" s="61"/>
      <c r="BD895" s="61"/>
      <c r="BE895" s="61"/>
      <c r="BF895" s="61"/>
      <c r="BG895" s="61"/>
      <c r="BH895" s="61"/>
      <c r="BI895" s="61"/>
      <c r="BJ895" s="61"/>
      <c r="BK895" s="61"/>
      <c r="BL895" s="61"/>
      <c r="BM895" s="61"/>
      <c r="BN895" s="61"/>
    </row>
    <row r="896" spans="1:66" ht="15.75" customHeight="1" x14ac:dyDescent="0.3">
      <c r="A896" s="61"/>
      <c r="B896" s="61"/>
      <c r="C896" s="61"/>
      <c r="D896" s="61"/>
      <c r="E896" s="61"/>
      <c r="F896" s="61"/>
      <c r="G896" s="61"/>
      <c r="H896" s="62"/>
      <c r="K896" s="62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  <c r="AA896" s="61"/>
      <c r="AB896" s="61"/>
      <c r="AC896" s="61"/>
      <c r="AD896" s="61"/>
      <c r="AE896" s="61"/>
      <c r="AF896" s="61"/>
      <c r="AG896" s="61"/>
      <c r="AH896" s="61"/>
      <c r="AI896" s="61"/>
      <c r="AJ896" s="61"/>
      <c r="AK896" s="61"/>
      <c r="AL896" s="61"/>
      <c r="AM896" s="61"/>
      <c r="AN896" s="61"/>
      <c r="AO896" s="61"/>
      <c r="AP896" s="61"/>
      <c r="AQ896" s="61"/>
      <c r="AR896" s="61"/>
      <c r="AS896" s="61"/>
      <c r="AT896" s="61"/>
      <c r="AU896" s="61"/>
      <c r="AV896" s="61"/>
      <c r="AW896" s="61"/>
      <c r="AX896" s="61"/>
      <c r="AY896" s="61"/>
      <c r="AZ896" s="61"/>
      <c r="BA896" s="61"/>
      <c r="BB896" s="61"/>
      <c r="BC896" s="61"/>
      <c r="BD896" s="61"/>
      <c r="BE896" s="61"/>
      <c r="BF896" s="61"/>
      <c r="BG896" s="61"/>
      <c r="BH896" s="61"/>
      <c r="BI896" s="61"/>
      <c r="BJ896" s="61"/>
      <c r="BK896" s="61"/>
      <c r="BL896" s="61"/>
      <c r="BM896" s="61"/>
      <c r="BN896" s="61"/>
    </row>
    <row r="897" spans="1:66" ht="15.75" customHeight="1" x14ac:dyDescent="0.3">
      <c r="A897" s="61"/>
      <c r="B897" s="61"/>
      <c r="C897" s="61"/>
      <c r="D897" s="61"/>
      <c r="E897" s="61"/>
      <c r="F897" s="61"/>
      <c r="G897" s="61"/>
      <c r="H897" s="62"/>
      <c r="K897" s="62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61"/>
      <c r="AC897" s="61"/>
      <c r="AD897" s="61"/>
      <c r="AE897" s="61"/>
      <c r="AF897" s="61"/>
      <c r="AG897" s="61"/>
      <c r="AH897" s="61"/>
      <c r="AI897" s="61"/>
      <c r="AJ897" s="61"/>
      <c r="AK897" s="61"/>
      <c r="AL897" s="61"/>
      <c r="AM897" s="61"/>
      <c r="AN897" s="61"/>
      <c r="AO897" s="61"/>
      <c r="AP897" s="61"/>
      <c r="AQ897" s="61"/>
      <c r="AR897" s="61"/>
      <c r="AS897" s="61"/>
      <c r="AT897" s="61"/>
      <c r="AU897" s="61"/>
      <c r="AV897" s="61"/>
      <c r="AW897" s="61"/>
      <c r="AX897" s="61"/>
      <c r="AY897" s="61"/>
      <c r="AZ897" s="61"/>
      <c r="BA897" s="61"/>
      <c r="BB897" s="61"/>
      <c r="BC897" s="61"/>
      <c r="BD897" s="61"/>
      <c r="BE897" s="61"/>
      <c r="BF897" s="61"/>
      <c r="BG897" s="61"/>
      <c r="BH897" s="61"/>
      <c r="BI897" s="61"/>
      <c r="BJ897" s="61"/>
      <c r="BK897" s="61"/>
      <c r="BL897" s="61"/>
      <c r="BM897" s="61"/>
      <c r="BN897" s="61"/>
    </row>
    <row r="898" spans="1:66" ht="15.75" customHeight="1" x14ac:dyDescent="0.3">
      <c r="A898" s="61"/>
      <c r="B898" s="61"/>
      <c r="C898" s="61"/>
      <c r="D898" s="61"/>
      <c r="E898" s="61"/>
      <c r="F898" s="61"/>
      <c r="G898" s="61"/>
      <c r="H898" s="62"/>
      <c r="K898" s="62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  <c r="AA898" s="61"/>
      <c r="AB898" s="61"/>
      <c r="AC898" s="61"/>
      <c r="AD898" s="61"/>
      <c r="AE898" s="61"/>
      <c r="AF898" s="61"/>
      <c r="AG898" s="61"/>
      <c r="AH898" s="61"/>
      <c r="AI898" s="61"/>
      <c r="AJ898" s="61"/>
      <c r="AK898" s="61"/>
      <c r="AL898" s="61"/>
      <c r="AM898" s="61"/>
      <c r="AN898" s="61"/>
      <c r="AO898" s="61"/>
      <c r="AP898" s="61"/>
      <c r="AQ898" s="61"/>
      <c r="AR898" s="61"/>
      <c r="AS898" s="61"/>
      <c r="AT898" s="61"/>
      <c r="AU898" s="61"/>
      <c r="AV898" s="61"/>
      <c r="AW898" s="61"/>
      <c r="AX898" s="61"/>
      <c r="AY898" s="61"/>
      <c r="AZ898" s="61"/>
      <c r="BA898" s="61"/>
      <c r="BB898" s="61"/>
      <c r="BC898" s="61"/>
      <c r="BD898" s="61"/>
      <c r="BE898" s="61"/>
      <c r="BF898" s="61"/>
      <c r="BG898" s="61"/>
      <c r="BH898" s="61"/>
      <c r="BI898" s="61"/>
      <c r="BJ898" s="61"/>
      <c r="BK898" s="61"/>
      <c r="BL898" s="61"/>
      <c r="BM898" s="61"/>
      <c r="BN898" s="61"/>
    </row>
    <row r="899" spans="1:66" ht="15.75" customHeight="1" x14ac:dyDescent="0.3">
      <c r="A899" s="61"/>
      <c r="B899" s="61"/>
      <c r="C899" s="61"/>
      <c r="D899" s="61"/>
      <c r="E899" s="61"/>
      <c r="F899" s="61"/>
      <c r="G899" s="61"/>
      <c r="H899" s="62"/>
      <c r="K899" s="62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  <c r="AA899" s="61"/>
      <c r="AB899" s="61"/>
      <c r="AC899" s="61"/>
      <c r="AD899" s="61"/>
      <c r="AE899" s="61"/>
      <c r="AF899" s="61"/>
      <c r="AG899" s="61"/>
      <c r="AH899" s="61"/>
      <c r="AI899" s="61"/>
      <c r="AJ899" s="61"/>
      <c r="AK899" s="61"/>
      <c r="AL899" s="61"/>
      <c r="AM899" s="61"/>
      <c r="AN899" s="61"/>
      <c r="AO899" s="61"/>
      <c r="AP899" s="61"/>
      <c r="AQ899" s="61"/>
      <c r="AR899" s="61"/>
      <c r="AS899" s="61"/>
      <c r="AT899" s="61"/>
      <c r="AU899" s="61"/>
      <c r="AV899" s="61"/>
      <c r="AW899" s="61"/>
      <c r="AX899" s="61"/>
      <c r="AY899" s="61"/>
      <c r="AZ899" s="61"/>
      <c r="BA899" s="61"/>
      <c r="BB899" s="61"/>
      <c r="BC899" s="61"/>
      <c r="BD899" s="61"/>
      <c r="BE899" s="61"/>
      <c r="BF899" s="61"/>
      <c r="BG899" s="61"/>
      <c r="BH899" s="61"/>
      <c r="BI899" s="61"/>
      <c r="BJ899" s="61"/>
      <c r="BK899" s="61"/>
      <c r="BL899" s="61"/>
      <c r="BM899" s="61"/>
      <c r="BN899" s="61"/>
    </row>
    <row r="900" spans="1:66" ht="15.75" customHeight="1" x14ac:dyDescent="0.3">
      <c r="A900" s="61"/>
      <c r="B900" s="61"/>
      <c r="C900" s="61"/>
      <c r="D900" s="61"/>
      <c r="E900" s="61"/>
      <c r="F900" s="61"/>
      <c r="G900" s="61"/>
      <c r="H900" s="62"/>
      <c r="K900" s="62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1"/>
      <c r="AB900" s="61"/>
      <c r="AC900" s="61"/>
      <c r="AD900" s="61"/>
      <c r="AE900" s="61"/>
      <c r="AF900" s="61"/>
      <c r="AG900" s="61"/>
      <c r="AH900" s="61"/>
      <c r="AI900" s="61"/>
      <c r="AJ900" s="61"/>
      <c r="AK900" s="61"/>
      <c r="AL900" s="61"/>
      <c r="AM900" s="61"/>
      <c r="AN900" s="61"/>
      <c r="AO900" s="61"/>
      <c r="AP900" s="61"/>
      <c r="AQ900" s="61"/>
      <c r="AR900" s="61"/>
      <c r="AS900" s="61"/>
      <c r="AT900" s="61"/>
      <c r="AU900" s="61"/>
      <c r="AV900" s="61"/>
      <c r="AW900" s="61"/>
      <c r="AX900" s="61"/>
      <c r="AY900" s="61"/>
      <c r="AZ900" s="61"/>
      <c r="BA900" s="61"/>
      <c r="BB900" s="61"/>
      <c r="BC900" s="61"/>
      <c r="BD900" s="61"/>
      <c r="BE900" s="61"/>
      <c r="BF900" s="61"/>
      <c r="BG900" s="61"/>
      <c r="BH900" s="61"/>
      <c r="BI900" s="61"/>
      <c r="BJ900" s="61"/>
      <c r="BK900" s="61"/>
      <c r="BL900" s="61"/>
      <c r="BM900" s="61"/>
      <c r="BN900" s="61"/>
    </row>
    <row r="901" spans="1:66" ht="15.75" customHeight="1" x14ac:dyDescent="0.3">
      <c r="A901" s="61"/>
      <c r="B901" s="61"/>
      <c r="C901" s="61"/>
      <c r="D901" s="61"/>
      <c r="E901" s="61"/>
      <c r="F901" s="61"/>
      <c r="G901" s="61"/>
      <c r="H901" s="62"/>
      <c r="K901" s="62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1"/>
      <c r="AB901" s="61"/>
      <c r="AC901" s="61"/>
      <c r="AD901" s="61"/>
      <c r="AE901" s="61"/>
      <c r="AF901" s="61"/>
      <c r="AG901" s="61"/>
      <c r="AH901" s="61"/>
      <c r="AI901" s="61"/>
      <c r="AJ901" s="61"/>
      <c r="AK901" s="61"/>
      <c r="AL901" s="61"/>
      <c r="AM901" s="61"/>
      <c r="AN901" s="61"/>
      <c r="AO901" s="61"/>
      <c r="AP901" s="61"/>
      <c r="AQ901" s="61"/>
      <c r="AR901" s="61"/>
      <c r="AS901" s="61"/>
      <c r="AT901" s="61"/>
      <c r="AU901" s="61"/>
      <c r="AV901" s="61"/>
      <c r="AW901" s="61"/>
      <c r="AX901" s="61"/>
      <c r="AY901" s="61"/>
      <c r="AZ901" s="61"/>
      <c r="BA901" s="61"/>
      <c r="BB901" s="61"/>
      <c r="BC901" s="61"/>
      <c r="BD901" s="61"/>
      <c r="BE901" s="61"/>
      <c r="BF901" s="61"/>
      <c r="BG901" s="61"/>
      <c r="BH901" s="61"/>
      <c r="BI901" s="61"/>
      <c r="BJ901" s="61"/>
      <c r="BK901" s="61"/>
      <c r="BL901" s="61"/>
      <c r="BM901" s="61"/>
      <c r="BN901" s="61"/>
    </row>
    <row r="902" spans="1:66" ht="15.75" customHeight="1" x14ac:dyDescent="0.3">
      <c r="A902" s="61"/>
      <c r="B902" s="61"/>
      <c r="C902" s="61"/>
      <c r="D902" s="61"/>
      <c r="E902" s="61"/>
      <c r="F902" s="61"/>
      <c r="G902" s="61"/>
      <c r="H902" s="62"/>
      <c r="K902" s="62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1"/>
      <c r="AB902" s="61"/>
      <c r="AC902" s="61"/>
      <c r="AD902" s="61"/>
      <c r="AE902" s="61"/>
      <c r="AF902" s="61"/>
      <c r="AG902" s="61"/>
      <c r="AH902" s="61"/>
      <c r="AI902" s="61"/>
      <c r="AJ902" s="61"/>
      <c r="AK902" s="61"/>
      <c r="AL902" s="61"/>
      <c r="AM902" s="61"/>
      <c r="AN902" s="61"/>
      <c r="AO902" s="61"/>
      <c r="AP902" s="61"/>
      <c r="AQ902" s="61"/>
      <c r="AR902" s="61"/>
      <c r="AS902" s="61"/>
      <c r="AT902" s="61"/>
      <c r="AU902" s="61"/>
      <c r="AV902" s="61"/>
      <c r="AW902" s="61"/>
      <c r="AX902" s="61"/>
      <c r="AY902" s="61"/>
      <c r="AZ902" s="61"/>
      <c r="BA902" s="61"/>
      <c r="BB902" s="61"/>
      <c r="BC902" s="61"/>
      <c r="BD902" s="61"/>
      <c r="BE902" s="61"/>
      <c r="BF902" s="61"/>
      <c r="BG902" s="61"/>
      <c r="BH902" s="61"/>
      <c r="BI902" s="61"/>
      <c r="BJ902" s="61"/>
      <c r="BK902" s="61"/>
      <c r="BL902" s="61"/>
      <c r="BM902" s="61"/>
      <c r="BN902" s="61"/>
    </row>
    <row r="903" spans="1:66" ht="15.75" customHeight="1" x14ac:dyDescent="0.3">
      <c r="A903" s="61"/>
      <c r="B903" s="61"/>
      <c r="C903" s="61"/>
      <c r="D903" s="61"/>
      <c r="E903" s="61"/>
      <c r="F903" s="61"/>
      <c r="G903" s="61"/>
      <c r="H903" s="62"/>
      <c r="K903" s="62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1"/>
      <c r="AB903" s="61"/>
      <c r="AC903" s="61"/>
      <c r="AD903" s="61"/>
      <c r="AE903" s="61"/>
      <c r="AF903" s="61"/>
      <c r="AG903" s="61"/>
      <c r="AH903" s="61"/>
      <c r="AI903" s="61"/>
      <c r="AJ903" s="61"/>
      <c r="AK903" s="61"/>
      <c r="AL903" s="61"/>
      <c r="AM903" s="61"/>
      <c r="AN903" s="61"/>
      <c r="AO903" s="61"/>
      <c r="AP903" s="61"/>
      <c r="AQ903" s="61"/>
      <c r="AR903" s="61"/>
      <c r="AS903" s="61"/>
      <c r="AT903" s="61"/>
      <c r="AU903" s="61"/>
      <c r="AV903" s="61"/>
      <c r="AW903" s="61"/>
      <c r="AX903" s="61"/>
      <c r="AY903" s="61"/>
      <c r="AZ903" s="61"/>
      <c r="BA903" s="61"/>
      <c r="BB903" s="61"/>
      <c r="BC903" s="61"/>
      <c r="BD903" s="61"/>
      <c r="BE903" s="61"/>
      <c r="BF903" s="61"/>
      <c r="BG903" s="61"/>
      <c r="BH903" s="61"/>
      <c r="BI903" s="61"/>
      <c r="BJ903" s="61"/>
      <c r="BK903" s="61"/>
      <c r="BL903" s="61"/>
      <c r="BM903" s="61"/>
      <c r="BN903" s="61"/>
    </row>
    <row r="904" spans="1:66" ht="15.75" customHeight="1" x14ac:dyDescent="0.3">
      <c r="A904" s="61"/>
      <c r="B904" s="61"/>
      <c r="C904" s="61"/>
      <c r="D904" s="61"/>
      <c r="E904" s="61"/>
      <c r="F904" s="61"/>
      <c r="G904" s="61"/>
      <c r="H904" s="62"/>
      <c r="K904" s="62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  <c r="AA904" s="61"/>
      <c r="AB904" s="61"/>
      <c r="AC904" s="61"/>
      <c r="AD904" s="61"/>
      <c r="AE904" s="61"/>
      <c r="AF904" s="61"/>
      <c r="AG904" s="61"/>
      <c r="AH904" s="61"/>
      <c r="AI904" s="61"/>
      <c r="AJ904" s="61"/>
      <c r="AK904" s="61"/>
      <c r="AL904" s="61"/>
      <c r="AM904" s="61"/>
      <c r="AN904" s="61"/>
      <c r="AO904" s="61"/>
      <c r="AP904" s="61"/>
      <c r="AQ904" s="61"/>
      <c r="AR904" s="61"/>
      <c r="AS904" s="61"/>
      <c r="AT904" s="61"/>
      <c r="AU904" s="61"/>
      <c r="AV904" s="61"/>
      <c r="AW904" s="61"/>
      <c r="AX904" s="61"/>
      <c r="AY904" s="61"/>
      <c r="AZ904" s="61"/>
      <c r="BA904" s="61"/>
      <c r="BB904" s="61"/>
      <c r="BC904" s="61"/>
      <c r="BD904" s="61"/>
      <c r="BE904" s="61"/>
      <c r="BF904" s="61"/>
      <c r="BG904" s="61"/>
      <c r="BH904" s="61"/>
      <c r="BI904" s="61"/>
      <c r="BJ904" s="61"/>
      <c r="BK904" s="61"/>
      <c r="BL904" s="61"/>
      <c r="BM904" s="61"/>
      <c r="BN904" s="61"/>
    </row>
    <row r="905" spans="1:66" ht="15.75" customHeight="1" x14ac:dyDescent="0.3">
      <c r="A905" s="61"/>
      <c r="B905" s="61"/>
      <c r="C905" s="61"/>
      <c r="D905" s="61"/>
      <c r="E905" s="61"/>
      <c r="F905" s="61"/>
      <c r="G905" s="61"/>
      <c r="H905" s="62"/>
      <c r="K905" s="62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  <c r="AA905" s="61"/>
      <c r="AB905" s="61"/>
      <c r="AC905" s="61"/>
      <c r="AD905" s="61"/>
      <c r="AE905" s="61"/>
      <c r="AF905" s="61"/>
      <c r="AG905" s="61"/>
      <c r="AH905" s="61"/>
      <c r="AI905" s="61"/>
      <c r="AJ905" s="61"/>
      <c r="AK905" s="61"/>
      <c r="AL905" s="61"/>
      <c r="AM905" s="61"/>
      <c r="AN905" s="61"/>
      <c r="AO905" s="61"/>
      <c r="AP905" s="61"/>
      <c r="AQ905" s="61"/>
      <c r="AR905" s="61"/>
      <c r="AS905" s="61"/>
      <c r="AT905" s="61"/>
      <c r="AU905" s="61"/>
      <c r="AV905" s="61"/>
      <c r="AW905" s="61"/>
      <c r="AX905" s="61"/>
      <c r="AY905" s="61"/>
      <c r="AZ905" s="61"/>
      <c r="BA905" s="61"/>
      <c r="BB905" s="61"/>
      <c r="BC905" s="61"/>
      <c r="BD905" s="61"/>
      <c r="BE905" s="61"/>
      <c r="BF905" s="61"/>
      <c r="BG905" s="61"/>
      <c r="BH905" s="61"/>
      <c r="BI905" s="61"/>
      <c r="BJ905" s="61"/>
      <c r="BK905" s="61"/>
      <c r="BL905" s="61"/>
      <c r="BM905" s="61"/>
      <c r="BN905" s="61"/>
    </row>
    <row r="906" spans="1:66" ht="15.75" customHeight="1" x14ac:dyDescent="0.3">
      <c r="A906" s="61"/>
      <c r="B906" s="61"/>
      <c r="C906" s="61"/>
      <c r="D906" s="61"/>
      <c r="E906" s="61"/>
      <c r="F906" s="61"/>
      <c r="G906" s="61"/>
      <c r="H906" s="62"/>
      <c r="K906" s="62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  <c r="AA906" s="61"/>
      <c r="AB906" s="61"/>
      <c r="AC906" s="61"/>
      <c r="AD906" s="61"/>
      <c r="AE906" s="61"/>
      <c r="AF906" s="61"/>
      <c r="AG906" s="61"/>
      <c r="AH906" s="61"/>
      <c r="AI906" s="61"/>
      <c r="AJ906" s="61"/>
      <c r="AK906" s="61"/>
      <c r="AL906" s="61"/>
      <c r="AM906" s="61"/>
      <c r="AN906" s="61"/>
      <c r="AO906" s="61"/>
      <c r="AP906" s="61"/>
      <c r="AQ906" s="61"/>
      <c r="AR906" s="61"/>
      <c r="AS906" s="61"/>
      <c r="AT906" s="61"/>
      <c r="AU906" s="61"/>
      <c r="AV906" s="61"/>
      <c r="AW906" s="61"/>
      <c r="AX906" s="61"/>
      <c r="AY906" s="61"/>
      <c r="AZ906" s="61"/>
      <c r="BA906" s="61"/>
      <c r="BB906" s="61"/>
      <c r="BC906" s="61"/>
      <c r="BD906" s="61"/>
      <c r="BE906" s="61"/>
      <c r="BF906" s="61"/>
      <c r="BG906" s="61"/>
      <c r="BH906" s="61"/>
      <c r="BI906" s="61"/>
      <c r="BJ906" s="61"/>
      <c r="BK906" s="61"/>
      <c r="BL906" s="61"/>
      <c r="BM906" s="61"/>
      <c r="BN906" s="61"/>
    </row>
    <row r="907" spans="1:66" ht="15.75" customHeight="1" x14ac:dyDescent="0.3">
      <c r="A907" s="61"/>
      <c r="B907" s="61"/>
      <c r="C907" s="61"/>
      <c r="D907" s="61"/>
      <c r="E907" s="61"/>
      <c r="F907" s="61"/>
      <c r="G907" s="61"/>
      <c r="H907" s="62"/>
      <c r="K907" s="62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  <c r="AA907" s="61"/>
      <c r="AB907" s="61"/>
      <c r="AC907" s="61"/>
      <c r="AD907" s="61"/>
      <c r="AE907" s="61"/>
      <c r="AF907" s="61"/>
      <c r="AG907" s="61"/>
      <c r="AH907" s="61"/>
      <c r="AI907" s="61"/>
      <c r="AJ907" s="61"/>
      <c r="AK907" s="61"/>
      <c r="AL907" s="61"/>
      <c r="AM907" s="61"/>
      <c r="AN907" s="61"/>
      <c r="AO907" s="61"/>
      <c r="AP907" s="61"/>
      <c r="AQ907" s="61"/>
      <c r="AR907" s="61"/>
      <c r="AS907" s="61"/>
      <c r="AT907" s="61"/>
      <c r="AU907" s="61"/>
      <c r="AV907" s="61"/>
      <c r="AW907" s="61"/>
      <c r="AX907" s="61"/>
      <c r="AY907" s="61"/>
      <c r="AZ907" s="61"/>
      <c r="BA907" s="61"/>
      <c r="BB907" s="61"/>
      <c r="BC907" s="61"/>
      <c r="BD907" s="61"/>
      <c r="BE907" s="61"/>
      <c r="BF907" s="61"/>
      <c r="BG907" s="61"/>
      <c r="BH907" s="61"/>
      <c r="BI907" s="61"/>
      <c r="BJ907" s="61"/>
      <c r="BK907" s="61"/>
      <c r="BL907" s="61"/>
      <c r="BM907" s="61"/>
      <c r="BN907" s="61"/>
    </row>
    <row r="908" spans="1:66" ht="15.75" customHeight="1" x14ac:dyDescent="0.3">
      <c r="A908" s="61"/>
      <c r="B908" s="61"/>
      <c r="C908" s="61"/>
      <c r="D908" s="61"/>
      <c r="E908" s="61"/>
      <c r="F908" s="61"/>
      <c r="G908" s="61"/>
      <c r="H908" s="62"/>
      <c r="K908" s="62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  <c r="AA908" s="61"/>
      <c r="AB908" s="61"/>
      <c r="AC908" s="61"/>
      <c r="AD908" s="61"/>
      <c r="AE908" s="61"/>
      <c r="AF908" s="61"/>
      <c r="AG908" s="61"/>
      <c r="AH908" s="61"/>
      <c r="AI908" s="61"/>
      <c r="AJ908" s="61"/>
      <c r="AK908" s="61"/>
      <c r="AL908" s="61"/>
      <c r="AM908" s="61"/>
      <c r="AN908" s="61"/>
      <c r="AO908" s="61"/>
      <c r="AP908" s="61"/>
      <c r="AQ908" s="61"/>
      <c r="AR908" s="61"/>
      <c r="AS908" s="61"/>
      <c r="AT908" s="61"/>
      <c r="AU908" s="61"/>
      <c r="AV908" s="61"/>
      <c r="AW908" s="61"/>
      <c r="AX908" s="61"/>
      <c r="AY908" s="61"/>
      <c r="AZ908" s="61"/>
      <c r="BA908" s="61"/>
      <c r="BB908" s="61"/>
      <c r="BC908" s="61"/>
      <c r="BD908" s="61"/>
      <c r="BE908" s="61"/>
      <c r="BF908" s="61"/>
      <c r="BG908" s="61"/>
      <c r="BH908" s="61"/>
      <c r="BI908" s="61"/>
      <c r="BJ908" s="61"/>
      <c r="BK908" s="61"/>
      <c r="BL908" s="61"/>
      <c r="BM908" s="61"/>
      <c r="BN908" s="61"/>
    </row>
    <row r="909" spans="1:66" ht="15.75" customHeight="1" x14ac:dyDescent="0.3">
      <c r="A909" s="61"/>
      <c r="B909" s="61"/>
      <c r="C909" s="61"/>
      <c r="D909" s="61"/>
      <c r="E909" s="61"/>
      <c r="F909" s="61"/>
      <c r="G909" s="61"/>
      <c r="H909" s="62"/>
      <c r="K909" s="62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  <c r="AA909" s="61"/>
      <c r="AB909" s="61"/>
      <c r="AC909" s="61"/>
      <c r="AD909" s="61"/>
      <c r="AE909" s="61"/>
      <c r="AF909" s="61"/>
      <c r="AG909" s="61"/>
      <c r="AH909" s="61"/>
      <c r="AI909" s="61"/>
      <c r="AJ909" s="61"/>
      <c r="AK909" s="61"/>
      <c r="AL909" s="61"/>
      <c r="AM909" s="61"/>
      <c r="AN909" s="61"/>
      <c r="AO909" s="61"/>
      <c r="AP909" s="61"/>
      <c r="AQ909" s="61"/>
      <c r="AR909" s="61"/>
      <c r="AS909" s="61"/>
      <c r="AT909" s="61"/>
      <c r="AU909" s="61"/>
      <c r="AV909" s="61"/>
      <c r="AW909" s="61"/>
      <c r="AX909" s="61"/>
      <c r="AY909" s="61"/>
      <c r="AZ909" s="61"/>
      <c r="BA909" s="61"/>
      <c r="BB909" s="61"/>
      <c r="BC909" s="61"/>
      <c r="BD909" s="61"/>
      <c r="BE909" s="61"/>
      <c r="BF909" s="61"/>
      <c r="BG909" s="61"/>
      <c r="BH909" s="61"/>
      <c r="BI909" s="61"/>
      <c r="BJ909" s="61"/>
      <c r="BK909" s="61"/>
      <c r="BL909" s="61"/>
      <c r="BM909" s="61"/>
      <c r="BN909" s="61"/>
    </row>
    <row r="910" spans="1:66" ht="15.75" customHeight="1" x14ac:dyDescent="0.3">
      <c r="A910" s="61"/>
      <c r="B910" s="61"/>
      <c r="C910" s="61"/>
      <c r="D910" s="61"/>
      <c r="E910" s="61"/>
      <c r="F910" s="61"/>
      <c r="G910" s="61"/>
      <c r="H910" s="62"/>
      <c r="K910" s="62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  <c r="AJ910" s="61"/>
      <c r="AK910" s="61"/>
      <c r="AL910" s="61"/>
      <c r="AM910" s="61"/>
      <c r="AN910" s="61"/>
      <c r="AO910" s="61"/>
      <c r="AP910" s="61"/>
      <c r="AQ910" s="61"/>
      <c r="AR910" s="61"/>
      <c r="AS910" s="61"/>
      <c r="AT910" s="61"/>
      <c r="AU910" s="61"/>
      <c r="AV910" s="61"/>
      <c r="AW910" s="61"/>
      <c r="AX910" s="61"/>
      <c r="AY910" s="61"/>
      <c r="AZ910" s="61"/>
      <c r="BA910" s="61"/>
      <c r="BB910" s="61"/>
      <c r="BC910" s="61"/>
      <c r="BD910" s="61"/>
      <c r="BE910" s="61"/>
      <c r="BF910" s="61"/>
      <c r="BG910" s="61"/>
      <c r="BH910" s="61"/>
      <c r="BI910" s="61"/>
      <c r="BJ910" s="61"/>
      <c r="BK910" s="61"/>
      <c r="BL910" s="61"/>
      <c r="BM910" s="61"/>
      <c r="BN910" s="61"/>
    </row>
    <row r="911" spans="1:66" ht="15.75" customHeight="1" x14ac:dyDescent="0.3">
      <c r="A911" s="61"/>
      <c r="B911" s="61"/>
      <c r="C911" s="61"/>
      <c r="D911" s="61"/>
      <c r="E911" s="61"/>
      <c r="F911" s="61"/>
      <c r="G911" s="61"/>
      <c r="H911" s="62"/>
      <c r="K911" s="62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  <c r="AA911" s="61"/>
      <c r="AB911" s="61"/>
      <c r="AC911" s="61"/>
      <c r="AD911" s="61"/>
      <c r="AE911" s="61"/>
      <c r="AF911" s="61"/>
      <c r="AG911" s="61"/>
      <c r="AH911" s="61"/>
      <c r="AI911" s="61"/>
      <c r="AJ911" s="61"/>
      <c r="AK911" s="61"/>
      <c r="AL911" s="61"/>
      <c r="AM911" s="61"/>
      <c r="AN911" s="61"/>
      <c r="AO911" s="61"/>
      <c r="AP911" s="61"/>
      <c r="AQ911" s="61"/>
      <c r="AR911" s="61"/>
      <c r="AS911" s="61"/>
      <c r="AT911" s="61"/>
      <c r="AU911" s="61"/>
      <c r="AV911" s="61"/>
      <c r="AW911" s="61"/>
      <c r="AX911" s="61"/>
      <c r="AY911" s="61"/>
      <c r="AZ911" s="61"/>
      <c r="BA911" s="61"/>
      <c r="BB911" s="61"/>
      <c r="BC911" s="61"/>
      <c r="BD911" s="61"/>
      <c r="BE911" s="61"/>
      <c r="BF911" s="61"/>
      <c r="BG911" s="61"/>
      <c r="BH911" s="61"/>
      <c r="BI911" s="61"/>
      <c r="BJ911" s="61"/>
      <c r="BK911" s="61"/>
      <c r="BL911" s="61"/>
      <c r="BM911" s="61"/>
      <c r="BN911" s="61"/>
    </row>
    <row r="912" spans="1:66" ht="15.75" customHeight="1" x14ac:dyDescent="0.3">
      <c r="A912" s="61"/>
      <c r="B912" s="61"/>
      <c r="C912" s="61"/>
      <c r="D912" s="61"/>
      <c r="E912" s="61"/>
      <c r="F912" s="61"/>
      <c r="G912" s="61"/>
      <c r="H912" s="62"/>
      <c r="K912" s="62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  <c r="AA912" s="61"/>
      <c r="AB912" s="61"/>
      <c r="AC912" s="61"/>
      <c r="AD912" s="61"/>
      <c r="AE912" s="61"/>
      <c r="AF912" s="61"/>
      <c r="AG912" s="61"/>
      <c r="AH912" s="61"/>
      <c r="AI912" s="61"/>
      <c r="AJ912" s="61"/>
      <c r="AK912" s="61"/>
      <c r="AL912" s="61"/>
      <c r="AM912" s="61"/>
      <c r="AN912" s="61"/>
      <c r="AO912" s="61"/>
      <c r="AP912" s="61"/>
      <c r="AQ912" s="61"/>
      <c r="AR912" s="61"/>
      <c r="AS912" s="61"/>
      <c r="AT912" s="61"/>
      <c r="AU912" s="61"/>
      <c r="AV912" s="61"/>
      <c r="AW912" s="61"/>
      <c r="AX912" s="61"/>
      <c r="AY912" s="61"/>
      <c r="AZ912" s="61"/>
      <c r="BA912" s="61"/>
      <c r="BB912" s="61"/>
      <c r="BC912" s="61"/>
      <c r="BD912" s="61"/>
      <c r="BE912" s="61"/>
      <c r="BF912" s="61"/>
      <c r="BG912" s="61"/>
      <c r="BH912" s="61"/>
      <c r="BI912" s="61"/>
      <c r="BJ912" s="61"/>
      <c r="BK912" s="61"/>
      <c r="BL912" s="61"/>
      <c r="BM912" s="61"/>
      <c r="BN912" s="61"/>
    </row>
    <row r="913" spans="1:66" ht="15.75" customHeight="1" x14ac:dyDescent="0.3">
      <c r="A913" s="61"/>
      <c r="B913" s="61"/>
      <c r="C913" s="61"/>
      <c r="D913" s="61"/>
      <c r="E913" s="61"/>
      <c r="F913" s="61"/>
      <c r="G913" s="61"/>
      <c r="H913" s="62"/>
      <c r="K913" s="62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  <c r="AA913" s="61"/>
      <c r="AB913" s="61"/>
      <c r="AC913" s="61"/>
      <c r="AD913" s="61"/>
      <c r="AE913" s="61"/>
      <c r="AF913" s="61"/>
      <c r="AG913" s="61"/>
      <c r="AH913" s="61"/>
      <c r="AI913" s="61"/>
      <c r="AJ913" s="61"/>
      <c r="AK913" s="61"/>
      <c r="AL913" s="61"/>
      <c r="AM913" s="61"/>
      <c r="AN913" s="61"/>
      <c r="AO913" s="61"/>
      <c r="AP913" s="61"/>
      <c r="AQ913" s="61"/>
      <c r="AR913" s="61"/>
      <c r="AS913" s="61"/>
      <c r="AT913" s="61"/>
      <c r="AU913" s="61"/>
      <c r="AV913" s="61"/>
      <c r="AW913" s="61"/>
      <c r="AX913" s="61"/>
      <c r="AY913" s="61"/>
      <c r="AZ913" s="61"/>
      <c r="BA913" s="61"/>
      <c r="BB913" s="61"/>
      <c r="BC913" s="61"/>
      <c r="BD913" s="61"/>
      <c r="BE913" s="61"/>
      <c r="BF913" s="61"/>
      <c r="BG913" s="61"/>
      <c r="BH913" s="61"/>
      <c r="BI913" s="61"/>
      <c r="BJ913" s="61"/>
      <c r="BK913" s="61"/>
      <c r="BL913" s="61"/>
      <c r="BM913" s="61"/>
      <c r="BN913" s="61"/>
    </row>
    <row r="914" spans="1:66" ht="15.75" customHeight="1" x14ac:dyDescent="0.3">
      <c r="A914" s="61"/>
      <c r="B914" s="61"/>
      <c r="C914" s="61"/>
      <c r="D914" s="61"/>
      <c r="E914" s="61"/>
      <c r="F914" s="61"/>
      <c r="G914" s="61"/>
      <c r="H914" s="62"/>
      <c r="K914" s="62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  <c r="AX914" s="61"/>
      <c r="AY914" s="61"/>
      <c r="AZ914" s="61"/>
      <c r="BA914" s="61"/>
      <c r="BB914" s="61"/>
      <c r="BC914" s="61"/>
      <c r="BD914" s="61"/>
      <c r="BE914" s="61"/>
      <c r="BF914" s="61"/>
      <c r="BG914" s="61"/>
      <c r="BH914" s="61"/>
      <c r="BI914" s="61"/>
      <c r="BJ914" s="61"/>
      <c r="BK914" s="61"/>
      <c r="BL914" s="61"/>
      <c r="BM914" s="61"/>
      <c r="BN914" s="61"/>
    </row>
    <row r="915" spans="1:66" ht="15.75" customHeight="1" x14ac:dyDescent="0.3">
      <c r="A915" s="61"/>
      <c r="B915" s="61"/>
      <c r="C915" s="61"/>
      <c r="D915" s="61"/>
      <c r="E915" s="61"/>
      <c r="F915" s="61"/>
      <c r="G915" s="61"/>
      <c r="H915" s="62"/>
      <c r="K915" s="62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  <c r="AA915" s="61"/>
      <c r="AB915" s="61"/>
      <c r="AC915" s="61"/>
      <c r="AD915" s="61"/>
      <c r="AE915" s="61"/>
      <c r="AF915" s="61"/>
      <c r="AG915" s="61"/>
      <c r="AH915" s="61"/>
      <c r="AI915" s="61"/>
      <c r="AJ915" s="61"/>
      <c r="AK915" s="61"/>
      <c r="AL915" s="61"/>
      <c r="AM915" s="61"/>
      <c r="AN915" s="61"/>
      <c r="AO915" s="61"/>
      <c r="AP915" s="61"/>
      <c r="AQ915" s="61"/>
      <c r="AR915" s="61"/>
      <c r="AS915" s="61"/>
      <c r="AT915" s="61"/>
      <c r="AU915" s="61"/>
      <c r="AV915" s="61"/>
      <c r="AW915" s="61"/>
      <c r="AX915" s="61"/>
      <c r="AY915" s="61"/>
      <c r="AZ915" s="61"/>
      <c r="BA915" s="61"/>
      <c r="BB915" s="61"/>
      <c r="BC915" s="61"/>
      <c r="BD915" s="61"/>
      <c r="BE915" s="61"/>
      <c r="BF915" s="61"/>
      <c r="BG915" s="61"/>
      <c r="BH915" s="61"/>
      <c r="BI915" s="61"/>
      <c r="BJ915" s="61"/>
      <c r="BK915" s="61"/>
      <c r="BL915" s="61"/>
      <c r="BM915" s="61"/>
      <c r="BN915" s="61"/>
    </row>
    <row r="916" spans="1:66" ht="15.75" customHeight="1" x14ac:dyDescent="0.3">
      <c r="A916" s="61"/>
      <c r="B916" s="61"/>
      <c r="C916" s="61"/>
      <c r="D916" s="61"/>
      <c r="E916" s="61"/>
      <c r="F916" s="61"/>
      <c r="G916" s="61"/>
      <c r="H916" s="62"/>
      <c r="K916" s="62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61"/>
      <c r="AK916" s="61"/>
      <c r="AL916" s="61"/>
      <c r="AM916" s="61"/>
      <c r="AN916" s="61"/>
      <c r="AO916" s="61"/>
      <c r="AP916" s="61"/>
      <c r="AQ916" s="61"/>
      <c r="AR916" s="61"/>
      <c r="AS916" s="61"/>
      <c r="AT916" s="61"/>
      <c r="AU916" s="61"/>
      <c r="AV916" s="61"/>
      <c r="AW916" s="61"/>
      <c r="AX916" s="61"/>
      <c r="AY916" s="61"/>
      <c r="AZ916" s="61"/>
      <c r="BA916" s="61"/>
      <c r="BB916" s="61"/>
      <c r="BC916" s="61"/>
      <c r="BD916" s="61"/>
      <c r="BE916" s="61"/>
      <c r="BF916" s="61"/>
      <c r="BG916" s="61"/>
      <c r="BH916" s="61"/>
      <c r="BI916" s="61"/>
      <c r="BJ916" s="61"/>
      <c r="BK916" s="61"/>
      <c r="BL916" s="61"/>
      <c r="BM916" s="61"/>
      <c r="BN916" s="61"/>
    </row>
    <row r="917" spans="1:66" ht="15.75" customHeight="1" x14ac:dyDescent="0.3">
      <c r="A917" s="61"/>
      <c r="B917" s="61"/>
      <c r="C917" s="61"/>
      <c r="D917" s="61"/>
      <c r="E917" s="61"/>
      <c r="F917" s="61"/>
      <c r="G917" s="61"/>
      <c r="H917" s="62"/>
      <c r="K917" s="62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  <c r="AA917" s="61"/>
      <c r="AB917" s="61"/>
      <c r="AC917" s="61"/>
      <c r="AD917" s="61"/>
      <c r="AE917" s="61"/>
      <c r="AF917" s="61"/>
      <c r="AG917" s="61"/>
      <c r="AH917" s="61"/>
      <c r="AI917" s="61"/>
      <c r="AJ917" s="61"/>
      <c r="AK917" s="61"/>
      <c r="AL917" s="61"/>
      <c r="AM917" s="61"/>
      <c r="AN917" s="61"/>
      <c r="AO917" s="61"/>
      <c r="AP917" s="61"/>
      <c r="AQ917" s="61"/>
      <c r="AR917" s="61"/>
      <c r="AS917" s="61"/>
      <c r="AT917" s="61"/>
      <c r="AU917" s="61"/>
      <c r="AV917" s="61"/>
      <c r="AW917" s="61"/>
      <c r="AX917" s="61"/>
      <c r="AY917" s="61"/>
      <c r="AZ917" s="61"/>
      <c r="BA917" s="61"/>
      <c r="BB917" s="61"/>
      <c r="BC917" s="61"/>
      <c r="BD917" s="61"/>
      <c r="BE917" s="61"/>
      <c r="BF917" s="61"/>
      <c r="BG917" s="61"/>
      <c r="BH917" s="61"/>
      <c r="BI917" s="61"/>
      <c r="BJ917" s="61"/>
      <c r="BK917" s="61"/>
      <c r="BL917" s="61"/>
      <c r="BM917" s="61"/>
      <c r="BN917" s="61"/>
    </row>
    <row r="918" spans="1:66" ht="15.75" customHeight="1" x14ac:dyDescent="0.3">
      <c r="A918" s="61"/>
      <c r="B918" s="61"/>
      <c r="C918" s="61"/>
      <c r="D918" s="61"/>
      <c r="E918" s="61"/>
      <c r="F918" s="61"/>
      <c r="G918" s="61"/>
      <c r="H918" s="62"/>
      <c r="K918" s="62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  <c r="AC918" s="61"/>
      <c r="AD918" s="61"/>
      <c r="AE918" s="61"/>
      <c r="AF918" s="61"/>
      <c r="AG918" s="61"/>
      <c r="AH918" s="61"/>
      <c r="AI918" s="61"/>
      <c r="AJ918" s="61"/>
      <c r="AK918" s="61"/>
      <c r="AL918" s="61"/>
      <c r="AM918" s="61"/>
      <c r="AN918" s="61"/>
      <c r="AO918" s="61"/>
      <c r="AP918" s="61"/>
      <c r="AQ918" s="61"/>
      <c r="AR918" s="61"/>
      <c r="AS918" s="61"/>
      <c r="AT918" s="61"/>
      <c r="AU918" s="61"/>
      <c r="AV918" s="61"/>
      <c r="AW918" s="61"/>
      <c r="AX918" s="61"/>
      <c r="AY918" s="61"/>
      <c r="AZ918" s="61"/>
      <c r="BA918" s="61"/>
      <c r="BB918" s="61"/>
      <c r="BC918" s="61"/>
      <c r="BD918" s="61"/>
      <c r="BE918" s="61"/>
      <c r="BF918" s="61"/>
      <c r="BG918" s="61"/>
      <c r="BH918" s="61"/>
      <c r="BI918" s="61"/>
      <c r="BJ918" s="61"/>
      <c r="BK918" s="61"/>
      <c r="BL918" s="61"/>
      <c r="BM918" s="61"/>
      <c r="BN918" s="61"/>
    </row>
    <row r="919" spans="1:66" ht="15.75" customHeight="1" x14ac:dyDescent="0.3">
      <c r="A919" s="61"/>
      <c r="B919" s="61"/>
      <c r="C919" s="61"/>
      <c r="D919" s="61"/>
      <c r="E919" s="61"/>
      <c r="F919" s="61"/>
      <c r="G919" s="61"/>
      <c r="H919" s="62"/>
      <c r="K919" s="62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  <c r="AX919" s="61"/>
      <c r="AY919" s="61"/>
      <c r="AZ919" s="61"/>
      <c r="BA919" s="61"/>
      <c r="BB919" s="61"/>
      <c r="BC919" s="61"/>
      <c r="BD919" s="61"/>
      <c r="BE919" s="61"/>
      <c r="BF919" s="61"/>
      <c r="BG919" s="61"/>
      <c r="BH919" s="61"/>
      <c r="BI919" s="61"/>
      <c r="BJ919" s="61"/>
      <c r="BK919" s="61"/>
      <c r="BL919" s="61"/>
      <c r="BM919" s="61"/>
      <c r="BN919" s="61"/>
    </row>
    <row r="920" spans="1:66" ht="15.75" customHeight="1" x14ac:dyDescent="0.3">
      <c r="A920" s="61"/>
      <c r="B920" s="61"/>
      <c r="C920" s="61"/>
      <c r="D920" s="61"/>
      <c r="E920" s="61"/>
      <c r="F920" s="61"/>
      <c r="G920" s="61"/>
      <c r="H920" s="62"/>
      <c r="K920" s="62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  <c r="AC920" s="61"/>
      <c r="AD920" s="61"/>
      <c r="AE920" s="61"/>
      <c r="AF920" s="61"/>
      <c r="AG920" s="61"/>
      <c r="AH920" s="61"/>
      <c r="AI920" s="61"/>
      <c r="AJ920" s="61"/>
      <c r="AK920" s="61"/>
      <c r="AL920" s="61"/>
      <c r="AM920" s="61"/>
      <c r="AN920" s="61"/>
      <c r="AO920" s="61"/>
      <c r="AP920" s="61"/>
      <c r="AQ920" s="61"/>
      <c r="AR920" s="61"/>
      <c r="AS920" s="61"/>
      <c r="AT920" s="61"/>
      <c r="AU920" s="61"/>
      <c r="AV920" s="61"/>
      <c r="AW920" s="61"/>
      <c r="AX920" s="61"/>
      <c r="AY920" s="61"/>
      <c r="AZ920" s="61"/>
      <c r="BA920" s="61"/>
      <c r="BB920" s="61"/>
      <c r="BC920" s="61"/>
      <c r="BD920" s="61"/>
      <c r="BE920" s="61"/>
      <c r="BF920" s="61"/>
      <c r="BG920" s="61"/>
      <c r="BH920" s="61"/>
      <c r="BI920" s="61"/>
      <c r="BJ920" s="61"/>
      <c r="BK920" s="61"/>
      <c r="BL920" s="61"/>
      <c r="BM920" s="61"/>
      <c r="BN920" s="61"/>
    </row>
    <row r="921" spans="1:66" ht="15.75" customHeight="1" x14ac:dyDescent="0.3">
      <c r="A921" s="61"/>
      <c r="B921" s="61"/>
      <c r="C921" s="61"/>
      <c r="D921" s="61"/>
      <c r="E921" s="61"/>
      <c r="F921" s="61"/>
      <c r="G921" s="61"/>
      <c r="H921" s="62"/>
      <c r="K921" s="62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  <c r="AA921" s="61"/>
      <c r="AB921" s="61"/>
      <c r="AC921" s="61"/>
      <c r="AD921" s="61"/>
      <c r="AE921" s="61"/>
      <c r="AF921" s="61"/>
      <c r="AG921" s="61"/>
      <c r="AH921" s="61"/>
      <c r="AI921" s="61"/>
      <c r="AJ921" s="61"/>
      <c r="AK921" s="61"/>
      <c r="AL921" s="61"/>
      <c r="AM921" s="61"/>
      <c r="AN921" s="61"/>
      <c r="AO921" s="61"/>
      <c r="AP921" s="61"/>
      <c r="AQ921" s="61"/>
      <c r="AR921" s="61"/>
      <c r="AS921" s="61"/>
      <c r="AT921" s="61"/>
      <c r="AU921" s="61"/>
      <c r="AV921" s="61"/>
      <c r="AW921" s="61"/>
      <c r="AX921" s="61"/>
      <c r="AY921" s="61"/>
      <c r="AZ921" s="61"/>
      <c r="BA921" s="61"/>
      <c r="BB921" s="61"/>
      <c r="BC921" s="61"/>
      <c r="BD921" s="61"/>
      <c r="BE921" s="61"/>
      <c r="BF921" s="61"/>
      <c r="BG921" s="61"/>
      <c r="BH921" s="61"/>
      <c r="BI921" s="61"/>
      <c r="BJ921" s="61"/>
      <c r="BK921" s="61"/>
      <c r="BL921" s="61"/>
      <c r="BM921" s="61"/>
      <c r="BN921" s="61"/>
    </row>
    <row r="922" spans="1:66" ht="15.75" customHeight="1" x14ac:dyDescent="0.3">
      <c r="A922" s="61"/>
      <c r="B922" s="61"/>
      <c r="C922" s="61"/>
      <c r="D922" s="61"/>
      <c r="E922" s="61"/>
      <c r="F922" s="61"/>
      <c r="G922" s="61"/>
      <c r="H922" s="62"/>
      <c r="K922" s="62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61"/>
      <c r="AK922" s="61"/>
      <c r="AL922" s="61"/>
      <c r="AM922" s="61"/>
      <c r="AN922" s="61"/>
      <c r="AO922" s="61"/>
      <c r="AP922" s="61"/>
      <c r="AQ922" s="61"/>
      <c r="AR922" s="61"/>
      <c r="AS922" s="61"/>
      <c r="AT922" s="61"/>
      <c r="AU922" s="61"/>
      <c r="AV922" s="61"/>
      <c r="AW922" s="61"/>
      <c r="AX922" s="61"/>
      <c r="AY922" s="61"/>
      <c r="AZ922" s="61"/>
      <c r="BA922" s="61"/>
      <c r="BB922" s="61"/>
      <c r="BC922" s="61"/>
      <c r="BD922" s="61"/>
      <c r="BE922" s="61"/>
      <c r="BF922" s="61"/>
      <c r="BG922" s="61"/>
      <c r="BH922" s="61"/>
      <c r="BI922" s="61"/>
      <c r="BJ922" s="61"/>
      <c r="BK922" s="61"/>
      <c r="BL922" s="61"/>
      <c r="BM922" s="61"/>
      <c r="BN922" s="61"/>
    </row>
    <row r="923" spans="1:66" ht="15.75" customHeight="1" x14ac:dyDescent="0.3">
      <c r="A923" s="61"/>
      <c r="B923" s="61"/>
      <c r="C923" s="61"/>
      <c r="D923" s="61"/>
      <c r="E923" s="61"/>
      <c r="F923" s="61"/>
      <c r="G923" s="61"/>
      <c r="H923" s="62"/>
      <c r="K923" s="62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  <c r="AA923" s="61"/>
      <c r="AB923" s="61"/>
      <c r="AC923" s="61"/>
      <c r="AD923" s="61"/>
      <c r="AE923" s="61"/>
      <c r="AF923" s="61"/>
      <c r="AG923" s="61"/>
      <c r="AH923" s="61"/>
      <c r="AI923" s="61"/>
      <c r="AJ923" s="61"/>
      <c r="AK923" s="61"/>
      <c r="AL923" s="61"/>
      <c r="AM923" s="61"/>
      <c r="AN923" s="61"/>
      <c r="AO923" s="61"/>
      <c r="AP923" s="61"/>
      <c r="AQ923" s="61"/>
      <c r="AR923" s="61"/>
      <c r="AS923" s="61"/>
      <c r="AT923" s="61"/>
      <c r="AU923" s="61"/>
      <c r="AV923" s="61"/>
      <c r="AW923" s="61"/>
      <c r="AX923" s="61"/>
      <c r="AY923" s="61"/>
      <c r="AZ923" s="61"/>
      <c r="BA923" s="61"/>
      <c r="BB923" s="61"/>
      <c r="BC923" s="61"/>
      <c r="BD923" s="61"/>
      <c r="BE923" s="61"/>
      <c r="BF923" s="61"/>
      <c r="BG923" s="61"/>
      <c r="BH923" s="61"/>
      <c r="BI923" s="61"/>
      <c r="BJ923" s="61"/>
      <c r="BK923" s="61"/>
      <c r="BL923" s="61"/>
      <c r="BM923" s="61"/>
      <c r="BN923" s="61"/>
    </row>
    <row r="924" spans="1:66" ht="15.75" customHeight="1" x14ac:dyDescent="0.3">
      <c r="A924" s="61"/>
      <c r="B924" s="61"/>
      <c r="C924" s="61"/>
      <c r="D924" s="61"/>
      <c r="E924" s="61"/>
      <c r="F924" s="61"/>
      <c r="G924" s="61"/>
      <c r="H924" s="62"/>
      <c r="K924" s="62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  <c r="AX924" s="61"/>
      <c r="AY924" s="61"/>
      <c r="AZ924" s="61"/>
      <c r="BA924" s="61"/>
      <c r="BB924" s="61"/>
      <c r="BC924" s="61"/>
      <c r="BD924" s="61"/>
      <c r="BE924" s="61"/>
      <c r="BF924" s="61"/>
      <c r="BG924" s="61"/>
      <c r="BH924" s="61"/>
      <c r="BI924" s="61"/>
      <c r="BJ924" s="61"/>
      <c r="BK924" s="61"/>
      <c r="BL924" s="61"/>
      <c r="BM924" s="61"/>
      <c r="BN924" s="61"/>
    </row>
    <row r="925" spans="1:66" ht="15.75" customHeight="1" x14ac:dyDescent="0.3">
      <c r="A925" s="61"/>
      <c r="B925" s="61"/>
      <c r="C925" s="61"/>
      <c r="D925" s="61"/>
      <c r="E925" s="61"/>
      <c r="F925" s="61"/>
      <c r="G925" s="61"/>
      <c r="H925" s="62"/>
      <c r="K925" s="62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  <c r="AA925" s="61"/>
      <c r="AB925" s="61"/>
      <c r="AC925" s="61"/>
      <c r="AD925" s="61"/>
      <c r="AE925" s="61"/>
      <c r="AF925" s="61"/>
      <c r="AG925" s="61"/>
      <c r="AH925" s="61"/>
      <c r="AI925" s="61"/>
      <c r="AJ925" s="61"/>
      <c r="AK925" s="61"/>
      <c r="AL925" s="61"/>
      <c r="AM925" s="61"/>
      <c r="AN925" s="61"/>
      <c r="AO925" s="61"/>
      <c r="AP925" s="61"/>
      <c r="AQ925" s="61"/>
      <c r="AR925" s="61"/>
      <c r="AS925" s="61"/>
      <c r="AT925" s="61"/>
      <c r="AU925" s="61"/>
      <c r="AV925" s="61"/>
      <c r="AW925" s="61"/>
      <c r="AX925" s="61"/>
      <c r="AY925" s="61"/>
      <c r="AZ925" s="61"/>
      <c r="BA925" s="61"/>
      <c r="BB925" s="61"/>
      <c r="BC925" s="61"/>
      <c r="BD925" s="61"/>
      <c r="BE925" s="61"/>
      <c r="BF925" s="61"/>
      <c r="BG925" s="61"/>
      <c r="BH925" s="61"/>
      <c r="BI925" s="61"/>
      <c r="BJ925" s="61"/>
      <c r="BK925" s="61"/>
      <c r="BL925" s="61"/>
      <c r="BM925" s="61"/>
      <c r="BN925" s="61"/>
    </row>
    <row r="926" spans="1:66" ht="15.75" customHeight="1" x14ac:dyDescent="0.3">
      <c r="A926" s="61"/>
      <c r="B926" s="61"/>
      <c r="C926" s="61"/>
      <c r="D926" s="61"/>
      <c r="E926" s="61"/>
      <c r="F926" s="61"/>
      <c r="G926" s="61"/>
      <c r="H926" s="62"/>
      <c r="K926" s="62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  <c r="AA926" s="61"/>
      <c r="AB926" s="61"/>
      <c r="AC926" s="61"/>
      <c r="AD926" s="61"/>
      <c r="AE926" s="61"/>
      <c r="AF926" s="61"/>
      <c r="AG926" s="61"/>
      <c r="AH926" s="61"/>
      <c r="AI926" s="61"/>
      <c r="AJ926" s="61"/>
      <c r="AK926" s="61"/>
      <c r="AL926" s="61"/>
      <c r="AM926" s="61"/>
      <c r="AN926" s="61"/>
      <c r="AO926" s="61"/>
      <c r="AP926" s="61"/>
      <c r="AQ926" s="61"/>
      <c r="AR926" s="61"/>
      <c r="AS926" s="61"/>
      <c r="AT926" s="61"/>
      <c r="AU926" s="61"/>
      <c r="AV926" s="61"/>
      <c r="AW926" s="61"/>
      <c r="AX926" s="61"/>
      <c r="AY926" s="61"/>
      <c r="AZ926" s="61"/>
      <c r="BA926" s="61"/>
      <c r="BB926" s="61"/>
      <c r="BC926" s="61"/>
      <c r="BD926" s="61"/>
      <c r="BE926" s="61"/>
      <c r="BF926" s="61"/>
      <c r="BG926" s="61"/>
      <c r="BH926" s="61"/>
      <c r="BI926" s="61"/>
      <c r="BJ926" s="61"/>
      <c r="BK926" s="61"/>
      <c r="BL926" s="61"/>
      <c r="BM926" s="61"/>
      <c r="BN926" s="61"/>
    </row>
    <row r="927" spans="1:66" ht="15.75" customHeight="1" x14ac:dyDescent="0.3">
      <c r="A927" s="61"/>
      <c r="B927" s="61"/>
      <c r="C927" s="61"/>
      <c r="D927" s="61"/>
      <c r="E927" s="61"/>
      <c r="F927" s="61"/>
      <c r="G927" s="61"/>
      <c r="H927" s="62"/>
      <c r="K927" s="62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  <c r="AA927" s="61"/>
      <c r="AB927" s="61"/>
      <c r="AC927" s="61"/>
      <c r="AD927" s="61"/>
      <c r="AE927" s="61"/>
      <c r="AF927" s="61"/>
      <c r="AG927" s="61"/>
      <c r="AH927" s="61"/>
      <c r="AI927" s="61"/>
      <c r="AJ927" s="61"/>
      <c r="AK927" s="61"/>
      <c r="AL927" s="61"/>
      <c r="AM927" s="61"/>
      <c r="AN927" s="61"/>
      <c r="AO927" s="61"/>
      <c r="AP927" s="61"/>
      <c r="AQ927" s="61"/>
      <c r="AR927" s="61"/>
      <c r="AS927" s="61"/>
      <c r="AT927" s="61"/>
      <c r="AU927" s="61"/>
      <c r="AV927" s="61"/>
      <c r="AW927" s="61"/>
      <c r="AX927" s="61"/>
      <c r="AY927" s="61"/>
      <c r="AZ927" s="61"/>
      <c r="BA927" s="61"/>
      <c r="BB927" s="61"/>
      <c r="BC927" s="61"/>
      <c r="BD927" s="61"/>
      <c r="BE927" s="61"/>
      <c r="BF927" s="61"/>
      <c r="BG927" s="61"/>
      <c r="BH927" s="61"/>
      <c r="BI927" s="61"/>
      <c r="BJ927" s="61"/>
      <c r="BK927" s="61"/>
      <c r="BL927" s="61"/>
      <c r="BM927" s="61"/>
      <c r="BN927" s="61"/>
    </row>
    <row r="928" spans="1:66" ht="15.75" customHeight="1" x14ac:dyDescent="0.3">
      <c r="A928" s="61"/>
      <c r="B928" s="61"/>
      <c r="C928" s="61"/>
      <c r="D928" s="61"/>
      <c r="E928" s="61"/>
      <c r="F928" s="61"/>
      <c r="G928" s="61"/>
      <c r="H928" s="62"/>
      <c r="K928" s="62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1"/>
      <c r="AB928" s="61"/>
      <c r="AC928" s="61"/>
      <c r="AD928" s="61"/>
      <c r="AE928" s="61"/>
      <c r="AF928" s="61"/>
      <c r="AG928" s="61"/>
      <c r="AH928" s="61"/>
      <c r="AI928" s="61"/>
      <c r="AJ928" s="61"/>
      <c r="AK928" s="61"/>
      <c r="AL928" s="61"/>
      <c r="AM928" s="61"/>
      <c r="AN928" s="61"/>
      <c r="AO928" s="61"/>
      <c r="AP928" s="61"/>
      <c r="AQ928" s="61"/>
      <c r="AR928" s="61"/>
      <c r="AS928" s="61"/>
      <c r="AT928" s="61"/>
      <c r="AU928" s="61"/>
      <c r="AV928" s="61"/>
      <c r="AW928" s="61"/>
      <c r="AX928" s="61"/>
      <c r="AY928" s="61"/>
      <c r="AZ928" s="61"/>
      <c r="BA928" s="61"/>
      <c r="BB928" s="61"/>
      <c r="BC928" s="61"/>
      <c r="BD928" s="61"/>
      <c r="BE928" s="61"/>
      <c r="BF928" s="61"/>
      <c r="BG928" s="61"/>
      <c r="BH928" s="61"/>
      <c r="BI928" s="61"/>
      <c r="BJ928" s="61"/>
      <c r="BK928" s="61"/>
      <c r="BL928" s="61"/>
      <c r="BM928" s="61"/>
      <c r="BN928" s="61"/>
    </row>
    <row r="929" spans="1:66" ht="15.75" customHeight="1" x14ac:dyDescent="0.3">
      <c r="A929" s="61"/>
      <c r="B929" s="61"/>
      <c r="C929" s="61"/>
      <c r="D929" s="61"/>
      <c r="E929" s="61"/>
      <c r="F929" s="61"/>
      <c r="G929" s="61"/>
      <c r="H929" s="62"/>
      <c r="K929" s="62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  <c r="AX929" s="61"/>
      <c r="AY929" s="61"/>
      <c r="AZ929" s="61"/>
      <c r="BA929" s="61"/>
      <c r="BB929" s="61"/>
      <c r="BC929" s="61"/>
      <c r="BD929" s="61"/>
      <c r="BE929" s="61"/>
      <c r="BF929" s="61"/>
      <c r="BG929" s="61"/>
      <c r="BH929" s="61"/>
      <c r="BI929" s="61"/>
      <c r="BJ929" s="61"/>
      <c r="BK929" s="61"/>
      <c r="BL929" s="61"/>
      <c r="BM929" s="61"/>
      <c r="BN929" s="61"/>
    </row>
    <row r="930" spans="1:66" ht="15.75" customHeight="1" x14ac:dyDescent="0.3">
      <c r="A930" s="61"/>
      <c r="B930" s="61"/>
      <c r="C930" s="61"/>
      <c r="D930" s="61"/>
      <c r="E930" s="61"/>
      <c r="F930" s="61"/>
      <c r="G930" s="61"/>
      <c r="H930" s="62"/>
      <c r="K930" s="62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  <c r="AA930" s="61"/>
      <c r="AB930" s="61"/>
      <c r="AC930" s="61"/>
      <c r="AD930" s="61"/>
      <c r="AE930" s="61"/>
      <c r="AF930" s="61"/>
      <c r="AG930" s="61"/>
      <c r="AH930" s="61"/>
      <c r="AI930" s="61"/>
      <c r="AJ930" s="61"/>
      <c r="AK930" s="61"/>
      <c r="AL930" s="61"/>
      <c r="AM930" s="61"/>
      <c r="AN930" s="61"/>
      <c r="AO930" s="61"/>
      <c r="AP930" s="61"/>
      <c r="AQ930" s="61"/>
      <c r="AR930" s="61"/>
      <c r="AS930" s="61"/>
      <c r="AT930" s="61"/>
      <c r="AU930" s="61"/>
      <c r="AV930" s="61"/>
      <c r="AW930" s="61"/>
      <c r="AX930" s="61"/>
      <c r="AY930" s="61"/>
      <c r="AZ930" s="61"/>
      <c r="BA930" s="61"/>
      <c r="BB930" s="61"/>
      <c r="BC930" s="61"/>
      <c r="BD930" s="61"/>
      <c r="BE930" s="61"/>
      <c r="BF930" s="61"/>
      <c r="BG930" s="61"/>
      <c r="BH930" s="61"/>
      <c r="BI930" s="61"/>
      <c r="BJ930" s="61"/>
      <c r="BK930" s="61"/>
      <c r="BL930" s="61"/>
      <c r="BM930" s="61"/>
      <c r="BN930" s="61"/>
    </row>
    <row r="931" spans="1:66" ht="15.75" customHeight="1" x14ac:dyDescent="0.3">
      <c r="A931" s="61"/>
      <c r="B931" s="61"/>
      <c r="C931" s="61"/>
      <c r="D931" s="61"/>
      <c r="E931" s="61"/>
      <c r="F931" s="61"/>
      <c r="G931" s="61"/>
      <c r="H931" s="62"/>
      <c r="K931" s="62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  <c r="AA931" s="61"/>
      <c r="AB931" s="61"/>
      <c r="AC931" s="61"/>
      <c r="AD931" s="61"/>
      <c r="AE931" s="61"/>
      <c r="AF931" s="61"/>
      <c r="AG931" s="61"/>
      <c r="AH931" s="61"/>
      <c r="AI931" s="61"/>
      <c r="AJ931" s="61"/>
      <c r="AK931" s="61"/>
      <c r="AL931" s="61"/>
      <c r="AM931" s="61"/>
      <c r="AN931" s="61"/>
      <c r="AO931" s="61"/>
      <c r="AP931" s="61"/>
      <c r="AQ931" s="61"/>
      <c r="AR931" s="61"/>
      <c r="AS931" s="61"/>
      <c r="AT931" s="61"/>
      <c r="AU931" s="61"/>
      <c r="AV931" s="61"/>
      <c r="AW931" s="61"/>
      <c r="AX931" s="61"/>
      <c r="AY931" s="61"/>
      <c r="AZ931" s="61"/>
      <c r="BA931" s="61"/>
      <c r="BB931" s="61"/>
      <c r="BC931" s="61"/>
      <c r="BD931" s="61"/>
      <c r="BE931" s="61"/>
      <c r="BF931" s="61"/>
      <c r="BG931" s="61"/>
      <c r="BH931" s="61"/>
      <c r="BI931" s="61"/>
      <c r="BJ931" s="61"/>
      <c r="BK931" s="61"/>
      <c r="BL931" s="61"/>
      <c r="BM931" s="61"/>
      <c r="BN931" s="61"/>
    </row>
    <row r="932" spans="1:66" ht="15.75" customHeight="1" x14ac:dyDescent="0.3">
      <c r="A932" s="61"/>
      <c r="B932" s="61"/>
      <c r="C932" s="61"/>
      <c r="D932" s="61"/>
      <c r="E932" s="61"/>
      <c r="F932" s="61"/>
      <c r="G932" s="61"/>
      <c r="H932" s="62"/>
      <c r="K932" s="62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  <c r="AA932" s="61"/>
      <c r="AB932" s="61"/>
      <c r="AC932" s="61"/>
      <c r="AD932" s="61"/>
      <c r="AE932" s="61"/>
      <c r="AF932" s="61"/>
      <c r="AG932" s="61"/>
      <c r="AH932" s="61"/>
      <c r="AI932" s="61"/>
      <c r="AJ932" s="61"/>
      <c r="AK932" s="61"/>
      <c r="AL932" s="61"/>
      <c r="AM932" s="61"/>
      <c r="AN932" s="61"/>
      <c r="AO932" s="61"/>
      <c r="AP932" s="61"/>
      <c r="AQ932" s="61"/>
      <c r="AR932" s="61"/>
      <c r="AS932" s="61"/>
      <c r="AT932" s="61"/>
      <c r="AU932" s="61"/>
      <c r="AV932" s="61"/>
      <c r="AW932" s="61"/>
      <c r="AX932" s="61"/>
      <c r="AY932" s="61"/>
      <c r="AZ932" s="61"/>
      <c r="BA932" s="61"/>
      <c r="BB932" s="61"/>
      <c r="BC932" s="61"/>
      <c r="BD932" s="61"/>
      <c r="BE932" s="61"/>
      <c r="BF932" s="61"/>
      <c r="BG932" s="61"/>
      <c r="BH932" s="61"/>
      <c r="BI932" s="61"/>
      <c r="BJ932" s="61"/>
      <c r="BK932" s="61"/>
      <c r="BL932" s="61"/>
      <c r="BM932" s="61"/>
      <c r="BN932" s="61"/>
    </row>
    <row r="933" spans="1:66" ht="15.75" customHeight="1" x14ac:dyDescent="0.3">
      <c r="A933" s="61"/>
      <c r="B933" s="61"/>
      <c r="C933" s="61"/>
      <c r="D933" s="61"/>
      <c r="E933" s="61"/>
      <c r="F933" s="61"/>
      <c r="G933" s="61"/>
      <c r="H933" s="62"/>
      <c r="K933" s="62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  <c r="AA933" s="61"/>
      <c r="AB933" s="61"/>
      <c r="AC933" s="61"/>
      <c r="AD933" s="61"/>
      <c r="AE933" s="61"/>
      <c r="AF933" s="61"/>
      <c r="AG933" s="61"/>
      <c r="AH933" s="61"/>
      <c r="AI933" s="61"/>
      <c r="AJ933" s="61"/>
      <c r="AK933" s="61"/>
      <c r="AL933" s="61"/>
      <c r="AM933" s="61"/>
      <c r="AN933" s="61"/>
      <c r="AO933" s="61"/>
      <c r="AP933" s="61"/>
      <c r="AQ933" s="61"/>
      <c r="AR933" s="61"/>
      <c r="AS933" s="61"/>
      <c r="AT933" s="61"/>
      <c r="AU933" s="61"/>
      <c r="AV933" s="61"/>
      <c r="AW933" s="61"/>
      <c r="AX933" s="61"/>
      <c r="AY933" s="61"/>
      <c r="AZ933" s="61"/>
      <c r="BA933" s="61"/>
      <c r="BB933" s="61"/>
      <c r="BC933" s="61"/>
      <c r="BD933" s="61"/>
      <c r="BE933" s="61"/>
      <c r="BF933" s="61"/>
      <c r="BG933" s="61"/>
      <c r="BH933" s="61"/>
      <c r="BI933" s="61"/>
      <c r="BJ933" s="61"/>
      <c r="BK933" s="61"/>
      <c r="BL933" s="61"/>
      <c r="BM933" s="61"/>
      <c r="BN933" s="61"/>
    </row>
    <row r="934" spans="1:66" ht="15.75" customHeight="1" x14ac:dyDescent="0.3">
      <c r="A934" s="61"/>
      <c r="B934" s="61"/>
      <c r="C934" s="61"/>
      <c r="D934" s="61"/>
      <c r="E934" s="61"/>
      <c r="F934" s="61"/>
      <c r="G934" s="61"/>
      <c r="H934" s="62"/>
      <c r="K934" s="62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61"/>
      <c r="BD934" s="61"/>
      <c r="BE934" s="61"/>
      <c r="BF934" s="61"/>
      <c r="BG934" s="61"/>
      <c r="BH934" s="61"/>
      <c r="BI934" s="61"/>
      <c r="BJ934" s="61"/>
      <c r="BK934" s="61"/>
      <c r="BL934" s="61"/>
      <c r="BM934" s="61"/>
      <c r="BN934" s="61"/>
    </row>
    <row r="935" spans="1:66" ht="15.75" customHeight="1" x14ac:dyDescent="0.3">
      <c r="A935" s="61"/>
      <c r="B935" s="61"/>
      <c r="C935" s="61"/>
      <c r="D935" s="61"/>
      <c r="E935" s="61"/>
      <c r="F935" s="61"/>
      <c r="G935" s="61"/>
      <c r="H935" s="62"/>
      <c r="K935" s="62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61"/>
      <c r="AK935" s="61"/>
      <c r="AL935" s="61"/>
      <c r="AM935" s="61"/>
      <c r="AN935" s="61"/>
      <c r="AO935" s="61"/>
      <c r="AP935" s="61"/>
      <c r="AQ935" s="61"/>
      <c r="AR935" s="61"/>
      <c r="AS935" s="61"/>
      <c r="AT935" s="61"/>
      <c r="AU935" s="61"/>
      <c r="AV935" s="61"/>
      <c r="AW935" s="61"/>
      <c r="AX935" s="61"/>
      <c r="AY935" s="61"/>
      <c r="AZ935" s="61"/>
      <c r="BA935" s="61"/>
      <c r="BB935" s="61"/>
      <c r="BC935" s="61"/>
      <c r="BD935" s="61"/>
      <c r="BE935" s="61"/>
      <c r="BF935" s="61"/>
      <c r="BG935" s="61"/>
      <c r="BH935" s="61"/>
      <c r="BI935" s="61"/>
      <c r="BJ935" s="61"/>
      <c r="BK935" s="61"/>
      <c r="BL935" s="61"/>
      <c r="BM935" s="61"/>
      <c r="BN935" s="61"/>
    </row>
    <row r="936" spans="1:66" ht="15.75" customHeight="1" x14ac:dyDescent="0.3">
      <c r="A936" s="61"/>
      <c r="B936" s="61"/>
      <c r="C936" s="61"/>
      <c r="D936" s="61"/>
      <c r="E936" s="61"/>
      <c r="F936" s="61"/>
      <c r="G936" s="61"/>
      <c r="H936" s="62"/>
      <c r="K936" s="62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  <c r="AA936" s="61"/>
      <c r="AB936" s="61"/>
      <c r="AC936" s="61"/>
      <c r="AD936" s="61"/>
      <c r="AE936" s="61"/>
      <c r="AF936" s="61"/>
      <c r="AG936" s="61"/>
      <c r="AH936" s="61"/>
      <c r="AI936" s="61"/>
      <c r="AJ936" s="61"/>
      <c r="AK936" s="61"/>
      <c r="AL936" s="61"/>
      <c r="AM936" s="61"/>
      <c r="AN936" s="61"/>
      <c r="AO936" s="61"/>
      <c r="AP936" s="61"/>
      <c r="AQ936" s="61"/>
      <c r="AR936" s="61"/>
      <c r="AS936" s="61"/>
      <c r="AT936" s="61"/>
      <c r="AU936" s="61"/>
      <c r="AV936" s="61"/>
      <c r="AW936" s="61"/>
      <c r="AX936" s="61"/>
      <c r="AY936" s="61"/>
      <c r="AZ936" s="61"/>
      <c r="BA936" s="61"/>
      <c r="BB936" s="61"/>
      <c r="BC936" s="61"/>
      <c r="BD936" s="61"/>
      <c r="BE936" s="61"/>
      <c r="BF936" s="61"/>
      <c r="BG936" s="61"/>
      <c r="BH936" s="61"/>
      <c r="BI936" s="61"/>
      <c r="BJ936" s="61"/>
      <c r="BK936" s="61"/>
      <c r="BL936" s="61"/>
      <c r="BM936" s="61"/>
      <c r="BN936" s="61"/>
    </row>
    <row r="937" spans="1:66" ht="15.75" customHeight="1" x14ac:dyDescent="0.3">
      <c r="A937" s="61"/>
      <c r="B937" s="61"/>
      <c r="C937" s="61"/>
      <c r="D937" s="61"/>
      <c r="E937" s="61"/>
      <c r="F937" s="61"/>
      <c r="G937" s="61"/>
      <c r="H937" s="62"/>
      <c r="K937" s="62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  <c r="AA937" s="61"/>
      <c r="AB937" s="61"/>
      <c r="AC937" s="61"/>
      <c r="AD937" s="61"/>
      <c r="AE937" s="61"/>
      <c r="AF937" s="61"/>
      <c r="AG937" s="61"/>
      <c r="AH937" s="61"/>
      <c r="AI937" s="61"/>
      <c r="AJ937" s="61"/>
      <c r="AK937" s="61"/>
      <c r="AL937" s="61"/>
      <c r="AM937" s="61"/>
      <c r="AN937" s="61"/>
      <c r="AO937" s="61"/>
      <c r="AP937" s="61"/>
      <c r="AQ937" s="61"/>
      <c r="AR937" s="61"/>
      <c r="AS937" s="61"/>
      <c r="AT937" s="61"/>
      <c r="AU937" s="61"/>
      <c r="AV937" s="61"/>
      <c r="AW937" s="61"/>
      <c r="AX937" s="61"/>
      <c r="AY937" s="61"/>
      <c r="AZ937" s="61"/>
      <c r="BA937" s="61"/>
      <c r="BB937" s="61"/>
      <c r="BC937" s="61"/>
      <c r="BD937" s="61"/>
      <c r="BE937" s="61"/>
      <c r="BF937" s="61"/>
      <c r="BG937" s="61"/>
      <c r="BH937" s="61"/>
      <c r="BI937" s="61"/>
      <c r="BJ937" s="61"/>
      <c r="BK937" s="61"/>
      <c r="BL937" s="61"/>
      <c r="BM937" s="61"/>
      <c r="BN937" s="61"/>
    </row>
    <row r="938" spans="1:66" ht="15.75" customHeight="1" x14ac:dyDescent="0.3">
      <c r="A938" s="61"/>
      <c r="B938" s="61"/>
      <c r="C938" s="61"/>
      <c r="D938" s="61"/>
      <c r="E938" s="61"/>
      <c r="F938" s="61"/>
      <c r="G938" s="61"/>
      <c r="H938" s="62"/>
      <c r="K938" s="62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  <c r="AA938" s="61"/>
      <c r="AB938" s="61"/>
      <c r="AC938" s="61"/>
      <c r="AD938" s="61"/>
      <c r="AE938" s="61"/>
      <c r="AF938" s="61"/>
      <c r="AG938" s="61"/>
      <c r="AH938" s="61"/>
      <c r="AI938" s="61"/>
      <c r="AJ938" s="61"/>
      <c r="AK938" s="61"/>
      <c r="AL938" s="61"/>
      <c r="AM938" s="61"/>
      <c r="AN938" s="61"/>
      <c r="AO938" s="61"/>
      <c r="AP938" s="61"/>
      <c r="AQ938" s="61"/>
      <c r="AR938" s="61"/>
      <c r="AS938" s="61"/>
      <c r="AT938" s="61"/>
      <c r="AU938" s="61"/>
      <c r="AV938" s="61"/>
      <c r="AW938" s="61"/>
      <c r="AX938" s="61"/>
      <c r="AY938" s="61"/>
      <c r="AZ938" s="61"/>
      <c r="BA938" s="61"/>
      <c r="BB938" s="61"/>
      <c r="BC938" s="61"/>
      <c r="BD938" s="61"/>
      <c r="BE938" s="61"/>
      <c r="BF938" s="61"/>
      <c r="BG938" s="61"/>
      <c r="BH938" s="61"/>
      <c r="BI938" s="61"/>
      <c r="BJ938" s="61"/>
      <c r="BK938" s="61"/>
      <c r="BL938" s="61"/>
      <c r="BM938" s="61"/>
      <c r="BN938" s="61"/>
    </row>
    <row r="939" spans="1:66" ht="15.75" customHeight="1" x14ac:dyDescent="0.3">
      <c r="A939" s="61"/>
      <c r="B939" s="61"/>
      <c r="C939" s="61"/>
      <c r="D939" s="61"/>
      <c r="E939" s="61"/>
      <c r="F939" s="61"/>
      <c r="G939" s="61"/>
      <c r="H939" s="62"/>
      <c r="K939" s="62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  <c r="AX939" s="61"/>
      <c r="AY939" s="61"/>
      <c r="AZ939" s="61"/>
      <c r="BA939" s="61"/>
      <c r="BB939" s="61"/>
      <c r="BC939" s="61"/>
      <c r="BD939" s="61"/>
      <c r="BE939" s="61"/>
      <c r="BF939" s="61"/>
      <c r="BG939" s="61"/>
      <c r="BH939" s="61"/>
      <c r="BI939" s="61"/>
      <c r="BJ939" s="61"/>
      <c r="BK939" s="61"/>
      <c r="BL939" s="61"/>
      <c r="BM939" s="61"/>
      <c r="BN939" s="61"/>
    </row>
    <row r="940" spans="1:66" ht="15.75" customHeight="1" x14ac:dyDescent="0.3">
      <c r="A940" s="61"/>
      <c r="B940" s="61"/>
      <c r="C940" s="61"/>
      <c r="D940" s="61"/>
      <c r="E940" s="61"/>
      <c r="F940" s="61"/>
      <c r="G940" s="61"/>
      <c r="H940" s="62"/>
      <c r="K940" s="62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61"/>
      <c r="AK940" s="61"/>
      <c r="AL940" s="61"/>
      <c r="AM940" s="61"/>
      <c r="AN940" s="61"/>
      <c r="AO940" s="61"/>
      <c r="AP940" s="61"/>
      <c r="AQ940" s="61"/>
      <c r="AR940" s="61"/>
      <c r="AS940" s="61"/>
      <c r="AT940" s="61"/>
      <c r="AU940" s="61"/>
      <c r="AV940" s="61"/>
      <c r="AW940" s="61"/>
      <c r="AX940" s="61"/>
      <c r="AY940" s="61"/>
      <c r="AZ940" s="61"/>
      <c r="BA940" s="61"/>
      <c r="BB940" s="61"/>
      <c r="BC940" s="61"/>
      <c r="BD940" s="61"/>
      <c r="BE940" s="61"/>
      <c r="BF940" s="61"/>
      <c r="BG940" s="61"/>
      <c r="BH940" s="61"/>
      <c r="BI940" s="61"/>
      <c r="BJ940" s="61"/>
      <c r="BK940" s="61"/>
      <c r="BL940" s="61"/>
      <c r="BM940" s="61"/>
      <c r="BN940" s="61"/>
    </row>
    <row r="941" spans="1:66" ht="15.75" customHeight="1" x14ac:dyDescent="0.3">
      <c r="A941" s="61"/>
      <c r="B941" s="61"/>
      <c r="C941" s="61"/>
      <c r="D941" s="61"/>
      <c r="E941" s="61"/>
      <c r="F941" s="61"/>
      <c r="G941" s="61"/>
      <c r="H941" s="62"/>
      <c r="K941" s="62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61"/>
      <c r="AE941" s="61"/>
      <c r="AF941" s="61"/>
      <c r="AG941" s="61"/>
      <c r="AH941" s="61"/>
      <c r="AI941" s="61"/>
      <c r="AJ941" s="61"/>
      <c r="AK941" s="61"/>
      <c r="AL941" s="61"/>
      <c r="AM941" s="61"/>
      <c r="AN941" s="61"/>
      <c r="AO941" s="61"/>
      <c r="AP941" s="61"/>
      <c r="AQ941" s="61"/>
      <c r="AR941" s="61"/>
      <c r="AS941" s="61"/>
      <c r="AT941" s="61"/>
      <c r="AU941" s="61"/>
      <c r="AV941" s="61"/>
      <c r="AW941" s="61"/>
      <c r="AX941" s="61"/>
      <c r="AY941" s="61"/>
      <c r="AZ941" s="61"/>
      <c r="BA941" s="61"/>
      <c r="BB941" s="61"/>
      <c r="BC941" s="61"/>
      <c r="BD941" s="61"/>
      <c r="BE941" s="61"/>
      <c r="BF941" s="61"/>
      <c r="BG941" s="61"/>
      <c r="BH941" s="61"/>
      <c r="BI941" s="61"/>
      <c r="BJ941" s="61"/>
      <c r="BK941" s="61"/>
      <c r="BL941" s="61"/>
      <c r="BM941" s="61"/>
      <c r="BN941" s="61"/>
    </row>
    <row r="942" spans="1:66" ht="15.75" customHeight="1" x14ac:dyDescent="0.3">
      <c r="A942" s="61"/>
      <c r="B942" s="61"/>
      <c r="C942" s="61"/>
      <c r="D942" s="61"/>
      <c r="E942" s="61"/>
      <c r="F942" s="61"/>
      <c r="G942" s="61"/>
      <c r="H942" s="62"/>
      <c r="K942" s="62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1"/>
      <c r="AB942" s="61"/>
      <c r="AC942" s="61"/>
      <c r="AD942" s="61"/>
      <c r="AE942" s="61"/>
      <c r="AF942" s="61"/>
      <c r="AG942" s="61"/>
      <c r="AH942" s="61"/>
      <c r="AI942" s="61"/>
      <c r="AJ942" s="61"/>
      <c r="AK942" s="61"/>
      <c r="AL942" s="61"/>
      <c r="AM942" s="61"/>
      <c r="AN942" s="61"/>
      <c r="AO942" s="61"/>
      <c r="AP942" s="61"/>
      <c r="AQ942" s="61"/>
      <c r="AR942" s="61"/>
      <c r="AS942" s="61"/>
      <c r="AT942" s="61"/>
      <c r="AU942" s="61"/>
      <c r="AV942" s="61"/>
      <c r="AW942" s="61"/>
      <c r="AX942" s="61"/>
      <c r="AY942" s="61"/>
      <c r="AZ942" s="61"/>
      <c r="BA942" s="61"/>
      <c r="BB942" s="61"/>
      <c r="BC942" s="61"/>
      <c r="BD942" s="61"/>
      <c r="BE942" s="61"/>
      <c r="BF942" s="61"/>
      <c r="BG942" s="61"/>
      <c r="BH942" s="61"/>
      <c r="BI942" s="61"/>
      <c r="BJ942" s="61"/>
      <c r="BK942" s="61"/>
      <c r="BL942" s="61"/>
      <c r="BM942" s="61"/>
      <c r="BN942" s="61"/>
    </row>
    <row r="943" spans="1:66" ht="15.75" customHeight="1" x14ac:dyDescent="0.3">
      <c r="A943" s="61"/>
      <c r="B943" s="61"/>
      <c r="C943" s="61"/>
      <c r="D943" s="61"/>
      <c r="E943" s="61"/>
      <c r="F943" s="61"/>
      <c r="G943" s="61"/>
      <c r="H943" s="62"/>
      <c r="K943" s="62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61"/>
      <c r="AE943" s="61"/>
      <c r="AF943" s="61"/>
      <c r="AG943" s="61"/>
      <c r="AH943" s="61"/>
      <c r="AI943" s="61"/>
      <c r="AJ943" s="61"/>
      <c r="AK943" s="61"/>
      <c r="AL943" s="61"/>
      <c r="AM943" s="61"/>
      <c r="AN943" s="61"/>
      <c r="AO943" s="61"/>
      <c r="AP943" s="61"/>
      <c r="AQ943" s="61"/>
      <c r="AR943" s="61"/>
      <c r="AS943" s="61"/>
      <c r="AT943" s="61"/>
      <c r="AU943" s="61"/>
      <c r="AV943" s="61"/>
      <c r="AW943" s="61"/>
      <c r="AX943" s="61"/>
      <c r="AY943" s="61"/>
      <c r="AZ943" s="61"/>
      <c r="BA943" s="61"/>
      <c r="BB943" s="61"/>
      <c r="BC943" s="61"/>
      <c r="BD943" s="61"/>
      <c r="BE943" s="61"/>
      <c r="BF943" s="61"/>
      <c r="BG943" s="61"/>
      <c r="BH943" s="61"/>
      <c r="BI943" s="61"/>
      <c r="BJ943" s="61"/>
      <c r="BK943" s="61"/>
      <c r="BL943" s="61"/>
      <c r="BM943" s="61"/>
      <c r="BN943" s="61"/>
    </row>
    <row r="944" spans="1:66" ht="15.75" customHeight="1" x14ac:dyDescent="0.3">
      <c r="A944" s="61"/>
      <c r="B944" s="61"/>
      <c r="C944" s="61"/>
      <c r="D944" s="61"/>
      <c r="E944" s="61"/>
      <c r="F944" s="61"/>
      <c r="G944" s="61"/>
      <c r="H944" s="62"/>
      <c r="K944" s="62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  <c r="AX944" s="61"/>
      <c r="AY944" s="61"/>
      <c r="AZ944" s="61"/>
      <c r="BA944" s="61"/>
      <c r="BB944" s="61"/>
      <c r="BC944" s="61"/>
      <c r="BD944" s="61"/>
      <c r="BE944" s="61"/>
      <c r="BF944" s="61"/>
      <c r="BG944" s="61"/>
      <c r="BH944" s="61"/>
      <c r="BI944" s="61"/>
      <c r="BJ944" s="61"/>
      <c r="BK944" s="61"/>
      <c r="BL944" s="61"/>
      <c r="BM944" s="61"/>
      <c r="BN944" s="61"/>
    </row>
    <row r="945" spans="1:66" ht="15.75" customHeight="1" x14ac:dyDescent="0.3">
      <c r="A945" s="61"/>
      <c r="B945" s="61"/>
      <c r="C945" s="61"/>
      <c r="D945" s="61"/>
      <c r="E945" s="61"/>
      <c r="F945" s="61"/>
      <c r="G945" s="61"/>
      <c r="H945" s="62"/>
      <c r="K945" s="62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  <c r="AA945" s="61"/>
      <c r="AB945" s="61"/>
      <c r="AC945" s="61"/>
      <c r="AD945" s="61"/>
      <c r="AE945" s="61"/>
      <c r="AF945" s="61"/>
      <c r="AG945" s="61"/>
      <c r="AH945" s="61"/>
      <c r="AI945" s="61"/>
      <c r="AJ945" s="61"/>
      <c r="AK945" s="61"/>
      <c r="AL945" s="61"/>
      <c r="AM945" s="61"/>
      <c r="AN945" s="61"/>
      <c r="AO945" s="61"/>
      <c r="AP945" s="61"/>
      <c r="AQ945" s="61"/>
      <c r="AR945" s="61"/>
      <c r="AS945" s="61"/>
      <c r="AT945" s="61"/>
      <c r="AU945" s="61"/>
      <c r="AV945" s="61"/>
      <c r="AW945" s="61"/>
      <c r="AX945" s="61"/>
      <c r="AY945" s="61"/>
      <c r="AZ945" s="61"/>
      <c r="BA945" s="61"/>
      <c r="BB945" s="61"/>
      <c r="BC945" s="61"/>
      <c r="BD945" s="61"/>
      <c r="BE945" s="61"/>
      <c r="BF945" s="61"/>
      <c r="BG945" s="61"/>
      <c r="BH945" s="61"/>
      <c r="BI945" s="61"/>
      <c r="BJ945" s="61"/>
      <c r="BK945" s="61"/>
      <c r="BL945" s="61"/>
      <c r="BM945" s="61"/>
      <c r="BN945" s="61"/>
    </row>
    <row r="946" spans="1:66" ht="15.75" customHeight="1" x14ac:dyDescent="0.3">
      <c r="A946" s="61"/>
      <c r="B946" s="61"/>
      <c r="C946" s="61"/>
      <c r="D946" s="61"/>
      <c r="E946" s="61"/>
      <c r="F946" s="61"/>
      <c r="G946" s="61"/>
      <c r="H946" s="62"/>
      <c r="K946" s="62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1"/>
      <c r="AB946" s="61"/>
      <c r="AC946" s="61"/>
      <c r="AD946" s="61"/>
      <c r="AE946" s="61"/>
      <c r="AF946" s="61"/>
      <c r="AG946" s="61"/>
      <c r="AH946" s="61"/>
      <c r="AI946" s="61"/>
      <c r="AJ946" s="61"/>
      <c r="AK946" s="61"/>
      <c r="AL946" s="61"/>
      <c r="AM946" s="61"/>
      <c r="AN946" s="61"/>
      <c r="AO946" s="61"/>
      <c r="AP946" s="61"/>
      <c r="AQ946" s="61"/>
      <c r="AR946" s="61"/>
      <c r="AS946" s="61"/>
      <c r="AT946" s="61"/>
      <c r="AU946" s="61"/>
      <c r="AV946" s="61"/>
      <c r="AW946" s="61"/>
      <c r="AX946" s="61"/>
      <c r="AY946" s="61"/>
      <c r="AZ946" s="61"/>
      <c r="BA946" s="61"/>
      <c r="BB946" s="61"/>
      <c r="BC946" s="61"/>
      <c r="BD946" s="61"/>
      <c r="BE946" s="61"/>
      <c r="BF946" s="61"/>
      <c r="BG946" s="61"/>
      <c r="BH946" s="61"/>
      <c r="BI946" s="61"/>
      <c r="BJ946" s="61"/>
      <c r="BK946" s="61"/>
      <c r="BL946" s="61"/>
      <c r="BM946" s="61"/>
      <c r="BN946" s="61"/>
    </row>
    <row r="947" spans="1:66" ht="15.75" customHeight="1" x14ac:dyDescent="0.3">
      <c r="A947" s="61"/>
      <c r="B947" s="61"/>
      <c r="C947" s="61"/>
      <c r="D947" s="61"/>
      <c r="E947" s="61"/>
      <c r="F947" s="61"/>
      <c r="G947" s="61"/>
      <c r="H947" s="62"/>
      <c r="K947" s="62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  <c r="AA947" s="61"/>
      <c r="AB947" s="61"/>
      <c r="AC947" s="61"/>
      <c r="AD947" s="61"/>
      <c r="AE947" s="61"/>
      <c r="AF947" s="61"/>
      <c r="AG947" s="61"/>
      <c r="AH947" s="61"/>
      <c r="AI947" s="61"/>
      <c r="AJ947" s="61"/>
      <c r="AK947" s="61"/>
      <c r="AL947" s="61"/>
      <c r="AM947" s="61"/>
      <c r="AN947" s="61"/>
      <c r="AO947" s="61"/>
      <c r="AP947" s="61"/>
      <c r="AQ947" s="61"/>
      <c r="AR947" s="61"/>
      <c r="AS947" s="61"/>
      <c r="AT947" s="61"/>
      <c r="AU947" s="61"/>
      <c r="AV947" s="61"/>
      <c r="AW947" s="61"/>
      <c r="AX947" s="61"/>
      <c r="AY947" s="61"/>
      <c r="AZ947" s="61"/>
      <c r="BA947" s="61"/>
      <c r="BB947" s="61"/>
      <c r="BC947" s="61"/>
      <c r="BD947" s="61"/>
      <c r="BE947" s="61"/>
      <c r="BF947" s="61"/>
      <c r="BG947" s="61"/>
      <c r="BH947" s="61"/>
      <c r="BI947" s="61"/>
      <c r="BJ947" s="61"/>
      <c r="BK947" s="61"/>
      <c r="BL947" s="61"/>
      <c r="BM947" s="61"/>
      <c r="BN947" s="61"/>
    </row>
    <row r="948" spans="1:66" ht="15.75" customHeight="1" x14ac:dyDescent="0.3">
      <c r="A948" s="61"/>
      <c r="B948" s="61"/>
      <c r="C948" s="61"/>
      <c r="D948" s="61"/>
      <c r="E948" s="61"/>
      <c r="F948" s="61"/>
      <c r="G948" s="61"/>
      <c r="H948" s="62"/>
      <c r="K948" s="62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1"/>
      <c r="AB948" s="61"/>
      <c r="AC948" s="61"/>
      <c r="AD948" s="61"/>
      <c r="AE948" s="61"/>
      <c r="AF948" s="61"/>
      <c r="AG948" s="61"/>
      <c r="AH948" s="61"/>
      <c r="AI948" s="61"/>
      <c r="AJ948" s="61"/>
      <c r="AK948" s="61"/>
      <c r="AL948" s="61"/>
      <c r="AM948" s="61"/>
      <c r="AN948" s="61"/>
      <c r="AO948" s="61"/>
      <c r="AP948" s="61"/>
      <c r="AQ948" s="61"/>
      <c r="AR948" s="61"/>
      <c r="AS948" s="61"/>
      <c r="AT948" s="61"/>
      <c r="AU948" s="61"/>
      <c r="AV948" s="61"/>
      <c r="AW948" s="61"/>
      <c r="AX948" s="61"/>
      <c r="AY948" s="61"/>
      <c r="AZ948" s="61"/>
      <c r="BA948" s="61"/>
      <c r="BB948" s="61"/>
      <c r="BC948" s="61"/>
      <c r="BD948" s="61"/>
      <c r="BE948" s="61"/>
      <c r="BF948" s="61"/>
      <c r="BG948" s="61"/>
      <c r="BH948" s="61"/>
      <c r="BI948" s="61"/>
      <c r="BJ948" s="61"/>
      <c r="BK948" s="61"/>
      <c r="BL948" s="61"/>
      <c r="BM948" s="61"/>
      <c r="BN948" s="61"/>
    </row>
    <row r="949" spans="1:66" ht="15.75" customHeight="1" x14ac:dyDescent="0.3">
      <c r="A949" s="61"/>
      <c r="B949" s="61"/>
      <c r="C949" s="61"/>
      <c r="D949" s="61"/>
      <c r="E949" s="61"/>
      <c r="F949" s="61"/>
      <c r="G949" s="61"/>
      <c r="H949" s="62"/>
      <c r="K949" s="62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61"/>
      <c r="BD949" s="61"/>
      <c r="BE949" s="61"/>
      <c r="BF949" s="61"/>
      <c r="BG949" s="61"/>
      <c r="BH949" s="61"/>
      <c r="BI949" s="61"/>
      <c r="BJ949" s="61"/>
      <c r="BK949" s="61"/>
      <c r="BL949" s="61"/>
      <c r="BM949" s="61"/>
      <c r="BN949" s="61"/>
    </row>
    <row r="950" spans="1:66" ht="15.75" customHeight="1" x14ac:dyDescent="0.3">
      <c r="A950" s="61"/>
      <c r="B950" s="61"/>
      <c r="C950" s="61"/>
      <c r="D950" s="61"/>
      <c r="E950" s="61"/>
      <c r="F950" s="61"/>
      <c r="G950" s="61"/>
      <c r="H950" s="62"/>
      <c r="K950" s="62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  <c r="AA950" s="61"/>
      <c r="AB950" s="61"/>
      <c r="AC950" s="61"/>
      <c r="AD950" s="61"/>
      <c r="AE950" s="61"/>
      <c r="AF950" s="61"/>
      <c r="AG950" s="61"/>
      <c r="AH950" s="61"/>
      <c r="AI950" s="61"/>
      <c r="AJ950" s="61"/>
      <c r="AK950" s="61"/>
      <c r="AL950" s="61"/>
      <c r="AM950" s="61"/>
      <c r="AN950" s="61"/>
      <c r="AO950" s="61"/>
      <c r="AP950" s="61"/>
      <c r="AQ950" s="61"/>
      <c r="AR950" s="61"/>
      <c r="AS950" s="61"/>
      <c r="AT950" s="61"/>
      <c r="AU950" s="61"/>
      <c r="AV950" s="61"/>
      <c r="AW950" s="61"/>
      <c r="AX950" s="61"/>
      <c r="AY950" s="61"/>
      <c r="AZ950" s="61"/>
      <c r="BA950" s="61"/>
      <c r="BB950" s="61"/>
      <c r="BC950" s="61"/>
      <c r="BD950" s="61"/>
      <c r="BE950" s="61"/>
      <c r="BF950" s="61"/>
      <c r="BG950" s="61"/>
      <c r="BH950" s="61"/>
      <c r="BI950" s="61"/>
      <c r="BJ950" s="61"/>
      <c r="BK950" s="61"/>
      <c r="BL950" s="61"/>
      <c r="BM950" s="61"/>
      <c r="BN950" s="61"/>
    </row>
    <row r="951" spans="1:66" ht="15.75" customHeight="1" x14ac:dyDescent="0.3">
      <c r="A951" s="61"/>
      <c r="B951" s="61"/>
      <c r="C951" s="61"/>
      <c r="D951" s="61"/>
      <c r="E951" s="61"/>
      <c r="F951" s="61"/>
      <c r="G951" s="61"/>
      <c r="H951" s="62"/>
      <c r="K951" s="62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  <c r="AA951" s="61"/>
      <c r="AB951" s="61"/>
      <c r="AC951" s="61"/>
      <c r="AD951" s="61"/>
      <c r="AE951" s="61"/>
      <c r="AF951" s="61"/>
      <c r="AG951" s="61"/>
      <c r="AH951" s="61"/>
      <c r="AI951" s="61"/>
      <c r="AJ951" s="61"/>
      <c r="AK951" s="61"/>
      <c r="AL951" s="61"/>
      <c r="AM951" s="61"/>
      <c r="AN951" s="61"/>
      <c r="AO951" s="61"/>
      <c r="AP951" s="61"/>
      <c r="AQ951" s="61"/>
      <c r="AR951" s="61"/>
      <c r="AS951" s="61"/>
      <c r="AT951" s="61"/>
      <c r="AU951" s="61"/>
      <c r="AV951" s="61"/>
      <c r="AW951" s="61"/>
      <c r="AX951" s="61"/>
      <c r="AY951" s="61"/>
      <c r="AZ951" s="61"/>
      <c r="BA951" s="61"/>
      <c r="BB951" s="61"/>
      <c r="BC951" s="61"/>
      <c r="BD951" s="61"/>
      <c r="BE951" s="61"/>
      <c r="BF951" s="61"/>
      <c r="BG951" s="61"/>
      <c r="BH951" s="61"/>
      <c r="BI951" s="61"/>
      <c r="BJ951" s="61"/>
      <c r="BK951" s="61"/>
      <c r="BL951" s="61"/>
      <c r="BM951" s="61"/>
      <c r="BN951" s="61"/>
    </row>
    <row r="952" spans="1:66" ht="15.75" customHeight="1" x14ac:dyDescent="0.3">
      <c r="A952" s="61"/>
      <c r="B952" s="61"/>
      <c r="C952" s="61"/>
      <c r="D952" s="61"/>
      <c r="E952" s="61"/>
      <c r="F952" s="61"/>
      <c r="G952" s="61"/>
      <c r="H952" s="62"/>
      <c r="K952" s="62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61"/>
      <c r="AK952" s="61"/>
      <c r="AL952" s="61"/>
      <c r="AM952" s="61"/>
      <c r="AN952" s="61"/>
      <c r="AO952" s="61"/>
      <c r="AP952" s="61"/>
      <c r="AQ952" s="61"/>
      <c r="AR952" s="61"/>
      <c r="AS952" s="61"/>
      <c r="AT952" s="61"/>
      <c r="AU952" s="61"/>
      <c r="AV952" s="61"/>
      <c r="AW952" s="61"/>
      <c r="AX952" s="61"/>
      <c r="AY952" s="61"/>
      <c r="AZ952" s="61"/>
      <c r="BA952" s="61"/>
      <c r="BB952" s="61"/>
      <c r="BC952" s="61"/>
      <c r="BD952" s="61"/>
      <c r="BE952" s="61"/>
      <c r="BF952" s="61"/>
      <c r="BG952" s="61"/>
      <c r="BH952" s="61"/>
      <c r="BI952" s="61"/>
      <c r="BJ952" s="61"/>
      <c r="BK952" s="61"/>
      <c r="BL952" s="61"/>
      <c r="BM952" s="61"/>
      <c r="BN952" s="61"/>
    </row>
    <row r="953" spans="1:66" ht="15.75" customHeight="1" x14ac:dyDescent="0.3">
      <c r="A953" s="61"/>
      <c r="B953" s="61"/>
      <c r="C953" s="61"/>
      <c r="D953" s="61"/>
      <c r="E953" s="61"/>
      <c r="F953" s="61"/>
      <c r="G953" s="61"/>
      <c r="H953" s="62"/>
      <c r="K953" s="62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  <c r="AA953" s="61"/>
      <c r="AB953" s="61"/>
      <c r="AC953" s="61"/>
      <c r="AD953" s="61"/>
      <c r="AE953" s="61"/>
      <c r="AF953" s="61"/>
      <c r="AG953" s="61"/>
      <c r="AH953" s="61"/>
      <c r="AI953" s="61"/>
      <c r="AJ953" s="61"/>
      <c r="AK953" s="61"/>
      <c r="AL953" s="61"/>
      <c r="AM953" s="61"/>
      <c r="AN953" s="61"/>
      <c r="AO953" s="61"/>
      <c r="AP953" s="61"/>
      <c r="AQ953" s="61"/>
      <c r="AR953" s="61"/>
      <c r="AS953" s="61"/>
      <c r="AT953" s="61"/>
      <c r="AU953" s="61"/>
      <c r="AV953" s="61"/>
      <c r="AW953" s="61"/>
      <c r="AX953" s="61"/>
      <c r="AY953" s="61"/>
      <c r="AZ953" s="61"/>
      <c r="BA953" s="61"/>
      <c r="BB953" s="61"/>
      <c r="BC953" s="61"/>
      <c r="BD953" s="61"/>
      <c r="BE953" s="61"/>
      <c r="BF953" s="61"/>
      <c r="BG953" s="61"/>
      <c r="BH953" s="61"/>
      <c r="BI953" s="61"/>
      <c r="BJ953" s="61"/>
      <c r="BK953" s="61"/>
      <c r="BL953" s="61"/>
      <c r="BM953" s="61"/>
      <c r="BN953" s="61"/>
    </row>
    <row r="954" spans="1:66" ht="15.75" customHeight="1" x14ac:dyDescent="0.3">
      <c r="A954" s="61"/>
      <c r="B954" s="61"/>
      <c r="C954" s="61"/>
      <c r="D954" s="61"/>
      <c r="E954" s="61"/>
      <c r="F954" s="61"/>
      <c r="G954" s="61"/>
      <c r="H954" s="62"/>
      <c r="K954" s="62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  <c r="AX954" s="61"/>
      <c r="AY954" s="61"/>
      <c r="AZ954" s="61"/>
      <c r="BA954" s="61"/>
      <c r="BB954" s="61"/>
      <c r="BC954" s="61"/>
      <c r="BD954" s="61"/>
      <c r="BE954" s="61"/>
      <c r="BF954" s="61"/>
      <c r="BG954" s="61"/>
      <c r="BH954" s="61"/>
      <c r="BI954" s="61"/>
      <c r="BJ954" s="61"/>
      <c r="BK954" s="61"/>
      <c r="BL954" s="61"/>
      <c r="BM954" s="61"/>
      <c r="BN954" s="61"/>
    </row>
    <row r="955" spans="1:66" ht="15.75" customHeight="1" x14ac:dyDescent="0.3">
      <c r="A955" s="61"/>
      <c r="B955" s="61"/>
      <c r="C955" s="61"/>
      <c r="D955" s="61"/>
      <c r="E955" s="61"/>
      <c r="F955" s="61"/>
      <c r="G955" s="61"/>
      <c r="H955" s="62"/>
      <c r="K955" s="62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  <c r="AA955" s="61"/>
      <c r="AB955" s="61"/>
      <c r="AC955" s="61"/>
      <c r="AD955" s="61"/>
      <c r="AE955" s="61"/>
      <c r="AF955" s="61"/>
      <c r="AG955" s="61"/>
      <c r="AH955" s="61"/>
      <c r="AI955" s="61"/>
      <c r="AJ955" s="61"/>
      <c r="AK955" s="61"/>
      <c r="AL955" s="61"/>
      <c r="AM955" s="61"/>
      <c r="AN955" s="61"/>
      <c r="AO955" s="61"/>
      <c r="AP955" s="61"/>
      <c r="AQ955" s="61"/>
      <c r="AR955" s="61"/>
      <c r="AS955" s="61"/>
      <c r="AT955" s="61"/>
      <c r="AU955" s="61"/>
      <c r="AV955" s="61"/>
      <c r="AW955" s="61"/>
      <c r="AX955" s="61"/>
      <c r="AY955" s="61"/>
      <c r="AZ955" s="61"/>
      <c r="BA955" s="61"/>
      <c r="BB955" s="61"/>
      <c r="BC955" s="61"/>
      <c r="BD955" s="61"/>
      <c r="BE955" s="61"/>
      <c r="BF955" s="61"/>
      <c r="BG955" s="61"/>
      <c r="BH955" s="61"/>
      <c r="BI955" s="61"/>
      <c r="BJ955" s="61"/>
      <c r="BK955" s="61"/>
      <c r="BL955" s="61"/>
      <c r="BM955" s="61"/>
      <c r="BN955" s="61"/>
    </row>
    <row r="956" spans="1:66" ht="15.75" customHeight="1" x14ac:dyDescent="0.3">
      <c r="A956" s="61"/>
      <c r="B956" s="61"/>
      <c r="C956" s="61"/>
      <c r="D956" s="61"/>
      <c r="E956" s="61"/>
      <c r="F956" s="61"/>
      <c r="G956" s="61"/>
      <c r="H956" s="62"/>
      <c r="K956" s="62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  <c r="AA956" s="61"/>
      <c r="AB956" s="61"/>
      <c r="AC956" s="61"/>
      <c r="AD956" s="61"/>
      <c r="AE956" s="61"/>
      <c r="AF956" s="61"/>
      <c r="AG956" s="61"/>
      <c r="AH956" s="61"/>
      <c r="AI956" s="61"/>
      <c r="AJ956" s="61"/>
      <c r="AK956" s="61"/>
      <c r="AL956" s="61"/>
      <c r="AM956" s="61"/>
      <c r="AN956" s="61"/>
      <c r="AO956" s="61"/>
      <c r="AP956" s="61"/>
      <c r="AQ956" s="61"/>
      <c r="AR956" s="61"/>
      <c r="AS956" s="61"/>
      <c r="AT956" s="61"/>
      <c r="AU956" s="61"/>
      <c r="AV956" s="61"/>
      <c r="AW956" s="61"/>
      <c r="AX956" s="61"/>
      <c r="AY956" s="61"/>
      <c r="AZ956" s="61"/>
      <c r="BA956" s="61"/>
      <c r="BB956" s="61"/>
      <c r="BC956" s="61"/>
      <c r="BD956" s="61"/>
      <c r="BE956" s="61"/>
      <c r="BF956" s="61"/>
      <c r="BG956" s="61"/>
      <c r="BH956" s="61"/>
      <c r="BI956" s="61"/>
      <c r="BJ956" s="61"/>
      <c r="BK956" s="61"/>
      <c r="BL956" s="61"/>
      <c r="BM956" s="61"/>
      <c r="BN956" s="61"/>
    </row>
    <row r="957" spans="1:66" ht="15.75" customHeight="1" x14ac:dyDescent="0.3">
      <c r="A957" s="61"/>
      <c r="B957" s="61"/>
      <c r="C957" s="61"/>
      <c r="D957" s="61"/>
      <c r="E957" s="61"/>
      <c r="F957" s="61"/>
      <c r="G957" s="61"/>
      <c r="H957" s="62"/>
      <c r="K957" s="62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  <c r="AA957" s="61"/>
      <c r="AB957" s="61"/>
      <c r="AC957" s="61"/>
      <c r="AD957" s="61"/>
      <c r="AE957" s="61"/>
      <c r="AF957" s="61"/>
      <c r="AG957" s="61"/>
      <c r="AH957" s="61"/>
      <c r="AI957" s="61"/>
      <c r="AJ957" s="61"/>
      <c r="AK957" s="61"/>
      <c r="AL957" s="61"/>
      <c r="AM957" s="61"/>
      <c r="AN957" s="61"/>
      <c r="AO957" s="61"/>
      <c r="AP957" s="61"/>
      <c r="AQ957" s="61"/>
      <c r="AR957" s="61"/>
      <c r="AS957" s="61"/>
      <c r="AT957" s="61"/>
      <c r="AU957" s="61"/>
      <c r="AV957" s="61"/>
      <c r="AW957" s="61"/>
      <c r="AX957" s="61"/>
      <c r="AY957" s="61"/>
      <c r="AZ957" s="61"/>
      <c r="BA957" s="61"/>
      <c r="BB957" s="61"/>
      <c r="BC957" s="61"/>
      <c r="BD957" s="61"/>
      <c r="BE957" s="61"/>
      <c r="BF957" s="61"/>
      <c r="BG957" s="61"/>
      <c r="BH957" s="61"/>
      <c r="BI957" s="61"/>
      <c r="BJ957" s="61"/>
      <c r="BK957" s="61"/>
      <c r="BL957" s="61"/>
      <c r="BM957" s="61"/>
      <c r="BN957" s="61"/>
    </row>
    <row r="958" spans="1:66" ht="15.75" customHeight="1" x14ac:dyDescent="0.3">
      <c r="A958" s="61"/>
      <c r="B958" s="61"/>
      <c r="C958" s="61"/>
      <c r="D958" s="61"/>
      <c r="E958" s="61"/>
      <c r="F958" s="61"/>
      <c r="G958" s="61"/>
      <c r="H958" s="62"/>
      <c r="K958" s="62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61"/>
      <c r="AK958" s="61"/>
      <c r="AL958" s="61"/>
      <c r="AM958" s="61"/>
      <c r="AN958" s="61"/>
      <c r="AO958" s="61"/>
      <c r="AP958" s="61"/>
      <c r="AQ958" s="61"/>
      <c r="AR958" s="61"/>
      <c r="AS958" s="61"/>
      <c r="AT958" s="61"/>
      <c r="AU958" s="61"/>
      <c r="AV958" s="61"/>
      <c r="AW958" s="61"/>
      <c r="AX958" s="61"/>
      <c r="AY958" s="61"/>
      <c r="AZ958" s="61"/>
      <c r="BA958" s="61"/>
      <c r="BB958" s="61"/>
      <c r="BC958" s="61"/>
      <c r="BD958" s="61"/>
      <c r="BE958" s="61"/>
      <c r="BF958" s="61"/>
      <c r="BG958" s="61"/>
      <c r="BH958" s="61"/>
      <c r="BI958" s="61"/>
      <c r="BJ958" s="61"/>
      <c r="BK958" s="61"/>
      <c r="BL958" s="61"/>
      <c r="BM958" s="61"/>
      <c r="BN958" s="61"/>
    </row>
    <row r="959" spans="1:66" ht="15.75" customHeight="1" x14ac:dyDescent="0.3">
      <c r="A959" s="61"/>
      <c r="B959" s="61"/>
      <c r="C959" s="61"/>
      <c r="D959" s="61"/>
      <c r="E959" s="61"/>
      <c r="F959" s="61"/>
      <c r="G959" s="61"/>
      <c r="H959" s="62"/>
      <c r="K959" s="62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  <c r="AX959" s="61"/>
      <c r="AY959" s="61"/>
      <c r="AZ959" s="61"/>
      <c r="BA959" s="61"/>
      <c r="BB959" s="61"/>
      <c r="BC959" s="61"/>
      <c r="BD959" s="61"/>
      <c r="BE959" s="61"/>
      <c r="BF959" s="61"/>
      <c r="BG959" s="61"/>
      <c r="BH959" s="61"/>
      <c r="BI959" s="61"/>
      <c r="BJ959" s="61"/>
      <c r="BK959" s="61"/>
      <c r="BL959" s="61"/>
      <c r="BM959" s="61"/>
      <c r="BN959" s="61"/>
    </row>
    <row r="960" spans="1:66" ht="15.75" customHeight="1" x14ac:dyDescent="0.3">
      <c r="A960" s="61"/>
      <c r="B960" s="61"/>
      <c r="C960" s="61"/>
      <c r="D960" s="61"/>
      <c r="E960" s="61"/>
      <c r="F960" s="61"/>
      <c r="G960" s="61"/>
      <c r="H960" s="62"/>
      <c r="K960" s="62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  <c r="AA960" s="61"/>
      <c r="AB960" s="61"/>
      <c r="AC960" s="61"/>
      <c r="AD960" s="61"/>
      <c r="AE960" s="61"/>
      <c r="AF960" s="61"/>
      <c r="AG960" s="61"/>
      <c r="AH960" s="61"/>
      <c r="AI960" s="61"/>
      <c r="AJ960" s="61"/>
      <c r="AK960" s="61"/>
      <c r="AL960" s="61"/>
      <c r="AM960" s="61"/>
      <c r="AN960" s="61"/>
      <c r="AO960" s="61"/>
      <c r="AP960" s="61"/>
      <c r="AQ960" s="61"/>
      <c r="AR960" s="61"/>
      <c r="AS960" s="61"/>
      <c r="AT960" s="61"/>
      <c r="AU960" s="61"/>
      <c r="AV960" s="61"/>
      <c r="AW960" s="61"/>
      <c r="AX960" s="61"/>
      <c r="AY960" s="61"/>
      <c r="AZ960" s="61"/>
      <c r="BA960" s="61"/>
      <c r="BB960" s="61"/>
      <c r="BC960" s="61"/>
      <c r="BD960" s="61"/>
      <c r="BE960" s="61"/>
      <c r="BF960" s="61"/>
      <c r="BG960" s="61"/>
      <c r="BH960" s="61"/>
      <c r="BI960" s="61"/>
      <c r="BJ960" s="61"/>
      <c r="BK960" s="61"/>
      <c r="BL960" s="61"/>
      <c r="BM960" s="61"/>
      <c r="BN960" s="61"/>
    </row>
    <row r="961" spans="1:66" ht="15.75" customHeight="1" x14ac:dyDescent="0.3">
      <c r="A961" s="61"/>
      <c r="B961" s="61"/>
      <c r="C961" s="61"/>
      <c r="D961" s="61"/>
      <c r="E961" s="61"/>
      <c r="F961" s="61"/>
      <c r="G961" s="61"/>
      <c r="H961" s="62"/>
      <c r="K961" s="62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  <c r="AA961" s="61"/>
      <c r="AB961" s="61"/>
      <c r="AC961" s="61"/>
      <c r="AD961" s="61"/>
      <c r="AE961" s="61"/>
      <c r="AF961" s="61"/>
      <c r="AG961" s="61"/>
      <c r="AH961" s="61"/>
      <c r="AI961" s="61"/>
      <c r="AJ961" s="61"/>
      <c r="AK961" s="61"/>
      <c r="AL961" s="61"/>
      <c r="AM961" s="61"/>
      <c r="AN961" s="61"/>
      <c r="AO961" s="61"/>
      <c r="AP961" s="61"/>
      <c r="AQ961" s="61"/>
      <c r="AR961" s="61"/>
      <c r="AS961" s="61"/>
      <c r="AT961" s="61"/>
      <c r="AU961" s="61"/>
      <c r="AV961" s="61"/>
      <c r="AW961" s="61"/>
      <c r="AX961" s="61"/>
      <c r="AY961" s="61"/>
      <c r="AZ961" s="61"/>
      <c r="BA961" s="61"/>
      <c r="BB961" s="61"/>
      <c r="BC961" s="61"/>
      <c r="BD961" s="61"/>
      <c r="BE961" s="61"/>
      <c r="BF961" s="61"/>
      <c r="BG961" s="61"/>
      <c r="BH961" s="61"/>
      <c r="BI961" s="61"/>
      <c r="BJ961" s="61"/>
      <c r="BK961" s="61"/>
      <c r="BL961" s="61"/>
      <c r="BM961" s="61"/>
      <c r="BN961" s="61"/>
    </row>
    <row r="962" spans="1:66" ht="15.75" customHeight="1" x14ac:dyDescent="0.3">
      <c r="A962" s="61"/>
      <c r="B962" s="61"/>
      <c r="C962" s="61"/>
      <c r="D962" s="61"/>
      <c r="E962" s="61"/>
      <c r="F962" s="61"/>
      <c r="G962" s="61"/>
      <c r="H962" s="62"/>
      <c r="K962" s="62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AJ962" s="61"/>
      <c r="AK962" s="61"/>
      <c r="AL962" s="61"/>
      <c r="AM962" s="61"/>
      <c r="AN962" s="61"/>
      <c r="AO962" s="61"/>
      <c r="AP962" s="61"/>
      <c r="AQ962" s="61"/>
      <c r="AR962" s="61"/>
      <c r="AS962" s="61"/>
      <c r="AT962" s="61"/>
      <c r="AU962" s="61"/>
      <c r="AV962" s="61"/>
      <c r="AW962" s="61"/>
      <c r="AX962" s="61"/>
      <c r="AY962" s="61"/>
      <c r="AZ962" s="61"/>
      <c r="BA962" s="61"/>
      <c r="BB962" s="61"/>
      <c r="BC962" s="61"/>
      <c r="BD962" s="61"/>
      <c r="BE962" s="61"/>
      <c r="BF962" s="61"/>
      <c r="BG962" s="61"/>
      <c r="BH962" s="61"/>
      <c r="BI962" s="61"/>
      <c r="BJ962" s="61"/>
      <c r="BK962" s="61"/>
      <c r="BL962" s="61"/>
      <c r="BM962" s="61"/>
      <c r="BN962" s="61"/>
    </row>
    <row r="963" spans="1:66" ht="15.75" customHeight="1" x14ac:dyDescent="0.3">
      <c r="A963" s="61"/>
      <c r="B963" s="61"/>
      <c r="C963" s="61"/>
      <c r="D963" s="61"/>
      <c r="E963" s="61"/>
      <c r="F963" s="61"/>
      <c r="G963" s="61"/>
      <c r="H963" s="62"/>
      <c r="K963" s="62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  <c r="AA963" s="61"/>
      <c r="AB963" s="61"/>
      <c r="AC963" s="61"/>
      <c r="AD963" s="61"/>
      <c r="AE963" s="61"/>
      <c r="AF963" s="61"/>
      <c r="AG963" s="61"/>
      <c r="AH963" s="61"/>
      <c r="AI963" s="61"/>
      <c r="AJ963" s="61"/>
      <c r="AK963" s="61"/>
      <c r="AL963" s="61"/>
      <c r="AM963" s="61"/>
      <c r="AN963" s="61"/>
      <c r="AO963" s="61"/>
      <c r="AP963" s="61"/>
      <c r="AQ963" s="61"/>
      <c r="AR963" s="61"/>
      <c r="AS963" s="61"/>
      <c r="AT963" s="61"/>
      <c r="AU963" s="61"/>
      <c r="AV963" s="61"/>
      <c r="AW963" s="61"/>
      <c r="AX963" s="61"/>
      <c r="AY963" s="61"/>
      <c r="AZ963" s="61"/>
      <c r="BA963" s="61"/>
      <c r="BB963" s="61"/>
      <c r="BC963" s="61"/>
      <c r="BD963" s="61"/>
      <c r="BE963" s="61"/>
      <c r="BF963" s="61"/>
      <c r="BG963" s="61"/>
      <c r="BH963" s="61"/>
      <c r="BI963" s="61"/>
      <c r="BJ963" s="61"/>
      <c r="BK963" s="61"/>
      <c r="BL963" s="61"/>
      <c r="BM963" s="61"/>
      <c r="BN963" s="61"/>
    </row>
    <row r="964" spans="1:66" ht="15.75" customHeight="1" x14ac:dyDescent="0.3">
      <c r="A964" s="61"/>
      <c r="B964" s="61"/>
      <c r="C964" s="61"/>
      <c r="D964" s="61"/>
      <c r="E964" s="61"/>
      <c r="F964" s="61"/>
      <c r="G964" s="61"/>
      <c r="H964" s="62"/>
      <c r="K964" s="62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61"/>
      <c r="BD964" s="61"/>
      <c r="BE964" s="61"/>
      <c r="BF964" s="61"/>
      <c r="BG964" s="61"/>
      <c r="BH964" s="61"/>
      <c r="BI964" s="61"/>
      <c r="BJ964" s="61"/>
      <c r="BK964" s="61"/>
      <c r="BL964" s="61"/>
      <c r="BM964" s="61"/>
      <c r="BN964" s="61"/>
    </row>
    <row r="965" spans="1:66" ht="15.75" customHeight="1" x14ac:dyDescent="0.3">
      <c r="A965" s="61"/>
      <c r="B965" s="61"/>
      <c r="C965" s="61"/>
      <c r="D965" s="61"/>
      <c r="E965" s="61"/>
      <c r="F965" s="61"/>
      <c r="G965" s="61"/>
      <c r="H965" s="62"/>
      <c r="K965" s="62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  <c r="AA965" s="61"/>
      <c r="AB965" s="61"/>
      <c r="AC965" s="61"/>
      <c r="AD965" s="61"/>
      <c r="AE965" s="61"/>
      <c r="AF965" s="61"/>
      <c r="AG965" s="61"/>
      <c r="AH965" s="61"/>
      <c r="AI965" s="61"/>
      <c r="AJ965" s="61"/>
      <c r="AK965" s="61"/>
      <c r="AL965" s="61"/>
      <c r="AM965" s="61"/>
      <c r="AN965" s="61"/>
      <c r="AO965" s="61"/>
      <c r="AP965" s="61"/>
      <c r="AQ965" s="61"/>
      <c r="AR965" s="61"/>
      <c r="AS965" s="61"/>
      <c r="AT965" s="61"/>
      <c r="AU965" s="61"/>
      <c r="AV965" s="61"/>
      <c r="AW965" s="61"/>
      <c r="AX965" s="61"/>
      <c r="AY965" s="61"/>
      <c r="AZ965" s="61"/>
      <c r="BA965" s="61"/>
      <c r="BB965" s="61"/>
      <c r="BC965" s="61"/>
      <c r="BD965" s="61"/>
      <c r="BE965" s="61"/>
      <c r="BF965" s="61"/>
      <c r="BG965" s="61"/>
      <c r="BH965" s="61"/>
      <c r="BI965" s="61"/>
      <c r="BJ965" s="61"/>
      <c r="BK965" s="61"/>
      <c r="BL965" s="61"/>
      <c r="BM965" s="61"/>
      <c r="BN965" s="61"/>
    </row>
    <row r="966" spans="1:66" ht="15.75" customHeight="1" x14ac:dyDescent="0.3">
      <c r="A966" s="61"/>
      <c r="B966" s="61"/>
      <c r="C966" s="61"/>
      <c r="D966" s="61"/>
      <c r="E966" s="61"/>
      <c r="F966" s="61"/>
      <c r="G966" s="61"/>
      <c r="H966" s="62"/>
      <c r="K966" s="62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1"/>
      <c r="AB966" s="61"/>
      <c r="AC966" s="61"/>
      <c r="AD966" s="61"/>
      <c r="AE966" s="61"/>
      <c r="AF966" s="61"/>
      <c r="AG966" s="61"/>
      <c r="AH966" s="61"/>
      <c r="AI966" s="61"/>
      <c r="AJ966" s="61"/>
      <c r="AK966" s="61"/>
      <c r="AL966" s="61"/>
      <c r="AM966" s="61"/>
      <c r="AN966" s="61"/>
      <c r="AO966" s="61"/>
      <c r="AP966" s="61"/>
      <c r="AQ966" s="61"/>
      <c r="AR966" s="61"/>
      <c r="AS966" s="61"/>
      <c r="AT966" s="61"/>
      <c r="AU966" s="61"/>
      <c r="AV966" s="61"/>
      <c r="AW966" s="61"/>
      <c r="AX966" s="61"/>
      <c r="AY966" s="61"/>
      <c r="AZ966" s="61"/>
      <c r="BA966" s="61"/>
      <c r="BB966" s="61"/>
      <c r="BC966" s="61"/>
      <c r="BD966" s="61"/>
      <c r="BE966" s="61"/>
      <c r="BF966" s="61"/>
      <c r="BG966" s="61"/>
      <c r="BH966" s="61"/>
      <c r="BI966" s="61"/>
      <c r="BJ966" s="61"/>
      <c r="BK966" s="61"/>
      <c r="BL966" s="61"/>
      <c r="BM966" s="61"/>
      <c r="BN966" s="61"/>
    </row>
    <row r="967" spans="1:66" ht="15.75" customHeight="1" x14ac:dyDescent="0.3">
      <c r="A967" s="61"/>
      <c r="B967" s="61"/>
      <c r="C967" s="61"/>
      <c r="D967" s="61"/>
      <c r="E967" s="61"/>
      <c r="F967" s="61"/>
      <c r="G967" s="61"/>
      <c r="H967" s="62"/>
      <c r="K967" s="62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1"/>
      <c r="AB967" s="61"/>
      <c r="AC967" s="61"/>
      <c r="AD967" s="61"/>
      <c r="AE967" s="61"/>
      <c r="AF967" s="61"/>
      <c r="AG967" s="61"/>
      <c r="AH967" s="61"/>
      <c r="AI967" s="61"/>
      <c r="AJ967" s="61"/>
      <c r="AK967" s="61"/>
      <c r="AL967" s="61"/>
      <c r="AM967" s="61"/>
      <c r="AN967" s="61"/>
      <c r="AO967" s="61"/>
      <c r="AP967" s="61"/>
      <c r="AQ967" s="61"/>
      <c r="AR967" s="61"/>
      <c r="AS967" s="61"/>
      <c r="AT967" s="61"/>
      <c r="AU967" s="61"/>
      <c r="AV967" s="61"/>
      <c r="AW967" s="61"/>
      <c r="AX967" s="61"/>
      <c r="AY967" s="61"/>
      <c r="AZ967" s="61"/>
      <c r="BA967" s="61"/>
      <c r="BB967" s="61"/>
      <c r="BC967" s="61"/>
      <c r="BD967" s="61"/>
      <c r="BE967" s="61"/>
      <c r="BF967" s="61"/>
      <c r="BG967" s="61"/>
      <c r="BH967" s="61"/>
      <c r="BI967" s="61"/>
      <c r="BJ967" s="61"/>
      <c r="BK967" s="61"/>
      <c r="BL967" s="61"/>
      <c r="BM967" s="61"/>
      <c r="BN967" s="61"/>
    </row>
    <row r="968" spans="1:66" ht="15.75" customHeight="1" x14ac:dyDescent="0.3">
      <c r="A968" s="61"/>
      <c r="B968" s="61"/>
      <c r="C968" s="61"/>
      <c r="D968" s="61"/>
      <c r="E968" s="61"/>
      <c r="F968" s="61"/>
      <c r="G968" s="61"/>
      <c r="H968" s="62"/>
      <c r="K968" s="62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  <c r="AA968" s="61"/>
      <c r="AB968" s="61"/>
      <c r="AC968" s="61"/>
      <c r="AD968" s="61"/>
      <c r="AE968" s="61"/>
      <c r="AF968" s="61"/>
      <c r="AG968" s="61"/>
      <c r="AH968" s="61"/>
      <c r="AI968" s="61"/>
      <c r="AJ968" s="61"/>
      <c r="AK968" s="61"/>
      <c r="AL968" s="61"/>
      <c r="AM968" s="61"/>
      <c r="AN968" s="61"/>
      <c r="AO968" s="61"/>
      <c r="AP968" s="61"/>
      <c r="AQ968" s="61"/>
      <c r="AR968" s="61"/>
      <c r="AS968" s="61"/>
      <c r="AT968" s="61"/>
      <c r="AU968" s="61"/>
      <c r="AV968" s="61"/>
      <c r="AW968" s="61"/>
      <c r="AX968" s="61"/>
      <c r="AY968" s="61"/>
      <c r="AZ968" s="61"/>
      <c r="BA968" s="61"/>
      <c r="BB968" s="61"/>
      <c r="BC968" s="61"/>
      <c r="BD968" s="61"/>
      <c r="BE968" s="61"/>
      <c r="BF968" s="61"/>
      <c r="BG968" s="61"/>
      <c r="BH968" s="61"/>
      <c r="BI968" s="61"/>
      <c r="BJ968" s="61"/>
      <c r="BK968" s="61"/>
      <c r="BL968" s="61"/>
      <c r="BM968" s="61"/>
      <c r="BN968" s="61"/>
    </row>
    <row r="969" spans="1:66" ht="15.75" customHeight="1" x14ac:dyDescent="0.3">
      <c r="A969" s="61"/>
      <c r="B969" s="61"/>
      <c r="C969" s="61"/>
      <c r="D969" s="61"/>
      <c r="E969" s="61"/>
      <c r="F969" s="61"/>
      <c r="G969" s="61"/>
      <c r="H969" s="62"/>
      <c r="K969" s="62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  <c r="AX969" s="61"/>
      <c r="AY969" s="61"/>
      <c r="AZ969" s="61"/>
      <c r="BA969" s="61"/>
      <c r="BB969" s="61"/>
      <c r="BC969" s="61"/>
      <c r="BD969" s="61"/>
      <c r="BE969" s="61"/>
      <c r="BF969" s="61"/>
      <c r="BG969" s="61"/>
      <c r="BH969" s="61"/>
      <c r="BI969" s="61"/>
      <c r="BJ969" s="61"/>
      <c r="BK969" s="61"/>
      <c r="BL969" s="61"/>
      <c r="BM969" s="61"/>
      <c r="BN969" s="61"/>
    </row>
    <row r="970" spans="1:66" ht="15.75" customHeight="1" x14ac:dyDescent="0.3">
      <c r="A970" s="61"/>
      <c r="B970" s="61"/>
      <c r="C970" s="61"/>
      <c r="D970" s="61"/>
      <c r="E970" s="61"/>
      <c r="F970" s="61"/>
      <c r="G970" s="61"/>
      <c r="H970" s="62"/>
      <c r="K970" s="62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61"/>
      <c r="AK970" s="61"/>
      <c r="AL970" s="61"/>
      <c r="AM970" s="61"/>
      <c r="AN970" s="61"/>
      <c r="AO970" s="61"/>
      <c r="AP970" s="61"/>
      <c r="AQ970" s="61"/>
      <c r="AR970" s="61"/>
      <c r="AS970" s="61"/>
      <c r="AT970" s="61"/>
      <c r="AU970" s="61"/>
      <c r="AV970" s="61"/>
      <c r="AW970" s="61"/>
      <c r="AX970" s="61"/>
      <c r="AY970" s="61"/>
      <c r="AZ970" s="61"/>
      <c r="BA970" s="61"/>
      <c r="BB970" s="61"/>
      <c r="BC970" s="61"/>
      <c r="BD970" s="61"/>
      <c r="BE970" s="61"/>
      <c r="BF970" s="61"/>
      <c r="BG970" s="61"/>
      <c r="BH970" s="61"/>
      <c r="BI970" s="61"/>
      <c r="BJ970" s="61"/>
      <c r="BK970" s="61"/>
      <c r="BL970" s="61"/>
      <c r="BM970" s="61"/>
      <c r="BN970" s="61"/>
    </row>
    <row r="971" spans="1:66" ht="15.75" customHeight="1" x14ac:dyDescent="0.3">
      <c r="A971" s="61"/>
      <c r="B971" s="61"/>
      <c r="C971" s="61"/>
      <c r="D971" s="61"/>
      <c r="E971" s="61"/>
      <c r="F971" s="61"/>
      <c r="G971" s="61"/>
      <c r="H971" s="62"/>
      <c r="K971" s="62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  <c r="AA971" s="61"/>
      <c r="AB971" s="61"/>
      <c r="AC971" s="61"/>
      <c r="AD971" s="61"/>
      <c r="AE971" s="61"/>
      <c r="AF971" s="61"/>
      <c r="AG971" s="61"/>
      <c r="AH971" s="61"/>
      <c r="AI971" s="61"/>
      <c r="AJ971" s="61"/>
      <c r="AK971" s="61"/>
      <c r="AL971" s="61"/>
      <c r="AM971" s="61"/>
      <c r="AN971" s="61"/>
      <c r="AO971" s="61"/>
      <c r="AP971" s="61"/>
      <c r="AQ971" s="61"/>
      <c r="AR971" s="61"/>
      <c r="AS971" s="61"/>
      <c r="AT971" s="61"/>
      <c r="AU971" s="61"/>
      <c r="AV971" s="61"/>
      <c r="AW971" s="61"/>
      <c r="AX971" s="61"/>
      <c r="AY971" s="61"/>
      <c r="AZ971" s="61"/>
      <c r="BA971" s="61"/>
      <c r="BB971" s="61"/>
      <c r="BC971" s="61"/>
      <c r="BD971" s="61"/>
      <c r="BE971" s="61"/>
      <c r="BF971" s="61"/>
      <c r="BG971" s="61"/>
      <c r="BH971" s="61"/>
      <c r="BI971" s="61"/>
      <c r="BJ971" s="61"/>
      <c r="BK971" s="61"/>
      <c r="BL971" s="61"/>
      <c r="BM971" s="61"/>
      <c r="BN971" s="61"/>
    </row>
    <row r="972" spans="1:66" ht="15.75" customHeight="1" x14ac:dyDescent="0.3">
      <c r="A972" s="61"/>
      <c r="B972" s="61"/>
      <c r="C972" s="61"/>
      <c r="D972" s="61"/>
      <c r="E972" s="61"/>
      <c r="F972" s="61"/>
      <c r="G972" s="61"/>
      <c r="H972" s="62"/>
      <c r="K972" s="62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  <c r="AA972" s="61"/>
      <c r="AB972" s="61"/>
      <c r="AC972" s="61"/>
      <c r="AD972" s="61"/>
      <c r="AE972" s="61"/>
      <c r="AF972" s="61"/>
      <c r="AG972" s="61"/>
      <c r="AH972" s="61"/>
      <c r="AI972" s="61"/>
      <c r="AJ972" s="61"/>
      <c r="AK972" s="61"/>
      <c r="AL972" s="61"/>
      <c r="AM972" s="61"/>
      <c r="AN972" s="61"/>
      <c r="AO972" s="61"/>
      <c r="AP972" s="61"/>
      <c r="AQ972" s="61"/>
      <c r="AR972" s="61"/>
      <c r="AS972" s="61"/>
      <c r="AT972" s="61"/>
      <c r="AU972" s="61"/>
      <c r="AV972" s="61"/>
      <c r="AW972" s="61"/>
      <c r="AX972" s="61"/>
      <c r="AY972" s="61"/>
      <c r="AZ972" s="61"/>
      <c r="BA972" s="61"/>
      <c r="BB972" s="61"/>
      <c r="BC972" s="61"/>
      <c r="BD972" s="61"/>
      <c r="BE972" s="61"/>
      <c r="BF972" s="61"/>
      <c r="BG972" s="61"/>
      <c r="BH972" s="61"/>
      <c r="BI972" s="61"/>
      <c r="BJ972" s="61"/>
      <c r="BK972" s="61"/>
      <c r="BL972" s="61"/>
      <c r="BM972" s="61"/>
      <c r="BN972" s="61"/>
    </row>
    <row r="973" spans="1:66" ht="15.75" customHeight="1" x14ac:dyDescent="0.3">
      <c r="A973" s="61"/>
      <c r="B973" s="61"/>
      <c r="C973" s="61"/>
      <c r="D973" s="61"/>
      <c r="E973" s="61"/>
      <c r="F973" s="61"/>
      <c r="G973" s="61"/>
      <c r="H973" s="62"/>
      <c r="K973" s="62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  <c r="AA973" s="61"/>
      <c r="AB973" s="61"/>
      <c r="AC973" s="61"/>
      <c r="AD973" s="61"/>
      <c r="AE973" s="61"/>
      <c r="AF973" s="61"/>
      <c r="AG973" s="61"/>
      <c r="AH973" s="61"/>
      <c r="AI973" s="61"/>
      <c r="AJ973" s="61"/>
      <c r="AK973" s="61"/>
      <c r="AL973" s="61"/>
      <c r="AM973" s="61"/>
      <c r="AN973" s="61"/>
      <c r="AO973" s="61"/>
      <c r="AP973" s="61"/>
      <c r="AQ973" s="61"/>
      <c r="AR973" s="61"/>
      <c r="AS973" s="61"/>
      <c r="AT973" s="61"/>
      <c r="AU973" s="61"/>
      <c r="AV973" s="61"/>
      <c r="AW973" s="61"/>
      <c r="AX973" s="61"/>
      <c r="AY973" s="61"/>
      <c r="AZ973" s="61"/>
      <c r="BA973" s="61"/>
      <c r="BB973" s="61"/>
      <c r="BC973" s="61"/>
      <c r="BD973" s="61"/>
      <c r="BE973" s="61"/>
      <c r="BF973" s="61"/>
      <c r="BG973" s="61"/>
      <c r="BH973" s="61"/>
      <c r="BI973" s="61"/>
      <c r="BJ973" s="61"/>
      <c r="BK973" s="61"/>
      <c r="BL973" s="61"/>
      <c r="BM973" s="61"/>
      <c r="BN973" s="61"/>
    </row>
    <row r="974" spans="1:66" ht="15.75" customHeight="1" x14ac:dyDescent="0.3">
      <c r="A974" s="61"/>
      <c r="B974" s="61"/>
      <c r="C974" s="61"/>
      <c r="D974" s="61"/>
      <c r="E974" s="61"/>
      <c r="F974" s="61"/>
      <c r="G974" s="61"/>
      <c r="H974" s="62"/>
      <c r="K974" s="62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  <c r="AX974" s="61"/>
      <c r="AY974" s="61"/>
      <c r="AZ974" s="61"/>
      <c r="BA974" s="61"/>
      <c r="BB974" s="61"/>
      <c r="BC974" s="61"/>
      <c r="BD974" s="61"/>
      <c r="BE974" s="61"/>
      <c r="BF974" s="61"/>
      <c r="BG974" s="61"/>
      <c r="BH974" s="61"/>
      <c r="BI974" s="61"/>
      <c r="BJ974" s="61"/>
      <c r="BK974" s="61"/>
      <c r="BL974" s="61"/>
      <c r="BM974" s="61"/>
      <c r="BN974" s="61"/>
    </row>
    <row r="975" spans="1:66" ht="15.75" customHeight="1" x14ac:dyDescent="0.3">
      <c r="A975" s="61"/>
      <c r="B975" s="61"/>
      <c r="C975" s="61"/>
      <c r="D975" s="61"/>
      <c r="E975" s="61"/>
      <c r="F975" s="61"/>
      <c r="G975" s="61"/>
      <c r="H975" s="62"/>
      <c r="K975" s="62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  <c r="AA975" s="61"/>
      <c r="AB975" s="61"/>
      <c r="AC975" s="61"/>
      <c r="AD975" s="61"/>
      <c r="AE975" s="61"/>
      <c r="AF975" s="61"/>
      <c r="AG975" s="61"/>
      <c r="AH975" s="61"/>
      <c r="AI975" s="61"/>
      <c r="AJ975" s="61"/>
      <c r="AK975" s="61"/>
      <c r="AL975" s="61"/>
      <c r="AM975" s="61"/>
      <c r="AN975" s="61"/>
      <c r="AO975" s="61"/>
      <c r="AP975" s="61"/>
      <c r="AQ975" s="61"/>
      <c r="AR975" s="61"/>
      <c r="AS975" s="61"/>
      <c r="AT975" s="61"/>
      <c r="AU975" s="61"/>
      <c r="AV975" s="61"/>
      <c r="AW975" s="61"/>
      <c r="AX975" s="61"/>
      <c r="AY975" s="61"/>
      <c r="AZ975" s="61"/>
      <c r="BA975" s="61"/>
      <c r="BB975" s="61"/>
      <c r="BC975" s="61"/>
      <c r="BD975" s="61"/>
      <c r="BE975" s="61"/>
      <c r="BF975" s="61"/>
      <c r="BG975" s="61"/>
      <c r="BH975" s="61"/>
      <c r="BI975" s="61"/>
      <c r="BJ975" s="61"/>
      <c r="BK975" s="61"/>
      <c r="BL975" s="61"/>
      <c r="BM975" s="61"/>
      <c r="BN975" s="61"/>
    </row>
    <row r="976" spans="1:66" ht="15.75" customHeight="1" x14ac:dyDescent="0.3">
      <c r="A976" s="61"/>
      <c r="B976" s="61"/>
      <c r="C976" s="61"/>
      <c r="D976" s="61"/>
      <c r="E976" s="61"/>
      <c r="F976" s="61"/>
      <c r="G976" s="61"/>
      <c r="H976" s="62"/>
      <c r="K976" s="62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61"/>
      <c r="AK976" s="61"/>
      <c r="AL976" s="61"/>
      <c r="AM976" s="61"/>
      <c r="AN976" s="61"/>
      <c r="AO976" s="61"/>
      <c r="AP976" s="61"/>
      <c r="AQ976" s="61"/>
      <c r="AR976" s="61"/>
      <c r="AS976" s="61"/>
      <c r="AT976" s="61"/>
      <c r="AU976" s="61"/>
      <c r="AV976" s="61"/>
      <c r="AW976" s="61"/>
      <c r="AX976" s="61"/>
      <c r="AY976" s="61"/>
      <c r="AZ976" s="61"/>
      <c r="BA976" s="61"/>
      <c r="BB976" s="61"/>
      <c r="BC976" s="61"/>
      <c r="BD976" s="61"/>
      <c r="BE976" s="61"/>
      <c r="BF976" s="61"/>
      <c r="BG976" s="61"/>
      <c r="BH976" s="61"/>
      <c r="BI976" s="61"/>
      <c r="BJ976" s="61"/>
      <c r="BK976" s="61"/>
      <c r="BL976" s="61"/>
      <c r="BM976" s="61"/>
      <c r="BN976" s="61"/>
    </row>
    <row r="977" spans="1:66" ht="15.75" customHeight="1" x14ac:dyDescent="0.3">
      <c r="A977" s="61"/>
      <c r="B977" s="61"/>
      <c r="C977" s="61"/>
      <c r="D977" s="61"/>
      <c r="E977" s="61"/>
      <c r="F977" s="61"/>
      <c r="G977" s="61"/>
      <c r="H977" s="62"/>
      <c r="K977" s="62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  <c r="AA977" s="61"/>
      <c r="AB977" s="61"/>
      <c r="AC977" s="61"/>
      <c r="AD977" s="61"/>
      <c r="AE977" s="61"/>
      <c r="AF977" s="61"/>
      <c r="AG977" s="61"/>
      <c r="AH977" s="61"/>
      <c r="AI977" s="61"/>
      <c r="AJ977" s="61"/>
      <c r="AK977" s="61"/>
      <c r="AL977" s="61"/>
      <c r="AM977" s="61"/>
      <c r="AN977" s="61"/>
      <c r="AO977" s="61"/>
      <c r="AP977" s="61"/>
      <c r="AQ977" s="61"/>
      <c r="AR977" s="61"/>
      <c r="AS977" s="61"/>
      <c r="AT977" s="61"/>
      <c r="AU977" s="61"/>
      <c r="AV977" s="61"/>
      <c r="AW977" s="61"/>
      <c r="AX977" s="61"/>
      <c r="AY977" s="61"/>
      <c r="AZ977" s="61"/>
      <c r="BA977" s="61"/>
      <c r="BB977" s="61"/>
      <c r="BC977" s="61"/>
      <c r="BD977" s="61"/>
      <c r="BE977" s="61"/>
      <c r="BF977" s="61"/>
      <c r="BG977" s="61"/>
      <c r="BH977" s="61"/>
      <c r="BI977" s="61"/>
      <c r="BJ977" s="61"/>
      <c r="BK977" s="61"/>
      <c r="BL977" s="61"/>
      <c r="BM977" s="61"/>
      <c r="BN977" s="61"/>
    </row>
    <row r="978" spans="1:66" ht="15.75" customHeight="1" x14ac:dyDescent="0.3">
      <c r="A978" s="61"/>
      <c r="B978" s="61"/>
      <c r="C978" s="61"/>
      <c r="D978" s="61"/>
      <c r="E978" s="61"/>
      <c r="F978" s="61"/>
      <c r="G978" s="61"/>
      <c r="H978" s="62"/>
      <c r="K978" s="62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  <c r="AA978" s="61"/>
      <c r="AB978" s="61"/>
      <c r="AC978" s="61"/>
      <c r="AD978" s="61"/>
      <c r="AE978" s="61"/>
      <c r="AF978" s="61"/>
      <c r="AG978" s="61"/>
      <c r="AH978" s="61"/>
      <c r="AI978" s="61"/>
      <c r="AJ978" s="61"/>
      <c r="AK978" s="61"/>
      <c r="AL978" s="61"/>
      <c r="AM978" s="61"/>
      <c r="AN978" s="61"/>
      <c r="AO978" s="61"/>
      <c r="AP978" s="61"/>
      <c r="AQ978" s="61"/>
      <c r="AR978" s="61"/>
      <c r="AS978" s="61"/>
      <c r="AT978" s="61"/>
      <c r="AU978" s="61"/>
      <c r="AV978" s="61"/>
      <c r="AW978" s="61"/>
      <c r="AX978" s="61"/>
      <c r="AY978" s="61"/>
      <c r="AZ978" s="61"/>
      <c r="BA978" s="61"/>
      <c r="BB978" s="61"/>
      <c r="BC978" s="61"/>
      <c r="BD978" s="61"/>
      <c r="BE978" s="61"/>
      <c r="BF978" s="61"/>
      <c r="BG978" s="61"/>
      <c r="BH978" s="61"/>
      <c r="BI978" s="61"/>
      <c r="BJ978" s="61"/>
      <c r="BK978" s="61"/>
      <c r="BL978" s="61"/>
      <c r="BM978" s="61"/>
      <c r="BN978" s="61"/>
    </row>
    <row r="979" spans="1:66" ht="15.75" customHeight="1" x14ac:dyDescent="0.3">
      <c r="A979" s="61"/>
      <c r="B979" s="61"/>
      <c r="C979" s="61"/>
      <c r="D979" s="61"/>
      <c r="E979" s="61"/>
      <c r="F979" s="61"/>
      <c r="G979" s="61"/>
      <c r="H979" s="62"/>
      <c r="K979" s="62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B979" s="61"/>
      <c r="BC979" s="61"/>
      <c r="BD979" s="61"/>
      <c r="BE979" s="61"/>
      <c r="BF979" s="61"/>
      <c r="BG979" s="61"/>
      <c r="BH979" s="61"/>
      <c r="BI979" s="61"/>
      <c r="BJ979" s="61"/>
      <c r="BK979" s="61"/>
      <c r="BL979" s="61"/>
      <c r="BM979" s="61"/>
      <c r="BN979" s="61"/>
    </row>
    <row r="980" spans="1:66" ht="15.75" customHeight="1" x14ac:dyDescent="0.3">
      <c r="A980" s="61"/>
      <c r="B980" s="61"/>
      <c r="C980" s="61"/>
      <c r="D980" s="61"/>
      <c r="E980" s="61"/>
      <c r="F980" s="61"/>
      <c r="G980" s="61"/>
      <c r="H980" s="62"/>
      <c r="K980" s="62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1"/>
      <c r="AB980" s="61"/>
      <c r="AC980" s="61"/>
      <c r="AD980" s="61"/>
      <c r="AE980" s="61"/>
      <c r="AF980" s="61"/>
      <c r="AG980" s="61"/>
      <c r="AH980" s="61"/>
      <c r="AI980" s="61"/>
      <c r="AJ980" s="61"/>
      <c r="AK980" s="61"/>
      <c r="AL980" s="61"/>
      <c r="AM980" s="61"/>
      <c r="AN980" s="61"/>
      <c r="AO980" s="61"/>
      <c r="AP980" s="61"/>
      <c r="AQ980" s="61"/>
      <c r="AR980" s="61"/>
      <c r="AS980" s="61"/>
      <c r="AT980" s="61"/>
      <c r="AU980" s="61"/>
      <c r="AV980" s="61"/>
      <c r="AW980" s="61"/>
      <c r="AX980" s="61"/>
      <c r="AY980" s="61"/>
      <c r="AZ980" s="61"/>
      <c r="BA980" s="61"/>
      <c r="BB980" s="61"/>
      <c r="BC980" s="61"/>
      <c r="BD980" s="61"/>
      <c r="BE980" s="61"/>
      <c r="BF980" s="61"/>
      <c r="BG980" s="61"/>
      <c r="BH980" s="61"/>
      <c r="BI980" s="61"/>
      <c r="BJ980" s="61"/>
      <c r="BK980" s="61"/>
      <c r="BL980" s="61"/>
      <c r="BM980" s="61"/>
      <c r="BN980" s="61"/>
    </row>
    <row r="981" spans="1:66" ht="15.75" customHeight="1" x14ac:dyDescent="0.3">
      <c r="A981" s="61"/>
      <c r="B981" s="61"/>
      <c r="C981" s="61"/>
      <c r="D981" s="61"/>
      <c r="E981" s="61"/>
      <c r="F981" s="61"/>
      <c r="G981" s="61"/>
      <c r="H981" s="62"/>
      <c r="K981" s="62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  <c r="AA981" s="61"/>
      <c r="AB981" s="61"/>
      <c r="AC981" s="61"/>
      <c r="AD981" s="61"/>
      <c r="AE981" s="61"/>
      <c r="AF981" s="61"/>
      <c r="AG981" s="61"/>
      <c r="AH981" s="61"/>
      <c r="AI981" s="61"/>
      <c r="AJ981" s="61"/>
      <c r="AK981" s="61"/>
      <c r="AL981" s="61"/>
      <c r="AM981" s="61"/>
      <c r="AN981" s="61"/>
      <c r="AO981" s="61"/>
      <c r="AP981" s="61"/>
      <c r="AQ981" s="61"/>
      <c r="AR981" s="61"/>
      <c r="AS981" s="61"/>
      <c r="AT981" s="61"/>
      <c r="AU981" s="61"/>
      <c r="AV981" s="61"/>
      <c r="AW981" s="61"/>
      <c r="AX981" s="61"/>
      <c r="AY981" s="61"/>
      <c r="AZ981" s="61"/>
      <c r="BA981" s="61"/>
      <c r="BB981" s="61"/>
      <c r="BC981" s="61"/>
      <c r="BD981" s="61"/>
      <c r="BE981" s="61"/>
      <c r="BF981" s="61"/>
      <c r="BG981" s="61"/>
      <c r="BH981" s="61"/>
      <c r="BI981" s="61"/>
      <c r="BJ981" s="61"/>
      <c r="BK981" s="61"/>
      <c r="BL981" s="61"/>
      <c r="BM981" s="61"/>
      <c r="BN981" s="61"/>
    </row>
    <row r="982" spans="1:66" ht="15.75" customHeight="1" x14ac:dyDescent="0.3">
      <c r="A982" s="61"/>
      <c r="B982" s="61"/>
      <c r="C982" s="61"/>
      <c r="D982" s="61"/>
      <c r="E982" s="61"/>
      <c r="F982" s="61"/>
      <c r="G982" s="61"/>
      <c r="H982" s="62"/>
      <c r="K982" s="62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  <c r="AA982" s="61"/>
      <c r="AB982" s="61"/>
      <c r="AC982" s="61"/>
      <c r="AD982" s="61"/>
      <c r="AE982" s="61"/>
      <c r="AF982" s="61"/>
      <c r="AG982" s="61"/>
      <c r="AH982" s="61"/>
      <c r="AI982" s="61"/>
      <c r="AJ982" s="61"/>
      <c r="AK982" s="61"/>
      <c r="AL982" s="61"/>
      <c r="AM982" s="61"/>
      <c r="AN982" s="61"/>
      <c r="AO982" s="61"/>
      <c r="AP982" s="61"/>
      <c r="AQ982" s="61"/>
      <c r="AR982" s="61"/>
      <c r="AS982" s="61"/>
      <c r="AT982" s="61"/>
      <c r="AU982" s="61"/>
      <c r="AV982" s="61"/>
      <c r="AW982" s="61"/>
      <c r="AX982" s="61"/>
      <c r="AY982" s="61"/>
      <c r="AZ982" s="61"/>
      <c r="BA982" s="61"/>
      <c r="BB982" s="61"/>
      <c r="BC982" s="61"/>
      <c r="BD982" s="61"/>
      <c r="BE982" s="61"/>
      <c r="BF982" s="61"/>
      <c r="BG982" s="61"/>
      <c r="BH982" s="61"/>
      <c r="BI982" s="61"/>
      <c r="BJ982" s="61"/>
      <c r="BK982" s="61"/>
      <c r="BL982" s="61"/>
      <c r="BM982" s="61"/>
      <c r="BN982" s="61"/>
    </row>
    <row r="983" spans="1:66" ht="15.75" customHeight="1" x14ac:dyDescent="0.3">
      <c r="A983" s="61"/>
      <c r="B983" s="61"/>
      <c r="C983" s="61"/>
      <c r="D983" s="61"/>
      <c r="E983" s="61"/>
      <c r="F983" s="61"/>
      <c r="G983" s="61"/>
      <c r="H983" s="62"/>
      <c r="K983" s="62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  <c r="AA983" s="61"/>
      <c r="AB983" s="61"/>
      <c r="AC983" s="61"/>
      <c r="AD983" s="61"/>
      <c r="AE983" s="61"/>
      <c r="AF983" s="61"/>
      <c r="AG983" s="61"/>
      <c r="AH983" s="61"/>
      <c r="AI983" s="61"/>
      <c r="AJ983" s="61"/>
      <c r="AK983" s="61"/>
      <c r="AL983" s="61"/>
      <c r="AM983" s="61"/>
      <c r="AN983" s="61"/>
      <c r="AO983" s="61"/>
      <c r="AP983" s="61"/>
      <c r="AQ983" s="61"/>
      <c r="AR983" s="61"/>
      <c r="AS983" s="61"/>
      <c r="AT983" s="61"/>
      <c r="AU983" s="61"/>
      <c r="AV983" s="61"/>
      <c r="AW983" s="61"/>
      <c r="AX983" s="61"/>
      <c r="AY983" s="61"/>
      <c r="AZ983" s="61"/>
      <c r="BA983" s="61"/>
      <c r="BB983" s="61"/>
      <c r="BC983" s="61"/>
      <c r="BD983" s="61"/>
      <c r="BE983" s="61"/>
      <c r="BF983" s="61"/>
      <c r="BG983" s="61"/>
      <c r="BH983" s="61"/>
      <c r="BI983" s="61"/>
      <c r="BJ983" s="61"/>
      <c r="BK983" s="61"/>
      <c r="BL983" s="61"/>
      <c r="BM983" s="61"/>
      <c r="BN983" s="61"/>
    </row>
    <row r="984" spans="1:66" ht="15.75" customHeight="1" x14ac:dyDescent="0.3">
      <c r="A984" s="61"/>
      <c r="B984" s="61"/>
      <c r="C984" s="61"/>
      <c r="D984" s="61"/>
      <c r="E984" s="61"/>
      <c r="F984" s="61"/>
      <c r="G984" s="61"/>
      <c r="H984" s="62"/>
      <c r="K984" s="62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  <c r="AA984" s="61"/>
      <c r="AB984" s="61"/>
      <c r="AC984" s="61"/>
      <c r="AD984" s="61"/>
      <c r="AE984" s="61"/>
      <c r="AF984" s="61"/>
      <c r="AG984" s="61"/>
      <c r="AH984" s="61"/>
      <c r="AI984" s="61"/>
      <c r="AJ984" s="61"/>
      <c r="AK984" s="61"/>
      <c r="AL984" s="61"/>
      <c r="AM984" s="61"/>
      <c r="AN984" s="61"/>
      <c r="AO984" s="61"/>
      <c r="AP984" s="61"/>
      <c r="AQ984" s="61"/>
      <c r="AR984" s="61"/>
      <c r="AS984" s="61"/>
      <c r="AT984" s="61"/>
      <c r="AU984" s="61"/>
      <c r="AV984" s="61"/>
      <c r="AW984" s="61"/>
      <c r="AX984" s="61"/>
      <c r="AY984" s="61"/>
      <c r="AZ984" s="61"/>
      <c r="BA984" s="61"/>
      <c r="BB984" s="61"/>
      <c r="BC984" s="61"/>
      <c r="BD984" s="61"/>
      <c r="BE984" s="61"/>
      <c r="BF984" s="61"/>
      <c r="BG984" s="61"/>
      <c r="BH984" s="61"/>
      <c r="BI984" s="61"/>
      <c r="BJ984" s="61"/>
      <c r="BK984" s="61"/>
      <c r="BL984" s="61"/>
      <c r="BM984" s="61"/>
      <c r="BN984" s="61"/>
    </row>
    <row r="985" spans="1:66" ht="15.75" customHeight="1" x14ac:dyDescent="0.3">
      <c r="A985" s="61"/>
      <c r="B985" s="61"/>
      <c r="C985" s="61"/>
      <c r="D985" s="61"/>
      <c r="E985" s="61"/>
      <c r="F985" s="61"/>
      <c r="G985" s="61"/>
      <c r="H985" s="62"/>
      <c r="K985" s="62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  <c r="AA985" s="61"/>
      <c r="AB985" s="61"/>
      <c r="AC985" s="61"/>
      <c r="AD985" s="61"/>
      <c r="AE985" s="61"/>
      <c r="AF985" s="61"/>
      <c r="AG985" s="61"/>
      <c r="AH985" s="61"/>
      <c r="AI985" s="61"/>
      <c r="AJ985" s="61"/>
      <c r="AK985" s="61"/>
      <c r="AL985" s="61"/>
      <c r="AM985" s="61"/>
      <c r="AN985" s="61"/>
      <c r="AO985" s="61"/>
      <c r="AP985" s="61"/>
      <c r="AQ985" s="61"/>
      <c r="AR985" s="61"/>
      <c r="AS985" s="61"/>
      <c r="AT985" s="61"/>
      <c r="AU985" s="61"/>
      <c r="AV985" s="61"/>
      <c r="AW985" s="61"/>
      <c r="AX985" s="61"/>
      <c r="AY985" s="61"/>
      <c r="AZ985" s="61"/>
      <c r="BA985" s="61"/>
      <c r="BB985" s="61"/>
      <c r="BC985" s="61"/>
      <c r="BD985" s="61"/>
      <c r="BE985" s="61"/>
      <c r="BF985" s="61"/>
      <c r="BG985" s="61"/>
      <c r="BH985" s="61"/>
      <c r="BI985" s="61"/>
      <c r="BJ985" s="61"/>
      <c r="BK985" s="61"/>
      <c r="BL985" s="61"/>
      <c r="BM985" s="61"/>
      <c r="BN985" s="61"/>
    </row>
    <row r="986" spans="1:66" ht="15.75" customHeight="1" x14ac:dyDescent="0.3">
      <c r="A986" s="61"/>
      <c r="B986" s="61"/>
      <c r="C986" s="61"/>
      <c r="D986" s="61"/>
      <c r="E986" s="61"/>
      <c r="F986" s="61"/>
      <c r="G986" s="61"/>
      <c r="H986" s="62"/>
      <c r="K986" s="62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  <c r="AA986" s="61"/>
      <c r="AB986" s="61"/>
      <c r="AC986" s="61"/>
      <c r="AD986" s="61"/>
      <c r="AE986" s="61"/>
      <c r="AF986" s="61"/>
      <c r="AG986" s="61"/>
      <c r="AH986" s="61"/>
      <c r="AI986" s="61"/>
      <c r="AJ986" s="61"/>
      <c r="AK986" s="61"/>
      <c r="AL986" s="61"/>
      <c r="AM986" s="61"/>
      <c r="AN986" s="61"/>
      <c r="AO986" s="61"/>
      <c r="AP986" s="61"/>
      <c r="AQ986" s="61"/>
      <c r="AR986" s="61"/>
      <c r="AS986" s="61"/>
      <c r="AT986" s="61"/>
      <c r="AU986" s="61"/>
      <c r="AV986" s="61"/>
      <c r="AW986" s="61"/>
      <c r="AX986" s="61"/>
      <c r="AY986" s="61"/>
      <c r="AZ986" s="61"/>
      <c r="BA986" s="61"/>
      <c r="BB986" s="61"/>
      <c r="BC986" s="61"/>
      <c r="BD986" s="61"/>
      <c r="BE986" s="61"/>
      <c r="BF986" s="61"/>
      <c r="BG986" s="61"/>
      <c r="BH986" s="61"/>
      <c r="BI986" s="61"/>
      <c r="BJ986" s="61"/>
      <c r="BK986" s="61"/>
      <c r="BL986" s="61"/>
      <c r="BM986" s="61"/>
      <c r="BN986" s="61"/>
    </row>
    <row r="987" spans="1:66" ht="15.75" customHeight="1" x14ac:dyDescent="0.3">
      <c r="A987" s="61"/>
      <c r="B987" s="61"/>
      <c r="C987" s="61"/>
      <c r="D987" s="61"/>
      <c r="E987" s="61"/>
      <c r="F987" s="61"/>
      <c r="G987" s="61"/>
      <c r="H987" s="62"/>
      <c r="K987" s="62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  <c r="AA987" s="61"/>
      <c r="AB987" s="61"/>
      <c r="AC987" s="61"/>
      <c r="AD987" s="61"/>
      <c r="AE987" s="61"/>
      <c r="AF987" s="61"/>
      <c r="AG987" s="61"/>
      <c r="AH987" s="61"/>
      <c r="AI987" s="61"/>
      <c r="AJ987" s="61"/>
      <c r="AK987" s="61"/>
      <c r="AL987" s="61"/>
      <c r="AM987" s="61"/>
      <c r="AN987" s="61"/>
      <c r="AO987" s="61"/>
      <c r="AP987" s="61"/>
      <c r="AQ987" s="61"/>
      <c r="AR987" s="61"/>
      <c r="AS987" s="61"/>
      <c r="AT987" s="61"/>
      <c r="AU987" s="61"/>
      <c r="AV987" s="61"/>
      <c r="AW987" s="61"/>
      <c r="AX987" s="61"/>
      <c r="AY987" s="61"/>
      <c r="AZ987" s="61"/>
      <c r="BA987" s="61"/>
      <c r="BB987" s="61"/>
      <c r="BC987" s="61"/>
      <c r="BD987" s="61"/>
      <c r="BE987" s="61"/>
      <c r="BF987" s="61"/>
      <c r="BG987" s="61"/>
      <c r="BH987" s="61"/>
      <c r="BI987" s="61"/>
      <c r="BJ987" s="61"/>
      <c r="BK987" s="61"/>
      <c r="BL987" s="61"/>
      <c r="BM987" s="61"/>
      <c r="BN987" s="61"/>
    </row>
    <row r="988" spans="1:66" ht="15.75" customHeight="1" x14ac:dyDescent="0.3">
      <c r="A988" s="61"/>
      <c r="B988" s="61"/>
      <c r="C988" s="61"/>
      <c r="D988" s="61"/>
      <c r="E988" s="61"/>
      <c r="F988" s="61"/>
      <c r="G988" s="61"/>
      <c r="H988" s="62"/>
      <c r="K988" s="62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61"/>
      <c r="AK988" s="61"/>
      <c r="AL988" s="61"/>
      <c r="AM988" s="61"/>
      <c r="AN988" s="61"/>
      <c r="AO988" s="61"/>
      <c r="AP988" s="61"/>
      <c r="AQ988" s="61"/>
      <c r="AR988" s="61"/>
      <c r="AS988" s="61"/>
      <c r="AT988" s="61"/>
      <c r="AU988" s="61"/>
      <c r="AV988" s="61"/>
      <c r="AW988" s="61"/>
      <c r="AX988" s="61"/>
      <c r="AY988" s="61"/>
      <c r="AZ988" s="61"/>
      <c r="BA988" s="61"/>
      <c r="BB988" s="61"/>
      <c r="BC988" s="61"/>
      <c r="BD988" s="61"/>
      <c r="BE988" s="61"/>
      <c r="BF988" s="61"/>
      <c r="BG988" s="61"/>
      <c r="BH988" s="61"/>
      <c r="BI988" s="61"/>
      <c r="BJ988" s="61"/>
      <c r="BK988" s="61"/>
      <c r="BL988" s="61"/>
      <c r="BM988" s="61"/>
      <c r="BN988" s="61"/>
    </row>
    <row r="989" spans="1:66" ht="15.75" customHeight="1" x14ac:dyDescent="0.3">
      <c r="A989" s="61"/>
      <c r="B989" s="61"/>
      <c r="C989" s="61"/>
      <c r="D989" s="61"/>
      <c r="E989" s="61"/>
      <c r="F989" s="61"/>
      <c r="G989" s="61"/>
      <c r="H989" s="62"/>
      <c r="K989" s="62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61"/>
      <c r="AK989" s="61"/>
      <c r="AL989" s="61"/>
      <c r="AM989" s="61"/>
      <c r="AN989" s="61"/>
      <c r="AO989" s="61"/>
      <c r="AP989" s="61"/>
      <c r="AQ989" s="61"/>
      <c r="AR989" s="61"/>
      <c r="AS989" s="61"/>
      <c r="AT989" s="61"/>
      <c r="AU989" s="61"/>
      <c r="AV989" s="61"/>
      <c r="AW989" s="61"/>
      <c r="AX989" s="61"/>
      <c r="AY989" s="61"/>
      <c r="AZ989" s="61"/>
      <c r="BA989" s="61"/>
      <c r="BB989" s="61"/>
      <c r="BC989" s="61"/>
      <c r="BD989" s="61"/>
      <c r="BE989" s="61"/>
      <c r="BF989" s="61"/>
      <c r="BG989" s="61"/>
      <c r="BH989" s="61"/>
      <c r="BI989" s="61"/>
      <c r="BJ989" s="61"/>
      <c r="BK989" s="61"/>
      <c r="BL989" s="61"/>
      <c r="BM989" s="61"/>
      <c r="BN989" s="61"/>
    </row>
    <row r="990" spans="1:66" ht="15.75" customHeight="1" x14ac:dyDescent="0.3">
      <c r="A990" s="61"/>
      <c r="B990" s="61"/>
      <c r="C990" s="61"/>
      <c r="D990" s="61"/>
      <c r="E990" s="61"/>
      <c r="F990" s="61"/>
      <c r="G990" s="61"/>
      <c r="H990" s="62"/>
      <c r="K990" s="62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  <c r="AR990" s="61"/>
      <c r="AS990" s="61"/>
      <c r="AT990" s="61"/>
      <c r="AU990" s="61"/>
      <c r="AV990" s="61"/>
      <c r="AW990" s="61"/>
      <c r="AX990" s="61"/>
      <c r="AY990" s="61"/>
      <c r="AZ990" s="61"/>
      <c r="BA990" s="61"/>
      <c r="BB990" s="61"/>
      <c r="BC990" s="61"/>
      <c r="BD990" s="61"/>
      <c r="BE990" s="61"/>
      <c r="BF990" s="61"/>
      <c r="BG990" s="61"/>
      <c r="BH990" s="61"/>
      <c r="BI990" s="61"/>
      <c r="BJ990" s="61"/>
      <c r="BK990" s="61"/>
      <c r="BL990" s="61"/>
      <c r="BM990" s="61"/>
      <c r="BN990" s="61"/>
    </row>
    <row r="991" spans="1:66" ht="15.75" customHeight="1" x14ac:dyDescent="0.3">
      <c r="A991" s="61"/>
      <c r="B991" s="61"/>
      <c r="C991" s="61"/>
      <c r="D991" s="61"/>
      <c r="E991" s="61"/>
      <c r="F991" s="61"/>
      <c r="G991" s="61"/>
      <c r="H991" s="62"/>
      <c r="K991" s="62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  <c r="AR991" s="61"/>
      <c r="AS991" s="61"/>
      <c r="AT991" s="61"/>
      <c r="AU991" s="61"/>
      <c r="AV991" s="61"/>
      <c r="AW991" s="61"/>
      <c r="AX991" s="61"/>
      <c r="AY991" s="61"/>
      <c r="AZ991" s="61"/>
      <c r="BA991" s="61"/>
      <c r="BB991" s="61"/>
      <c r="BC991" s="61"/>
      <c r="BD991" s="61"/>
      <c r="BE991" s="61"/>
      <c r="BF991" s="61"/>
      <c r="BG991" s="61"/>
      <c r="BH991" s="61"/>
      <c r="BI991" s="61"/>
      <c r="BJ991" s="61"/>
      <c r="BK991" s="61"/>
      <c r="BL991" s="61"/>
      <c r="BM991" s="61"/>
      <c r="BN991" s="61"/>
    </row>
    <row r="992" spans="1:66" ht="15.75" customHeight="1" x14ac:dyDescent="0.3">
      <c r="A992" s="61"/>
      <c r="B992" s="61"/>
      <c r="C992" s="61"/>
      <c r="D992" s="61"/>
      <c r="E992" s="61"/>
      <c r="F992" s="61"/>
      <c r="G992" s="61"/>
      <c r="H992" s="62"/>
      <c r="K992" s="62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  <c r="AR992" s="61"/>
      <c r="AS992" s="61"/>
      <c r="AT992" s="61"/>
      <c r="AU992" s="61"/>
      <c r="AV992" s="61"/>
      <c r="AW992" s="61"/>
      <c r="AX992" s="61"/>
      <c r="AY992" s="61"/>
      <c r="AZ992" s="61"/>
      <c r="BA992" s="61"/>
      <c r="BB992" s="61"/>
      <c r="BC992" s="61"/>
      <c r="BD992" s="61"/>
      <c r="BE992" s="61"/>
      <c r="BF992" s="61"/>
      <c r="BG992" s="61"/>
      <c r="BH992" s="61"/>
      <c r="BI992" s="61"/>
      <c r="BJ992" s="61"/>
      <c r="BK992" s="61"/>
      <c r="BL992" s="61"/>
      <c r="BM992" s="61"/>
      <c r="BN992" s="61"/>
    </row>
    <row r="993" spans="1:66" ht="15.75" customHeight="1" x14ac:dyDescent="0.3">
      <c r="A993" s="61"/>
      <c r="B993" s="61"/>
      <c r="C993" s="61"/>
      <c r="D993" s="61"/>
      <c r="E993" s="61"/>
      <c r="F993" s="61"/>
      <c r="G993" s="61"/>
      <c r="H993" s="62"/>
      <c r="K993" s="62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61"/>
      <c r="AK993" s="61"/>
      <c r="AL993" s="61"/>
      <c r="AM993" s="61"/>
      <c r="AN993" s="61"/>
      <c r="AO993" s="61"/>
      <c r="AP993" s="61"/>
      <c r="AQ993" s="61"/>
      <c r="AR993" s="61"/>
      <c r="AS993" s="61"/>
      <c r="AT993" s="61"/>
      <c r="AU993" s="61"/>
      <c r="AV993" s="61"/>
      <c r="AW993" s="61"/>
      <c r="AX993" s="61"/>
      <c r="AY993" s="61"/>
      <c r="AZ993" s="61"/>
      <c r="BA993" s="61"/>
      <c r="BB993" s="61"/>
      <c r="BC993" s="61"/>
      <c r="BD993" s="61"/>
      <c r="BE993" s="61"/>
      <c r="BF993" s="61"/>
      <c r="BG993" s="61"/>
      <c r="BH993" s="61"/>
      <c r="BI993" s="61"/>
      <c r="BJ993" s="61"/>
      <c r="BK993" s="61"/>
      <c r="BL993" s="61"/>
      <c r="BM993" s="61"/>
      <c r="BN993" s="61"/>
    </row>
    <row r="994" spans="1:66" ht="15.75" customHeight="1" x14ac:dyDescent="0.3">
      <c r="A994" s="61"/>
      <c r="B994" s="61"/>
      <c r="C994" s="61"/>
      <c r="D994" s="61"/>
      <c r="E994" s="61"/>
      <c r="F994" s="61"/>
      <c r="G994" s="61"/>
      <c r="H994" s="62"/>
      <c r="K994" s="62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61"/>
      <c r="AK994" s="61"/>
      <c r="AL994" s="61"/>
      <c r="AM994" s="61"/>
      <c r="AN994" s="61"/>
      <c r="AO994" s="61"/>
      <c r="AP994" s="61"/>
      <c r="AQ994" s="61"/>
      <c r="AR994" s="61"/>
      <c r="AS994" s="61"/>
      <c r="AT994" s="61"/>
      <c r="AU994" s="61"/>
      <c r="AV994" s="61"/>
      <c r="AW994" s="61"/>
      <c r="AX994" s="61"/>
      <c r="AY994" s="61"/>
      <c r="AZ994" s="61"/>
      <c r="BA994" s="61"/>
      <c r="BB994" s="61"/>
      <c r="BC994" s="61"/>
      <c r="BD994" s="61"/>
      <c r="BE994" s="61"/>
      <c r="BF994" s="61"/>
      <c r="BG994" s="61"/>
      <c r="BH994" s="61"/>
      <c r="BI994" s="61"/>
      <c r="BJ994" s="61"/>
      <c r="BK994" s="61"/>
      <c r="BL994" s="61"/>
      <c r="BM994" s="61"/>
      <c r="BN994" s="61"/>
    </row>
    <row r="995" spans="1:66" ht="15.75" customHeight="1" x14ac:dyDescent="0.3">
      <c r="A995" s="61"/>
      <c r="B995" s="61"/>
      <c r="C995" s="61"/>
      <c r="D995" s="61"/>
      <c r="E995" s="61"/>
      <c r="F995" s="61"/>
      <c r="G995" s="61"/>
      <c r="H995" s="62"/>
      <c r="K995" s="62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61"/>
      <c r="AK995" s="61"/>
      <c r="AL995" s="61"/>
      <c r="AM995" s="61"/>
      <c r="AN995" s="61"/>
      <c r="AO995" s="61"/>
      <c r="AP995" s="61"/>
      <c r="AQ995" s="61"/>
      <c r="AR995" s="61"/>
      <c r="AS995" s="61"/>
      <c r="AT995" s="61"/>
      <c r="AU995" s="61"/>
      <c r="AV995" s="61"/>
      <c r="AW995" s="61"/>
      <c r="AX995" s="61"/>
      <c r="AY995" s="61"/>
      <c r="AZ995" s="61"/>
      <c r="BA995" s="61"/>
      <c r="BB995" s="61"/>
      <c r="BC995" s="61"/>
      <c r="BD995" s="61"/>
      <c r="BE995" s="61"/>
      <c r="BF995" s="61"/>
      <c r="BG995" s="61"/>
      <c r="BH995" s="61"/>
      <c r="BI995" s="61"/>
      <c r="BJ995" s="61"/>
      <c r="BK995" s="61"/>
      <c r="BL995" s="61"/>
      <c r="BM995" s="61"/>
      <c r="BN995" s="61"/>
    </row>
    <row r="996" spans="1:66" ht="15.75" customHeight="1" x14ac:dyDescent="0.3">
      <c r="A996" s="61"/>
      <c r="B996" s="61"/>
      <c r="C996" s="61"/>
      <c r="D996" s="61"/>
      <c r="E996" s="61"/>
      <c r="F996" s="61"/>
      <c r="G996" s="61"/>
      <c r="H996" s="62"/>
      <c r="K996" s="62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  <c r="AA996" s="61"/>
      <c r="AB996" s="61"/>
      <c r="AC996" s="61"/>
      <c r="AD996" s="61"/>
      <c r="AE996" s="61"/>
      <c r="AF996" s="61"/>
      <c r="AG996" s="61"/>
      <c r="AH996" s="61"/>
      <c r="AI996" s="61"/>
      <c r="AJ996" s="61"/>
      <c r="AK996" s="61"/>
      <c r="AL996" s="61"/>
      <c r="AM996" s="61"/>
      <c r="AN996" s="61"/>
      <c r="AO996" s="61"/>
      <c r="AP996" s="61"/>
      <c r="AQ996" s="61"/>
      <c r="AR996" s="61"/>
      <c r="AS996" s="61"/>
      <c r="AT996" s="61"/>
      <c r="AU996" s="61"/>
      <c r="AV996" s="61"/>
      <c r="AW996" s="61"/>
      <c r="AX996" s="61"/>
      <c r="AY996" s="61"/>
      <c r="AZ996" s="61"/>
      <c r="BA996" s="61"/>
      <c r="BB996" s="61"/>
      <c r="BC996" s="61"/>
      <c r="BD996" s="61"/>
      <c r="BE996" s="61"/>
      <c r="BF996" s="61"/>
      <c r="BG996" s="61"/>
      <c r="BH996" s="61"/>
      <c r="BI996" s="61"/>
      <c r="BJ996" s="61"/>
      <c r="BK996" s="61"/>
      <c r="BL996" s="61"/>
      <c r="BM996" s="61"/>
      <c r="BN996" s="61"/>
    </row>
    <row r="997" spans="1:66" ht="15.75" customHeight="1" x14ac:dyDescent="0.3">
      <c r="A997" s="61"/>
      <c r="B997" s="61"/>
      <c r="C997" s="61"/>
      <c r="D997" s="61"/>
      <c r="E997" s="61"/>
      <c r="F997" s="61"/>
      <c r="G997" s="61"/>
      <c r="H997" s="62"/>
      <c r="K997" s="62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  <c r="AA997" s="61"/>
      <c r="AB997" s="61"/>
      <c r="AC997" s="61"/>
      <c r="AD997" s="61"/>
      <c r="AE997" s="61"/>
      <c r="AF997" s="61"/>
      <c r="AG997" s="61"/>
      <c r="AH997" s="61"/>
      <c r="AI997" s="61"/>
      <c r="AJ997" s="61"/>
      <c r="AK997" s="61"/>
      <c r="AL997" s="61"/>
      <c r="AM997" s="61"/>
      <c r="AN997" s="61"/>
      <c r="AO997" s="61"/>
      <c r="AP997" s="61"/>
      <c r="AQ997" s="61"/>
      <c r="AR997" s="61"/>
      <c r="AS997" s="61"/>
      <c r="AT997" s="61"/>
      <c r="AU997" s="61"/>
      <c r="AV997" s="61"/>
      <c r="AW997" s="61"/>
      <c r="AX997" s="61"/>
      <c r="AY997" s="61"/>
      <c r="AZ997" s="61"/>
      <c r="BA997" s="61"/>
      <c r="BB997" s="61"/>
      <c r="BC997" s="61"/>
      <c r="BD997" s="61"/>
      <c r="BE997" s="61"/>
      <c r="BF997" s="61"/>
      <c r="BG997" s="61"/>
      <c r="BH997" s="61"/>
      <c r="BI997" s="61"/>
      <c r="BJ997" s="61"/>
      <c r="BK997" s="61"/>
      <c r="BL997" s="61"/>
      <c r="BM997" s="61"/>
      <c r="BN997" s="61"/>
    </row>
    <row r="998" spans="1:66" ht="15.75" customHeight="1" x14ac:dyDescent="0.3">
      <c r="A998" s="61"/>
      <c r="B998" s="61"/>
      <c r="C998" s="61"/>
      <c r="D998" s="61"/>
      <c r="E998" s="61"/>
      <c r="F998" s="61"/>
      <c r="G998" s="61"/>
      <c r="H998" s="62"/>
      <c r="K998" s="62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  <c r="AF998" s="61"/>
      <c r="AG998" s="61"/>
      <c r="AH998" s="61"/>
      <c r="AI998" s="61"/>
      <c r="AJ998" s="61"/>
      <c r="AK998" s="61"/>
      <c r="AL998" s="61"/>
      <c r="AM998" s="61"/>
      <c r="AN998" s="61"/>
      <c r="AO998" s="61"/>
      <c r="AP998" s="61"/>
      <c r="AQ998" s="61"/>
      <c r="AR998" s="61"/>
      <c r="AS998" s="61"/>
      <c r="AT998" s="61"/>
      <c r="AU998" s="61"/>
      <c r="AV998" s="61"/>
      <c r="AW998" s="61"/>
      <c r="AX998" s="61"/>
      <c r="AY998" s="61"/>
      <c r="AZ998" s="61"/>
      <c r="BA998" s="61"/>
      <c r="BB998" s="61"/>
      <c r="BC998" s="61"/>
      <c r="BD998" s="61"/>
      <c r="BE998" s="61"/>
      <c r="BF998" s="61"/>
      <c r="BG998" s="61"/>
      <c r="BH998" s="61"/>
      <c r="BI998" s="61"/>
      <c r="BJ998" s="61"/>
      <c r="BK998" s="61"/>
      <c r="BL998" s="61"/>
      <c r="BM998" s="61"/>
      <c r="BN998" s="61"/>
    </row>
    <row r="999" spans="1:66" ht="15.75" customHeight="1" x14ac:dyDescent="0.3">
      <c r="A999" s="61"/>
      <c r="B999" s="61"/>
      <c r="C999" s="61"/>
      <c r="D999" s="61"/>
      <c r="E999" s="61"/>
      <c r="F999" s="61"/>
      <c r="G999" s="61"/>
      <c r="H999" s="62"/>
      <c r="K999" s="62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  <c r="AF999" s="61"/>
      <c r="AG999" s="61"/>
      <c r="AH999" s="61"/>
      <c r="AI999" s="61"/>
      <c r="AJ999" s="61"/>
      <c r="AK999" s="61"/>
      <c r="AL999" s="61"/>
      <c r="AM999" s="61"/>
      <c r="AN999" s="61"/>
      <c r="AO999" s="61"/>
      <c r="AP999" s="61"/>
      <c r="AQ999" s="61"/>
      <c r="AR999" s="61"/>
      <c r="AS999" s="61"/>
      <c r="AT999" s="61"/>
      <c r="AU999" s="61"/>
      <c r="AV999" s="61"/>
      <c r="AW999" s="61"/>
      <c r="AX999" s="61"/>
      <c r="AY999" s="61"/>
      <c r="AZ999" s="61"/>
      <c r="BA999" s="61"/>
      <c r="BB999" s="61"/>
      <c r="BC999" s="61"/>
      <c r="BD999" s="61"/>
      <c r="BE999" s="61"/>
      <c r="BF999" s="61"/>
      <c r="BG999" s="61"/>
      <c r="BH999" s="61"/>
      <c r="BI999" s="61"/>
      <c r="BJ999" s="61"/>
      <c r="BK999" s="61"/>
      <c r="BL999" s="61"/>
      <c r="BM999" s="61"/>
      <c r="BN999" s="61"/>
    </row>
  </sheetData>
  <mergeCells count="31">
    <mergeCell ref="AI2:AL2"/>
    <mergeCell ref="AN2:AQ2"/>
    <mergeCell ref="AR2:AV2"/>
    <mergeCell ref="B10:B11"/>
    <mergeCell ref="S2:V2"/>
    <mergeCell ref="W2:Z2"/>
    <mergeCell ref="AB2:AD2"/>
    <mergeCell ref="AE2:AH2"/>
    <mergeCell ref="C2:C3"/>
    <mergeCell ref="B1:B3"/>
    <mergeCell ref="K2:N2"/>
    <mergeCell ref="P2:R2"/>
    <mergeCell ref="B4:B5"/>
    <mergeCell ref="B6:B7"/>
    <mergeCell ref="B8:B9"/>
    <mergeCell ref="BC2:BE2"/>
    <mergeCell ref="BF2:BI2"/>
    <mergeCell ref="BJ2:BM2"/>
    <mergeCell ref="D1:N1"/>
    <mergeCell ref="O1:Z1"/>
    <mergeCell ref="AA1:AL1"/>
    <mergeCell ref="BB1:BM1"/>
    <mergeCell ref="E2:G2"/>
    <mergeCell ref="H2:J2"/>
    <mergeCell ref="D2:D3"/>
    <mergeCell ref="O2:O3"/>
    <mergeCell ref="AA2:AA3"/>
    <mergeCell ref="AM2:AM3"/>
    <mergeCell ref="BB2:BB3"/>
    <mergeCell ref="AW2:BA2"/>
    <mergeCell ref="AM1:BA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List</vt:lpstr>
      <vt:lpstr>Cover</vt:lpstr>
      <vt:lpstr>Inventory</vt:lpstr>
      <vt:lpstr>ICE</vt:lpstr>
      <vt:lpstr>ÖKOBAUDAT</vt:lpstr>
      <vt:lpstr>results &amp; charts_building</vt:lpstr>
      <vt:lpstr>Comparison charts</vt:lpstr>
      <vt:lpstr>'results &amp; charts_building'!Print_Area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Eugenio</dc:creator>
  <cp:keywords/>
  <dc:description/>
  <cp:lastModifiedBy>Maria Alejandra</cp:lastModifiedBy>
  <cp:revision/>
  <cp:lastPrinted>2022-09-08T19:52:03Z</cp:lastPrinted>
  <dcterms:created xsi:type="dcterms:W3CDTF">2020-11-03T10:53:52Z</dcterms:created>
  <dcterms:modified xsi:type="dcterms:W3CDTF">2022-09-10T11:36:59Z</dcterms:modified>
  <cp:category/>
  <cp:contentStatus/>
</cp:coreProperties>
</file>